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omments1.xml" ContentType="application/vnd.openxmlformats-officedocument.spreadsheetml.comments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capanema\Desktop\apensos_processo_13_2019\"/>
    </mc:Choice>
  </mc:AlternateContent>
  <bookViews>
    <workbookView xWindow="-120" yWindow="-120" windowWidth="20730" windowHeight="11160" tabRatio="845" firstSheet="6" activeTab="9"/>
  </bookViews>
  <sheets>
    <sheet name="Equipamentos" sheetId="26" r:id="rId1"/>
    <sheet name="Produtos de Limpeza" sheetId="25" r:id="rId2"/>
    <sheet name="Materiais de Consumo" sheetId="24" r:id="rId3"/>
    <sheet name="Uniforme Limpeza" sheetId="23" r:id="rId4"/>
    <sheet name="ISS" sheetId="18" r:id="rId5"/>
    <sheet name="31 ISS" sheetId="363" state="hidden" r:id="rId6"/>
    <sheet name="CCT" sheetId="15" r:id="rId7"/>
    <sheet name="VT" sheetId="21" r:id="rId8"/>
    <sheet name="PARAMETROS" sheetId="16" r:id="rId9"/>
    <sheet name="BASE PLANILHAS" sheetId="6" r:id="rId10"/>
    <sheet name="RESUMO CATEGORIA" sheetId="20" r:id="rId11"/>
    <sheet name="RESUMO GERAL LIMPEZA" sheetId="22" r:id="rId12"/>
    <sheet name="RESUMO ABRE CAMPO" sheetId="39" r:id="rId13"/>
    <sheet name="Abre Campo - Serv. Limpeza 110h" sheetId="38" r:id="rId14"/>
    <sheet name="RESUMO AGUAS FORMOSAS" sheetId="41" r:id="rId15"/>
    <sheet name="Aguas Formosas-Serv.Limpeza220h" sheetId="40" r:id="rId16"/>
    <sheet name="RESUMO AIMORES" sheetId="43" r:id="rId17"/>
    <sheet name="Aimores - Serv. Limpeza 55h" sheetId="42" r:id="rId18"/>
    <sheet name="RESUMO AIURUOCA" sheetId="45" r:id="rId19"/>
    <sheet name="Aiuruoca - Serv. Limpeza110h" sheetId="44" r:id="rId20"/>
    <sheet name="RESUMO ALFENAS" sheetId="47" r:id="rId21"/>
    <sheet name="Alfenas-Serv.Limpeza 220h" sheetId="46" r:id="rId22"/>
    <sheet name="RESUMO ALMENARA" sheetId="49" r:id="rId23"/>
    <sheet name="Almenara-Serv.Limpeza 220h" sheetId="48" r:id="rId24"/>
    <sheet name="RESUMO ALVINOPOLIS" sheetId="50" r:id="rId25"/>
    <sheet name="Alvinopolis - Serv. Limpeza 55h" sheetId="51" r:id="rId26"/>
    <sheet name="RESUMO ANDRADAS" sheetId="52" r:id="rId27"/>
    <sheet name="Andradas - Serv. Limpeza110h " sheetId="53" r:id="rId28"/>
    <sheet name="RESUMO ANDRELANDIA" sheetId="54" r:id="rId29"/>
    <sheet name="Andrelandia - Serv. Limpeza 55h" sheetId="55" r:id="rId30"/>
    <sheet name="RESUMO ARAÇUAI" sheetId="56" r:id="rId31"/>
    <sheet name="Araçuai - Serv. Limpeza110h" sheetId="57" r:id="rId32"/>
    <sheet name="RESUMO ARAGUARI" sheetId="58" r:id="rId33"/>
    <sheet name="Araguari Serv.Limpeza 220h" sheetId="59" r:id="rId34"/>
    <sheet name="RESUMO ARAXA" sheetId="60" r:id="rId35"/>
    <sheet name="Araxa-Serv.Limpeza 220h" sheetId="61" r:id="rId36"/>
    <sheet name="RESUMO ARCOS" sheetId="62" r:id="rId37"/>
    <sheet name="Arcos - Serv. Limpeza 55h" sheetId="63" r:id="rId38"/>
    <sheet name="RESUMO ARINOS" sheetId="64" r:id="rId39"/>
    <sheet name="Arinos - Serv. Limpeza 55h" sheetId="65" r:id="rId40"/>
    <sheet name="RESUMO BAEPENDI" sheetId="66" r:id="rId41"/>
    <sheet name="Baependi - Serv. Limpeza 55h" sheetId="67" r:id="rId42"/>
    <sheet name="RESUMO BARBACENA" sheetId="68" r:id="rId43"/>
    <sheet name="Barbacena Serv.Limpeza 220h" sheetId="69" r:id="rId44"/>
    <sheet name="RESUMO BH" sheetId="37" r:id="rId45"/>
    <sheet name="BH - Encarr. Limpeza" sheetId="32" r:id="rId46"/>
    <sheet name="BH - Limp. Vidros" sheetId="34" r:id="rId47"/>
    <sheet name="BH - Serv. Limpeza 55h" sheetId="36" r:id="rId48"/>
    <sheet name="BH - Serv. Limpeza 110h" sheetId="35" r:id="rId49"/>
    <sheet name="BH - Serv. Limpeza 150h" sheetId="247" r:id="rId50"/>
    <sheet name="BH - Serv. Limpeza 220 h" sheetId="33" r:id="rId51"/>
    <sheet name="RESUMO BETIM" sheetId="70" r:id="rId52"/>
    <sheet name="Betim - Serv. Limpeza 110h" sheetId="72" r:id="rId53"/>
    <sheet name="Betim - Serv. Limpeza 220 h" sheetId="71" r:id="rId54"/>
    <sheet name="RESUMO BOA ESPERANÇA" sheetId="73" r:id="rId55"/>
    <sheet name="Boa Esperança- Serv.Limpeza110h" sheetId="75" r:id="rId56"/>
    <sheet name="RESUMO BRUMADINHO" sheetId="77" r:id="rId57"/>
    <sheet name="Brumadinho- Serv. Limpeza 55h" sheetId="76" r:id="rId58"/>
    <sheet name="RESUMO CAETÉ" sheetId="78" r:id="rId59"/>
    <sheet name="Caeté- Serv.Limpeza 220h" sheetId="79" r:id="rId60"/>
    <sheet name="RESUMO CALDAS" sheetId="80" r:id="rId61"/>
    <sheet name="Caldas- Serv. Limpeza 55h" sheetId="81" r:id="rId62"/>
    <sheet name="RESUMO CAMBUI" sheetId="82" r:id="rId63"/>
    <sheet name="Cambui- Serv. Limpeza 55h" sheetId="83" r:id="rId64"/>
    <sheet name="RESUMO CAMPO BELO" sheetId="84" r:id="rId65"/>
    <sheet name="Campo Belo- Serv.Limpeza 110h" sheetId="248" r:id="rId66"/>
    <sheet name="Campo Belo Serv.Limpeza 220h" sheetId="85" r:id="rId67"/>
    <sheet name="RESUMO CAPELINHA" sheetId="86" r:id="rId68"/>
    <sheet name="Capelinha- Serv. Limpeza 55h" sheetId="87" r:id="rId69"/>
    <sheet name="RESUMO CARANGOLA" sheetId="88" r:id="rId70"/>
    <sheet name="Carangola Serv.Limpeza 220h" sheetId="89" r:id="rId71"/>
    <sheet name="RESUMO CARATINGA" sheetId="90" r:id="rId72"/>
    <sheet name="Caratinga Serv.Limpeza 220h" sheetId="91" r:id="rId73"/>
    <sheet name="RESUMO CARMO PARANAÍBA" sheetId="92" r:id="rId74"/>
    <sheet name="Carmo Paranaib Serv.Limpeza220h" sheetId="93" r:id="rId75"/>
    <sheet name="RESUMO CARMO RIO CLARO" sheetId="94" r:id="rId76"/>
    <sheet name="Carmo Rio Clar Serv. Limpeza 55" sheetId="95" r:id="rId77"/>
    <sheet name="RESUMO CARMOPOLIS DE MINAS" sheetId="96" r:id="rId78"/>
    <sheet name="Carmop. de Minas Serv.Limpeza55" sheetId="97" r:id="rId79"/>
    <sheet name="RESUMO CASSIA" sheetId="100" r:id="rId80"/>
    <sheet name="Cassia Serv.Limpeza 220h " sheetId="101" r:id="rId81"/>
    <sheet name="RESUMO CATAGUASES" sheetId="102" r:id="rId82"/>
    <sheet name="Cataguaes Serv.Limpeza 55h" sheetId="103" r:id="rId83"/>
    <sheet name="RESUMO CLAUDIO" sheetId="104" r:id="rId84"/>
    <sheet name="Claudio Serv.Limpeza 55h" sheetId="105" r:id="rId85"/>
    <sheet name="RESUMO CONCEIÇÃO DAS ALAGOAS" sheetId="106" r:id="rId86"/>
    <sheet name="Conc. das Alago Serv.Limpeza55h" sheetId="107" r:id="rId87"/>
    <sheet name="RESUMO CONGONHAS" sheetId="108" r:id="rId88"/>
    <sheet name="Congonhas Serv.Limpeza 220h" sheetId="109" r:id="rId89"/>
    <sheet name="RESUMO CONQUISTA" sheetId="110" r:id="rId90"/>
    <sheet name="Conquist- Serv.Limpeza 55h" sheetId="111" r:id="rId91"/>
    <sheet name="RESUMO CONS. LAFAIETE" sheetId="112" r:id="rId92"/>
    <sheet name="Cons. Lafaiete Serv.Limpeza110h" sheetId="114" r:id="rId93"/>
    <sheet name="Cons. Lafaeite Serv.Limpeza220h" sheetId="113" r:id="rId94"/>
    <sheet name="RESUMO CONSELHEIRO PENA" sheetId="115" r:id="rId95"/>
    <sheet name="Cons. Pena Serv.Limpez 55h" sheetId="116" r:id="rId96"/>
    <sheet name="RESUMO CONTAGEM" sheetId="117" r:id="rId97"/>
    <sheet name="Contagem Serv.Limpeza 220h" sheetId="119" r:id="rId98"/>
    <sheet name="RESUMO CORINTO" sheetId="120" r:id="rId99"/>
    <sheet name="Corinto Serv.Limpeza 55h" sheetId="121" r:id="rId100"/>
    <sheet name="RESUMO COROMANDEL" sheetId="122" r:id="rId101"/>
    <sheet name="Coromandel Serv.Limpeza 55h" sheetId="123" r:id="rId102"/>
    <sheet name="RESUMO CORONEL FABRICIANO" sheetId="124" r:id="rId103"/>
    <sheet name="Coronel Fabric.Serv.Limpeza220h" sheetId="125" r:id="rId104"/>
    <sheet name="RESUMO CRUZILIA" sheetId="126" r:id="rId105"/>
    <sheet name="Cruzilia Serv.Limpeza 55h" sheetId="127" r:id="rId106"/>
    <sheet name="RESUMO CURVELO" sheetId="128" r:id="rId107"/>
    <sheet name="Curvelo Serv.Limpeza 55h" sheetId="129" r:id="rId108"/>
    <sheet name="RESUMO DIAMANTINA" sheetId="130" r:id="rId109"/>
    <sheet name="Diamantina.Serv.Limpeza 220h" sheetId="131" r:id="rId110"/>
    <sheet name="RESUMO DIVINOPOLIS" sheetId="132" r:id="rId111"/>
    <sheet name="Divinopolis Serv.Limpeza 55h" sheetId="135" r:id="rId112"/>
    <sheet name="Divinopolis Serv.Limpeza 220h" sheetId="134" r:id="rId113"/>
    <sheet name="RESUMO DORES DO INDAIA" sheetId="136" r:id="rId114"/>
    <sheet name="Dores do Indaia Serv.Limpeza55h" sheetId="137" r:id="rId115"/>
    <sheet name="RESUMO ESMERALDAS" sheetId="138" r:id="rId116"/>
    <sheet name="Esmeraldas Serv.Limpez  55h" sheetId="139" r:id="rId117"/>
    <sheet name="RESUMO FORMIGA" sheetId="140" r:id="rId118"/>
    <sheet name="Formiga- Serv.Limpeza 110h" sheetId="141" r:id="rId119"/>
    <sheet name="Formiga Serv.Limpeza 220" sheetId="142" r:id="rId120"/>
    <sheet name="RESUMO FRUTAL" sheetId="143" r:id="rId121"/>
    <sheet name="Frutal Serv.Limpez  55h" sheetId="144" r:id="rId122"/>
    <sheet name="RESUMO GOV. VALADARES" sheetId="145" r:id="rId123"/>
    <sheet name="Gov.Valadares- Serv.Limpeza110h" sheetId="146" r:id="rId124"/>
    <sheet name="Gov.Valadares-Serv.Limpeza 220h" sheetId="147" r:id="rId125"/>
    <sheet name="RESUMO GUANHAES" sheetId="148" r:id="rId126"/>
    <sheet name="Guanhaes Serv.Limpez  55h" sheetId="149" r:id="rId127"/>
    <sheet name="RESUMO IBIA" sheetId="150" r:id="rId128"/>
    <sheet name="Ibia Serv.Limpez  55h" sheetId="151" r:id="rId129"/>
    <sheet name="RESUMO IBIRACI" sheetId="152" r:id="rId130"/>
    <sheet name="Ibiraci - Serv.Limpeza  55h" sheetId="153" r:id="rId131"/>
    <sheet name="RESUMO IBIRITE" sheetId="154" r:id="rId132"/>
    <sheet name="Ibirite.Serv.Limpeza 220" sheetId="155" r:id="rId133"/>
    <sheet name="RESUMO IGARAPE" sheetId="159" r:id="rId134"/>
    <sheet name="Igarape- Serv.Limpeza 110h" sheetId="161" r:id="rId135"/>
    <sheet name="RESUMO IPAGTINGA" sheetId="162" r:id="rId136"/>
    <sheet name="Ipatinga- Serv.Limpeza 110h" sheetId="163" r:id="rId137"/>
    <sheet name="Ipatinga -Serv.Limpeza 220h" sheetId="164" r:id="rId138"/>
    <sheet name="RESUMO ITABIRA" sheetId="165" r:id="rId139"/>
    <sheet name="Itabira- Serv.Limpeza 150h" sheetId="166" r:id="rId140"/>
    <sheet name="RESUMO ITABIRITO" sheetId="167" r:id="rId141"/>
    <sheet name="Itabirito.Serv.Limpeza 220h" sheetId="168" r:id="rId142"/>
    <sheet name="RESUMO ITAGUARA" sheetId="169" r:id="rId143"/>
    <sheet name="Itaguara - Serv.Limpeza  55h" sheetId="170" r:id="rId144"/>
    <sheet name="RESUMO ITAJUBA" sheetId="171" r:id="rId145"/>
    <sheet name="Itajuba- Serv.Limpeza 110h" sheetId="172" r:id="rId146"/>
    <sheet name="Itajuba -Serv.Limpeza 220h" sheetId="173" r:id="rId147"/>
    <sheet name="RESUMO ITAMBACURI" sheetId="174" r:id="rId148"/>
    <sheet name="Itambacuri - Serv.Limpeza  55h" sheetId="175" r:id="rId149"/>
    <sheet name="RESUMO ITAMONTE" sheetId="176" r:id="rId150"/>
    <sheet name="Itamonte - Serv.Limpeza  55h" sheetId="177" r:id="rId151"/>
    <sheet name="RESUMO ITAPAGIPE" sheetId="178" r:id="rId152"/>
    <sheet name="Itapagipe - Serv.Limpeza  55h" sheetId="179" r:id="rId153"/>
    <sheet name="RESUMO ITAPECERICA" sheetId="180" r:id="rId154"/>
    <sheet name="Itapecerica - Serv.Limpeza  55h" sheetId="181" r:id="rId155"/>
    <sheet name="RESUMO ITAUNA" sheetId="182" r:id="rId156"/>
    <sheet name="Itauna - Serv.Limpeza 220h" sheetId="183" r:id="rId157"/>
    <sheet name="RESUMO ITUIUTABA" sheetId="184" r:id="rId158"/>
    <sheet name="Ituiutaba- Serv.Limpeza 110h" sheetId="185" r:id="rId159"/>
    <sheet name="RESUMO ITURAMA" sheetId="187" r:id="rId160"/>
    <sheet name="Iturama - Serv.Limpeza 110h" sheetId="188" r:id="rId161"/>
    <sheet name="RESUMO JANAUBA" sheetId="189" r:id="rId162"/>
    <sheet name="Janauba - Serv.Limpeza 220h" sheetId="190" r:id="rId163"/>
    <sheet name="RESUMO JANUARIA" sheetId="191" r:id="rId164"/>
    <sheet name="Januaria - Serv.Limpeza 220h" sheetId="192" r:id="rId165"/>
    <sheet name="RESUMO JEQUITINHONHA" sheetId="193" r:id="rId166"/>
    <sheet name="Jequitinhonha-Serv.Limpeza 55h " sheetId="194" r:id="rId167"/>
    <sheet name="RESUMO JOAO MONLEV." sheetId="195" r:id="rId168"/>
    <sheet name="Joao Monlev.- Serv.Limpeza 55h" sheetId="196" r:id="rId169"/>
    <sheet name="RESUMO JOAO PINHEIRO" sheetId="197" r:id="rId170"/>
    <sheet name="Joao Pinh - Serv.Limpeza 220h" sheetId="198" r:id="rId171"/>
    <sheet name="RESUMO JUIZ DE FORA" sheetId="199" r:id="rId172"/>
    <sheet name="Juiz de Fora- Serv.Limpeza 110H" sheetId="200" r:id="rId173"/>
    <sheet name="Juiz de Fora -Serv.Limpeza 220h" sheetId="201" r:id="rId174"/>
    <sheet name="RESUMO LAGOA DA PRATA" sheetId="202" r:id="rId175"/>
    <sheet name="Lagoa da Prat- Serv.Limpeza 55h" sheetId="203" r:id="rId176"/>
    <sheet name="RESUMO LAMBARI" sheetId="204" r:id="rId177"/>
    <sheet name="Lambari - Serv.Limpeza 55h" sheetId="205" r:id="rId178"/>
    <sheet name="RESUMO LAVRAS" sheetId="206" r:id="rId179"/>
    <sheet name="Lavras - Serv.Limpeza 55h" sheetId="207" r:id="rId180"/>
    <sheet name="Lavras -Serv.Limpeza 220h" sheetId="208" r:id="rId181"/>
    <sheet name="RESUMO LUZ" sheetId="209" r:id="rId182"/>
    <sheet name="Luz - Serv.Limpeza 55h" sheetId="210" r:id="rId183"/>
    <sheet name="RESUMO MACHADO" sheetId="211" r:id="rId184"/>
    <sheet name="Machado - Serv.Limpeza 110h" sheetId="212" r:id="rId185"/>
    <sheet name="RESUMO MALACACHETA" sheetId="213" r:id="rId186"/>
    <sheet name="Malacacheta - Serv.Limpeza 55h" sheetId="214" r:id="rId187"/>
    <sheet name="RESUMO MANGA" sheetId="215" r:id="rId188"/>
    <sheet name="Manga - Serv.Limpeza 220h" sheetId="216" r:id="rId189"/>
    <sheet name="RESUMO MANHUAÇU" sheetId="217" r:id="rId190"/>
    <sheet name="Manhuaçu - Serv.Limpeza 110h" sheetId="218" r:id="rId191"/>
    <sheet name="RESUMO MANTENA" sheetId="219" r:id="rId192"/>
    <sheet name="Mantena - Serv.Limpeza 55h" sheetId="220" r:id="rId193"/>
    <sheet name="RESUMO MARTINHO CAMPOS" sheetId="221" r:id="rId194"/>
    <sheet name="Mart. Campos - Serv.Limpeza 55h" sheetId="222" r:id="rId195"/>
    <sheet name="RESUMO MATEUS LEME" sheetId="223" r:id="rId196"/>
    <sheet name="Mateus Leme- Serv.Limpeza 110h" sheetId="224" r:id="rId197"/>
    <sheet name="RESUMO MATOZINHOS" sheetId="226" r:id="rId198"/>
    <sheet name="Matozinhos - Serv.Limpeza 220h" sheetId="227" r:id="rId199"/>
    <sheet name="RESUMO MINAS NOVAS" sheetId="228" r:id="rId200"/>
    <sheet name="Minas Novas  - Serv.Limpeza 55h" sheetId="229" r:id="rId201"/>
    <sheet name="RESUMO MIRADOURO" sheetId="230" r:id="rId202"/>
    <sheet name="Miradouro  - Serv.Limpeza 55h" sheetId="231" r:id="rId203"/>
    <sheet name="RESUMO MIRAI" sheetId="232" r:id="rId204"/>
    <sheet name="Mirai  - Serv.Limpeza 55h" sheetId="233" r:id="rId205"/>
    <sheet name="RESUMO MONTE AZUL" sheetId="236" r:id="rId206"/>
    <sheet name="Monte Azul- Serv.Limpeza 55h" sheetId="237" r:id="rId207"/>
    <sheet name="RESUMO MONTE CARMELO" sheetId="240" r:id="rId208"/>
    <sheet name="Monte Carmelo Serv.Limpeza 110H" sheetId="241" r:id="rId209"/>
    <sheet name="RESUMO MONTES CLAROS" sheetId="243" r:id="rId210"/>
    <sheet name="Montes Claros-Serv.Limpeza 220h" sheetId="244" r:id="rId211"/>
    <sheet name="RESUMO MURIAE" sheetId="245" r:id="rId212"/>
    <sheet name="Muriae - Serv.Limpeza 110h" sheetId="246" r:id="rId213"/>
    <sheet name="RESUMO NOVA LIMA" sheetId="249" r:id="rId214"/>
    <sheet name="Nova Lima-Serv.Limpeza 220h" sheetId="250" r:id="rId215"/>
    <sheet name="RESUMO NOVA PONTE" sheetId="251" r:id="rId216"/>
    <sheet name="Nova Ponte Serv.Limpeza 220h" sheetId="252" r:id="rId217"/>
    <sheet name="RESUMO NOVA SERRANA" sheetId="253" r:id="rId218"/>
    <sheet name="Nova Serrana- Serv.Limpeza 55h" sheetId="254" r:id="rId219"/>
    <sheet name="RESUMO NOVO CRUZEIRO" sheetId="255" r:id="rId220"/>
    <sheet name="Novo Cruzeiro  Serv.Limpeza 55h" sheetId="256" r:id="rId221"/>
    <sheet name="RESUMO OLIVEIRA" sheetId="257" r:id="rId222"/>
    <sheet name="Oliveira - Serv.Limpeza 110h" sheetId="258" r:id="rId223"/>
    <sheet name="RESUMO OURO FINO" sheetId="259" r:id="rId224"/>
    <sheet name="Ouro Fino  Serv.Limpeza 55h" sheetId="260" r:id="rId225"/>
    <sheet name="RESUMO OURO PRETO" sheetId="261" r:id="rId226"/>
    <sheet name="Ouro Preto-Serv.Limpeza 220h" sheetId="262" r:id="rId227"/>
    <sheet name="RESUMO PARA DE MINAS" sheetId="263" r:id="rId228"/>
    <sheet name="Para de Minas-Serv.Limpeza 110h" sheetId="264" r:id="rId229"/>
    <sheet name="RESUMO PARACATU" sheetId="265" r:id="rId230"/>
    <sheet name="Paracatu - Serv.Limpeza 55h" sheetId="266" r:id="rId231"/>
    <sheet name="RESUMO PASSOS" sheetId="267" r:id="rId232"/>
    <sheet name="Passos -Serv.Limpeza 220h" sheetId="268" r:id="rId233"/>
    <sheet name="RESUMO PATOS DE MINAS" sheetId="269" r:id="rId234"/>
    <sheet name="Patos de Minas-Serv.Limpeza110h" sheetId="270" r:id="rId235"/>
    <sheet name="Patos de Minas-Serv.Limpeza220h" sheetId="271" r:id="rId236"/>
    <sheet name="RESUMO PEDRA AZUL" sheetId="272" r:id="rId237"/>
    <sheet name="Pedra Azul - Serv.Limpeza 55h" sheetId="273" r:id="rId238"/>
    <sheet name="RESUMO PEDRO LEOPOLDO" sheetId="274" r:id="rId239"/>
    <sheet name="PedroLeopoldo-Serv.Limpeza 220h" sheetId="275" r:id="rId240"/>
    <sheet name="RESUMO PIRAPORA" sheetId="276" r:id="rId241"/>
    <sheet name="Pirapora - Serv.Limpeza 55h" sheetId="277" r:id="rId242"/>
    <sheet name="RESUMO PITANGUI" sheetId="278" r:id="rId243"/>
    <sheet name="Pitangui - Serv.Limpeza 55h" sheetId="279" r:id="rId244"/>
    <sheet name="RESUMO PIUMHI" sheetId="280" r:id="rId245"/>
    <sheet name="Piumhi - Serv.Limpeza 55h" sheetId="281" r:id="rId246"/>
    <sheet name="RESUMO POCO FUNDO" sheetId="282" r:id="rId247"/>
    <sheet name="Poco Fundo - Serv.Limpeza 55h" sheetId="283" r:id="rId248"/>
    <sheet name="RESUMO POCOS DE CALDAS" sheetId="284" r:id="rId249"/>
    <sheet name="Pocos deCaldas-Serv.Limpeza220h" sheetId="285" r:id="rId250"/>
    <sheet name="RESUMO PONTE NOVA" sheetId="286" r:id="rId251"/>
    <sheet name="Ponte Nova-Serv.Limpeza 220h" sheetId="287" r:id="rId252"/>
    <sheet name="RESUMO PORTEIRINHA" sheetId="290" r:id="rId253"/>
    <sheet name="Porteirinha-Serv.Limpeza110h" sheetId="291" r:id="rId254"/>
    <sheet name="RESUMO POUSO ALEGRE" sheetId="292" r:id="rId255"/>
    <sheet name="Pouso Alegre-Serv.Limpeza 220h" sheetId="293" r:id="rId256"/>
    <sheet name="RESUMO RESPLENDOR" sheetId="294" r:id="rId257"/>
    <sheet name="Resplendor - Serv.Limpeza 55h" sheetId="295" r:id="rId258"/>
    <sheet name="RESUMORIBEIRÃODASNEVES" sheetId="296" r:id="rId259"/>
    <sheet name="Rib.das Neves-Serv.Limpeza110h" sheetId="297" r:id="rId260"/>
    <sheet name="Rib.das Neves-Serv.Limpeza 220h" sheetId="298" r:id="rId261"/>
    <sheet name="RESUMO RIO POMBA" sheetId="299" r:id="rId262"/>
    <sheet name="Rio Pomba - Serv.Limpeza 55h" sheetId="300" r:id="rId263"/>
    <sheet name="RESUMO SABARA" sheetId="301" r:id="rId264"/>
    <sheet name="Sabara-Serv.Limpeza110h" sheetId="302" r:id="rId265"/>
    <sheet name="RESUMO SACRAMENTO" sheetId="303" r:id="rId266"/>
    <sheet name="Sacramento-Serv.Limpeza110h" sheetId="304" r:id="rId267"/>
    <sheet name="RESUMO SALINAS" sheetId="305" r:id="rId268"/>
    <sheet name="Salinas - Serv.Limpeza 55h" sheetId="306" r:id="rId269"/>
    <sheet name="RESUMO SANTA LUZIA" sheetId="307" r:id="rId270"/>
    <sheet name="Santa Luzia-Serv.Limpeza 220" sheetId="308" r:id="rId271"/>
    <sheet name="RESUMO SANTA RITA SAPUCAI" sheetId="309" r:id="rId272"/>
    <sheet name="SantaRitaSapucai-Serv.Limpeza55" sheetId="310" r:id="rId273"/>
    <sheet name="RESUMO SANTA VITORIA" sheetId="311" r:id="rId274"/>
    <sheet name="Santa Vitoria -Serv.Limpeza 55h" sheetId="312" r:id="rId275"/>
    <sheet name="RESUMO STO ANTONIO DO MONTE" sheetId="313" r:id="rId276"/>
    <sheet name="StoAnton Monte Serv.Limpeza 220" sheetId="314" r:id="rId277"/>
    <sheet name="RESUMO SAO FRANCISCO" sheetId="315" r:id="rId278"/>
    <sheet name="Sao Francisco Serv.Limpeza 220h" sheetId="316" r:id="rId279"/>
    <sheet name="RESUMO SÃO GONC.SAPACUAI" sheetId="317" r:id="rId280"/>
    <sheet name="Sao Gonc.Sapacuai-Serv.Limpe 55" sheetId="318" r:id="rId281"/>
    <sheet name="RESUMO SÃO JOAO DA PONTE" sheetId="319" r:id="rId282"/>
    <sheet name="Sao Joao da Ponte-Serv.Limpe 55" sheetId="320" r:id="rId283"/>
    <sheet name="RESUMO SAO JOAO DEL REI" sheetId="321" r:id="rId284"/>
    <sheet name="SaoJoaoDel Rei Serv.Limpeza 220" sheetId="322" r:id="rId285"/>
    <sheet name="RESUMO SAO LOURENCO" sheetId="323" r:id="rId286"/>
    <sheet name="Sao Lourenco-Serv.Limpeza110h" sheetId="324" r:id="rId287"/>
    <sheet name="Sao Lourenco -Serv.Limpeza 220h" sheetId="325" r:id="rId288"/>
    <sheet name="RESUMO SÃO ROMAO" sheetId="326" r:id="rId289"/>
    <sheet name="Sao Romao-Serv.Limpeza 55h" sheetId="327" r:id="rId290"/>
    <sheet name="RESUMO SAO SEBASTIAO DO PARAISO" sheetId="328" r:id="rId291"/>
    <sheet name="SaoSeb.Paraiso Serv.Limpeza220h" sheetId="329" r:id="rId292"/>
    <sheet name="RESUMO SETE LAGOAS" sheetId="330" r:id="rId293"/>
    <sheet name="Sete Lagoas Serv.Limpeza 220h" sheetId="331" r:id="rId294"/>
    <sheet name="RESUMO TEOFILO OTONI" sheetId="332" r:id="rId295"/>
    <sheet name="Teofilo Otoni Serv.Limpeza 220h" sheetId="333" r:id="rId296"/>
    <sheet name="RESUMO TIMOTEO" sheetId="334" r:id="rId297"/>
    <sheet name="Timoteo -Serv.Limpeza 55h" sheetId="335" r:id="rId298"/>
    <sheet name="RESUMO TOMBOS" sheetId="336" r:id="rId299"/>
    <sheet name="Tombos -Serv.Limpeza 55h" sheetId="337" r:id="rId300"/>
    <sheet name="RESUMO TRES CORACOES" sheetId="338" r:id="rId301"/>
    <sheet name="Tres Coracoes-Serv.Limpeza110h" sheetId="339" r:id="rId302"/>
    <sheet name="RESUMO TRES PONTAS" sheetId="340" r:id="rId303"/>
    <sheet name="Tres Pontas Serv.Limpeza 220h" sheetId="341" r:id="rId304"/>
    <sheet name="RESUMO TUPACIGUARA" sheetId="342" r:id="rId305"/>
    <sheet name="Tupaciguara - Serv.Limpeza 110h" sheetId="343" r:id="rId306"/>
    <sheet name="RESUMO UBA" sheetId="344" r:id="rId307"/>
    <sheet name="Uba Serv.Limpeza 220h" sheetId="345" r:id="rId308"/>
    <sheet name="RESUMO UBERABA" sheetId="346" r:id="rId309"/>
    <sheet name="Uberaba-Serv.Limpeza 110h" sheetId="347" r:id="rId310"/>
    <sheet name="Uberaba -Serv.Limpeza 220h" sheetId="348" r:id="rId311"/>
    <sheet name="RESUMO UBERLANDIA" sheetId="351" r:id="rId312"/>
    <sheet name="Uberlandia Serv.Limpeza 220h" sheetId="352" r:id="rId313"/>
    <sheet name="RESUMO UNAI" sheetId="353" r:id="rId314"/>
    <sheet name="Unai-Serv.Limpeza110h" sheetId="354" r:id="rId315"/>
    <sheet name="RESUMO VARGINHA" sheetId="355" r:id="rId316"/>
    <sheet name="Varginha - Serv.Limpeza 220h" sheetId="356" r:id="rId317"/>
    <sheet name="RESUMO VARZEA DA PALMA" sheetId="357" r:id="rId318"/>
    <sheet name="VarzeadaPalma-Serv.Limpeza 55h" sheetId="358" r:id="rId319"/>
    <sheet name="RESUMO VESPASIANO" sheetId="359" r:id="rId320"/>
    <sheet name="Vespasiano - Serv.Limpeza 220h" sheetId="360" r:id="rId321"/>
    <sheet name="RESUMO VICOSA" sheetId="361" r:id="rId322"/>
    <sheet name="Vicosa - Serv.Limpeza 220h" sheetId="362" r:id="rId323"/>
  </sheets>
  <definedNames>
    <definedName name="_xlnm._FilterDatabase" localSheetId="6" hidden="1">CCT!$A$3:$T$168</definedName>
    <definedName name="_xlnm._FilterDatabase" localSheetId="4" hidden="1">ISS!$A$4:$G$150</definedName>
    <definedName name="_xlnm._FilterDatabase" localSheetId="8" hidden="1">PARAMETROS!$A$3:$I$45</definedName>
    <definedName name="_xlnm._FilterDatabase" localSheetId="10" hidden="1">'RESUMO CATEGORIA'!$A$3:$U$170</definedName>
    <definedName name="_xlnm._FilterDatabase" localSheetId="11" hidden="1">'RESUMO GERAL LIMPEZA'!$A$4:$CC$170</definedName>
    <definedName name="_xlnm.Print_Area" localSheetId="86">'Conc. das Alago Serv.Limpeza55h'!$A$1:$H$127</definedName>
    <definedName name="_xlnm.Print_Area" localSheetId="95">'Cons. Pena Serv.Limpez 55h'!$A$1:$H$127</definedName>
    <definedName name="_xlnm.Print_Area" localSheetId="99">'Corinto Serv.Limpeza 55h'!$A$1:$H$127</definedName>
    <definedName name="_xlnm.Print_Area" localSheetId="101">'Coromandel Serv.Limpeza 55h'!$A$1:$H$127</definedName>
    <definedName name="_xlnm.Print_Area" localSheetId="105">'Cruzilia Serv.Limpeza 55h'!$A$1:$H$127</definedName>
    <definedName name="_xlnm.Print_Area" localSheetId="107">'Curvelo Serv.Limpeza 55h'!$A$1:$H$127</definedName>
    <definedName name="_xlnm.Print_Area" localSheetId="111">'Divinopolis Serv.Limpeza 55h'!$A$1:$H$127</definedName>
    <definedName name="_xlnm.Print_Area" localSheetId="114">'Dores do Indaia Serv.Limpeza55h'!$A$1:$H$127</definedName>
    <definedName name="_xlnm.Print_Area" localSheetId="116">'Esmeraldas Serv.Limpez  55h'!$A$1:$H$127</definedName>
    <definedName name="_xlnm.Print_Area" localSheetId="121">'Frutal Serv.Limpez  55h'!$A$1:$H$127</definedName>
    <definedName name="_xlnm.Print_Area" localSheetId="126">'Guanhaes Serv.Limpez  55h'!$A$1:$H$127</definedName>
    <definedName name="_xlnm.Print_Area" localSheetId="128">'Ibia Serv.Limpez  55h'!$A$1:$H$127</definedName>
    <definedName name="_xlnm.Print_Area" localSheetId="130">'Ibiraci - Serv.Limpeza  55h'!$A$1:$H$127</definedName>
    <definedName name="_xlnm.Print_Area" localSheetId="143">'Itaguara - Serv.Limpeza  55h'!$A$1:$H$127</definedName>
    <definedName name="_xlnm.Print_Area" localSheetId="148">'Itambacuri - Serv.Limpeza  55h'!$A$1:$H$127</definedName>
    <definedName name="_xlnm.Print_Area" localSheetId="150">'Itamonte - Serv.Limpeza  55h'!$A$1:$H$127</definedName>
    <definedName name="_xlnm.Print_Area" localSheetId="152">'Itapagipe - Serv.Limpeza  55h'!$A$1:$H$127</definedName>
    <definedName name="_xlnm.Print_Area" localSheetId="154">'Itapecerica - Serv.Limpeza  55h'!$A$1:$H$127</definedName>
    <definedName name="_xlnm.Print_Area" localSheetId="166">'Jequitinhonha-Serv.Limpeza 55h '!$A$1:$H$127</definedName>
    <definedName name="_xlnm.Print_Area" localSheetId="168">'Joao Monlev.- Serv.Limpeza 55h'!$A$1:$H$127</definedName>
    <definedName name="_xlnm.Print_Area" localSheetId="175">'Lagoa da Prat- Serv.Limpeza 55h'!$A$1:$H$127</definedName>
    <definedName name="_xlnm.Print_Area" localSheetId="177">'Lambari - Serv.Limpeza 55h'!$A$1:$H$127</definedName>
    <definedName name="_xlnm.Print_Area" localSheetId="179">'Lavras - Serv.Limpeza 55h'!$A$1:$H$127</definedName>
    <definedName name="_xlnm.Print_Area" localSheetId="182">'Luz - Serv.Limpeza 55h'!$A$1:$H$127</definedName>
    <definedName name="_xlnm.Print_Area" localSheetId="186">'Malacacheta - Serv.Limpeza 55h'!$A$1:$H$127</definedName>
    <definedName name="_xlnm.Print_Area" localSheetId="192">'Mantena - Serv.Limpeza 55h'!$A$1:$H$127</definedName>
    <definedName name="_xlnm.Print_Area" localSheetId="194">'Mart. Campos - Serv.Limpeza 55h'!$A$1:$H$127</definedName>
    <definedName name="_xlnm.Print_Area" localSheetId="2">'Materiais de Consumo'!$A$1:$O$33</definedName>
    <definedName name="_xlnm.Print_Area" localSheetId="200">'Minas Novas  - Serv.Limpeza 55h'!$A$1:$H$127</definedName>
    <definedName name="_xlnm.Print_Area" localSheetId="202">'Miradouro  - Serv.Limpeza 55h'!$A$1:$H$127</definedName>
    <definedName name="_xlnm.Print_Area" localSheetId="204">'Mirai  - Serv.Limpeza 55h'!$A$1:$H$127</definedName>
    <definedName name="_xlnm.Print_Area" localSheetId="206">'Monte Azul- Serv.Limpeza 55h'!$A$1:$H$127</definedName>
    <definedName name="_xlnm.Print_Area" localSheetId="218">'Nova Serrana- Serv.Limpeza 55h'!$A$1:$H$127</definedName>
    <definedName name="_xlnm.Print_Area" localSheetId="220">'Novo Cruzeiro  Serv.Limpeza 55h'!$A$1:$H$127</definedName>
    <definedName name="_xlnm.Print_Area" localSheetId="224">'Ouro Fino  Serv.Limpeza 55h'!$A$1:$H$127</definedName>
    <definedName name="_xlnm.Print_Area" localSheetId="230">'Paracatu - Serv.Limpeza 55h'!$A$1:$H$127</definedName>
    <definedName name="_xlnm.Print_Area" localSheetId="237">'Pedra Azul - Serv.Limpeza 55h'!$A$1:$H$127</definedName>
    <definedName name="_xlnm.Print_Area" localSheetId="241">'Pirapora - Serv.Limpeza 55h'!$A$1:$H$127</definedName>
    <definedName name="_xlnm.Print_Area" localSheetId="243">'Pitangui - Serv.Limpeza 55h'!$A$1:$H$127</definedName>
    <definedName name="_xlnm.Print_Area" localSheetId="245">'Piumhi - Serv.Limpeza 55h'!$A$1:$H$127</definedName>
    <definedName name="_xlnm.Print_Area" localSheetId="247">'Poco Fundo - Serv.Limpeza 55h'!$A$1:$H$127</definedName>
    <definedName name="_xlnm.Print_Area" localSheetId="257">'Resplendor - Serv.Limpeza 55h'!$A$1:$H$127</definedName>
    <definedName name="_xlnm.Print_Area" localSheetId="262">'Rio Pomba - Serv.Limpeza 55h'!$A$1:$H$127</definedName>
    <definedName name="_xlnm.Print_Area" localSheetId="268">'Salinas - Serv.Limpeza 55h'!$A$1:$H$127</definedName>
    <definedName name="_xlnm.Print_Area" localSheetId="274">'Santa Vitoria -Serv.Limpeza 55h'!$A$1:$H$127</definedName>
    <definedName name="_xlnm.Print_Area" localSheetId="272">'SantaRitaSapucai-Serv.Limpeza55'!$A$1:$H$127</definedName>
    <definedName name="_xlnm.Print_Area" localSheetId="280">'Sao Gonc.Sapacuai-Serv.Limpe 55'!$A$1:$H$127</definedName>
    <definedName name="_xlnm.Print_Area" localSheetId="282">'Sao Joao da Ponte-Serv.Limpe 55'!$A$1:$H$127</definedName>
    <definedName name="_xlnm.Print_Area" localSheetId="289">'Sao Romao-Serv.Limpeza 55h'!$A$1:$H$127</definedName>
    <definedName name="_xlnm.Print_Area" localSheetId="297">'Timoteo -Serv.Limpeza 55h'!$A$1:$H$127</definedName>
    <definedName name="_xlnm.Print_Area" localSheetId="299">'Tombos -Serv.Limpeza 55h'!$A$1:$H$127</definedName>
    <definedName name="_xlnm.Print_Area" localSheetId="318">'VarzeadaPalma-Serv.Limpeza 55h'!$A$1:$H$127</definedName>
  </definedNames>
  <calcPr calcId="181029" iterateDelta="1E-4"/>
</workbook>
</file>

<file path=xl/calcChain.xml><?xml version="1.0" encoding="utf-8"?>
<calcChain xmlns="http://schemas.openxmlformats.org/spreadsheetml/2006/main">
  <c r="E34" i="25" l="1"/>
  <c r="F34" i="25" s="1"/>
  <c r="Q10" i="23" l="1"/>
  <c r="N10" i="23"/>
  <c r="G6" i="24" l="1"/>
  <c r="E19" i="26" l="1"/>
  <c r="B52" i="16" l="1"/>
  <c r="A4" i="20" l="1"/>
  <c r="B4" i="20"/>
  <c r="E7" i="327" l="1"/>
  <c r="D57" i="361" l="1"/>
  <c r="D56" i="361"/>
  <c r="D55" i="361"/>
  <c r="D54" i="361"/>
  <c r="D53" i="361"/>
  <c r="C168" i="15"/>
  <c r="C19" i="15" l="1"/>
  <c r="C36" i="15"/>
  <c r="C100" i="15"/>
  <c r="C106" i="15"/>
  <c r="C107" i="15"/>
  <c r="C137" i="15"/>
  <c r="C148" i="15"/>
  <c r="C156" i="15"/>
  <c r="A10" i="39" l="1"/>
  <c r="L10" i="23" l="1"/>
  <c r="D16" i="23"/>
  <c r="C110" i="362" l="1"/>
  <c r="D51" i="362"/>
  <c r="E51" i="362" s="1"/>
  <c r="E7" i="362"/>
  <c r="E6" i="362"/>
  <c r="E13" i="362" s="1"/>
  <c r="E4" i="362"/>
  <c r="C118" i="361"/>
  <c r="D19" i="361"/>
  <c r="C19" i="361"/>
  <c r="E4" i="361"/>
  <c r="B20" i="361" s="1"/>
  <c r="A125" i="362"/>
  <c r="A124" i="362"/>
  <c r="A123" i="362"/>
  <c r="B122" i="362"/>
  <c r="A122" i="362"/>
  <c r="A121" i="362"/>
  <c r="A120" i="362"/>
  <c r="A119" i="362"/>
  <c r="A118" i="362"/>
  <c r="A117" i="362"/>
  <c r="E116" i="362"/>
  <c r="A116" i="362"/>
  <c r="A114" i="362"/>
  <c r="A112" i="362"/>
  <c r="B111" i="362"/>
  <c r="A111" i="362"/>
  <c r="B110" i="362"/>
  <c r="A110" i="362"/>
  <c r="C109" i="362"/>
  <c r="B109" i="362"/>
  <c r="A109" i="362"/>
  <c r="C108" i="362"/>
  <c r="B108" i="362"/>
  <c r="A108" i="362"/>
  <c r="D107" i="362"/>
  <c r="C107" i="362"/>
  <c r="B107" i="362"/>
  <c r="A107" i="362"/>
  <c r="B106" i="362"/>
  <c r="A106" i="362"/>
  <c r="B105" i="362"/>
  <c r="A105" i="362"/>
  <c r="E104" i="362"/>
  <c r="C104" i="362"/>
  <c r="B104" i="362"/>
  <c r="A104" i="362"/>
  <c r="A102" i="362"/>
  <c r="A100" i="362"/>
  <c r="E99" i="362"/>
  <c r="B99" i="362"/>
  <c r="A99" i="362"/>
  <c r="B98" i="362"/>
  <c r="A98" i="362"/>
  <c r="B97" i="362"/>
  <c r="A97" i="362"/>
  <c r="B96" i="362"/>
  <c r="A96" i="362"/>
  <c r="B95" i="362"/>
  <c r="A95" i="362"/>
  <c r="E94" i="362"/>
  <c r="D94" i="362"/>
  <c r="B94" i="362"/>
  <c r="A94" i="362"/>
  <c r="A92" i="362"/>
  <c r="A90" i="362"/>
  <c r="B89" i="362"/>
  <c r="A89" i="362"/>
  <c r="B88" i="362"/>
  <c r="A88" i="362"/>
  <c r="E87" i="362"/>
  <c r="D87" i="362"/>
  <c r="B87" i="362"/>
  <c r="A87" i="362"/>
  <c r="E85" i="362"/>
  <c r="E89" i="362" s="1"/>
  <c r="A85" i="362"/>
  <c r="D84" i="362"/>
  <c r="B84" i="362"/>
  <c r="A84" i="362"/>
  <c r="E83" i="362"/>
  <c r="D83" i="362"/>
  <c r="B83" i="362"/>
  <c r="A83" i="362"/>
  <c r="A81" i="362"/>
  <c r="B80" i="362"/>
  <c r="A80" i="362"/>
  <c r="B79" i="362"/>
  <c r="A79" i="362"/>
  <c r="B78" i="362"/>
  <c r="A78" i="362"/>
  <c r="B77" i="362"/>
  <c r="A77" i="362"/>
  <c r="B76" i="362"/>
  <c r="A76" i="362"/>
  <c r="B75" i="362"/>
  <c r="A75" i="362"/>
  <c r="E74" i="362"/>
  <c r="D74" i="362"/>
  <c r="B74" i="362"/>
  <c r="A74" i="362"/>
  <c r="A72" i="362"/>
  <c r="A70" i="362"/>
  <c r="B69" i="362"/>
  <c r="A69" i="362"/>
  <c r="B68" i="362"/>
  <c r="A68" i="362"/>
  <c r="B67" i="362"/>
  <c r="A67" i="362"/>
  <c r="B66" i="362"/>
  <c r="A66" i="362"/>
  <c r="B65" i="362"/>
  <c r="A65" i="362"/>
  <c r="B64" i="362"/>
  <c r="A64" i="362"/>
  <c r="B63" i="362"/>
  <c r="A63" i="362"/>
  <c r="E62" i="362"/>
  <c r="D62" i="362"/>
  <c r="B62" i="362"/>
  <c r="A62" i="362"/>
  <c r="A60" i="362"/>
  <c r="A58" i="362"/>
  <c r="B57" i="362"/>
  <c r="A57" i="362"/>
  <c r="B56" i="362"/>
  <c r="A56" i="362"/>
  <c r="B55" i="362"/>
  <c r="A55" i="362"/>
  <c r="B54" i="362"/>
  <c r="A54" i="362"/>
  <c r="A52" i="362"/>
  <c r="B51" i="362"/>
  <c r="A51" i="362"/>
  <c r="B50" i="362"/>
  <c r="A50" i="362"/>
  <c r="B49" i="362"/>
  <c r="A49" i="362"/>
  <c r="B48" i="362"/>
  <c r="A48" i="362"/>
  <c r="B47" i="362"/>
  <c r="A47" i="362"/>
  <c r="B46" i="362"/>
  <c r="A46" i="362"/>
  <c r="B45" i="362"/>
  <c r="A45" i="362"/>
  <c r="B44" i="362"/>
  <c r="A44" i="362"/>
  <c r="E43" i="362"/>
  <c r="D43" i="362"/>
  <c r="B43" i="362"/>
  <c r="A43" i="362"/>
  <c r="A41" i="362"/>
  <c r="B40" i="362"/>
  <c r="A40" i="362"/>
  <c r="B39" i="362"/>
  <c r="D38" i="362"/>
  <c r="B38" i="362"/>
  <c r="A38" i="362"/>
  <c r="B37" i="362"/>
  <c r="A37" i="362"/>
  <c r="E36" i="362"/>
  <c r="D36" i="362"/>
  <c r="B36" i="362"/>
  <c r="A36" i="362"/>
  <c r="A34" i="362"/>
  <c r="D33" i="362"/>
  <c r="B33" i="362"/>
  <c r="A33" i="362"/>
  <c r="D32" i="362"/>
  <c r="B32" i="362"/>
  <c r="A32" i="362"/>
  <c r="D31" i="362"/>
  <c r="B31" i="362"/>
  <c r="A31" i="362"/>
  <c r="D30" i="362"/>
  <c r="B30" i="362"/>
  <c r="A30" i="362"/>
  <c r="D29" i="362"/>
  <c r="B29" i="362"/>
  <c r="A29" i="362"/>
  <c r="D28" i="362"/>
  <c r="B28" i="362"/>
  <c r="A28" i="362"/>
  <c r="D27" i="362"/>
  <c r="B27" i="362"/>
  <c r="A27" i="362"/>
  <c r="D26" i="362"/>
  <c r="B26" i="362"/>
  <c r="A26" i="362"/>
  <c r="E25" i="362"/>
  <c r="D25" i="362"/>
  <c r="B25" i="362"/>
  <c r="A25" i="362"/>
  <c r="A23" i="362"/>
  <c r="A21" i="362"/>
  <c r="D20" i="362"/>
  <c r="B20" i="362"/>
  <c r="A20" i="362"/>
  <c r="B19" i="362"/>
  <c r="A19" i="362"/>
  <c r="B18" i="362"/>
  <c r="A18" i="362"/>
  <c r="B17" i="362"/>
  <c r="A17" i="362"/>
  <c r="B16" i="362"/>
  <c r="A16" i="362"/>
  <c r="B15" i="362"/>
  <c r="A15" i="362"/>
  <c r="B14" i="362"/>
  <c r="A14" i="362"/>
  <c r="B13" i="362"/>
  <c r="A13" i="362"/>
  <c r="E12" i="362"/>
  <c r="D12" i="362"/>
  <c r="B12" i="362"/>
  <c r="A12" i="362"/>
  <c r="A10" i="362"/>
  <c r="B8" i="362"/>
  <c r="A8" i="362"/>
  <c r="B7" i="362"/>
  <c r="A7" i="362"/>
  <c r="B6" i="362"/>
  <c r="A6" i="362"/>
  <c r="B5" i="362"/>
  <c r="A5" i="362"/>
  <c r="B4" i="362"/>
  <c r="A4" i="362"/>
  <c r="A3" i="362"/>
  <c r="A1" i="362"/>
  <c r="A133" i="361"/>
  <c r="A132" i="361"/>
  <c r="A131" i="361"/>
  <c r="B130" i="361"/>
  <c r="A130" i="361"/>
  <c r="A129" i="361"/>
  <c r="A128" i="361"/>
  <c r="A127" i="361"/>
  <c r="A126" i="361"/>
  <c r="A125" i="361"/>
  <c r="E124" i="361"/>
  <c r="A124" i="361"/>
  <c r="A122" i="361"/>
  <c r="A120" i="361"/>
  <c r="B119" i="361"/>
  <c r="A119" i="361"/>
  <c r="B118" i="361"/>
  <c r="A118" i="361"/>
  <c r="C117" i="361"/>
  <c r="B117" i="361"/>
  <c r="A117" i="361"/>
  <c r="C116" i="361"/>
  <c r="B116" i="361"/>
  <c r="A116" i="361"/>
  <c r="D115" i="361"/>
  <c r="C115" i="361"/>
  <c r="B115" i="361"/>
  <c r="A115" i="361"/>
  <c r="B114" i="361"/>
  <c r="A114" i="361"/>
  <c r="B113" i="361"/>
  <c r="A113" i="361"/>
  <c r="E112" i="361"/>
  <c r="C112" i="361"/>
  <c r="B112" i="361"/>
  <c r="A112" i="361"/>
  <c r="A110" i="361"/>
  <c r="A108" i="361"/>
  <c r="E107" i="361"/>
  <c r="B107" i="361"/>
  <c r="A107" i="361"/>
  <c r="B106" i="361"/>
  <c r="A106" i="361"/>
  <c r="B105" i="361"/>
  <c r="A105" i="361"/>
  <c r="B104" i="361"/>
  <c r="A104" i="361"/>
  <c r="B103" i="361"/>
  <c r="A103" i="361"/>
  <c r="E102" i="361"/>
  <c r="D102" i="361"/>
  <c r="B102" i="361"/>
  <c r="A102" i="361"/>
  <c r="A100" i="361"/>
  <c r="A98" i="361"/>
  <c r="B97" i="361"/>
  <c r="A97" i="361"/>
  <c r="B96" i="361"/>
  <c r="A96" i="361"/>
  <c r="E95" i="361"/>
  <c r="D95" i="361"/>
  <c r="B95" i="361"/>
  <c r="A95" i="361"/>
  <c r="E93" i="361"/>
  <c r="E97" i="361" s="1"/>
  <c r="A93" i="361"/>
  <c r="D92" i="361"/>
  <c r="B92" i="361"/>
  <c r="A92" i="361"/>
  <c r="E91" i="361"/>
  <c r="D91" i="361"/>
  <c r="B91" i="361"/>
  <c r="A91" i="361"/>
  <c r="A89" i="361"/>
  <c r="B88" i="361"/>
  <c r="A88" i="361"/>
  <c r="B87" i="361"/>
  <c r="A87" i="361"/>
  <c r="B86" i="361"/>
  <c r="A86" i="361"/>
  <c r="B85" i="361"/>
  <c r="A85" i="361"/>
  <c r="B84" i="361"/>
  <c r="A84" i="361"/>
  <c r="B83" i="361"/>
  <c r="A83" i="361"/>
  <c r="E82" i="361"/>
  <c r="D82" i="361"/>
  <c r="B82" i="361"/>
  <c r="A82" i="361"/>
  <c r="A80" i="361"/>
  <c r="A78" i="361"/>
  <c r="B77" i="361"/>
  <c r="A77" i="361"/>
  <c r="B76" i="361"/>
  <c r="A76" i="361"/>
  <c r="B75" i="361"/>
  <c r="A75" i="361"/>
  <c r="B74" i="361"/>
  <c r="A74" i="361"/>
  <c r="B73" i="361"/>
  <c r="A73" i="361"/>
  <c r="B72" i="361"/>
  <c r="A72" i="361"/>
  <c r="B71" i="361"/>
  <c r="A71" i="361"/>
  <c r="E70" i="361"/>
  <c r="D70" i="361"/>
  <c r="B70" i="361"/>
  <c r="A70" i="361"/>
  <c r="A68" i="361"/>
  <c r="A66" i="361"/>
  <c r="B65" i="361"/>
  <c r="A65" i="361"/>
  <c r="B64" i="361"/>
  <c r="A64" i="361"/>
  <c r="B63" i="361"/>
  <c r="A63" i="361"/>
  <c r="B62" i="361"/>
  <c r="A62" i="361"/>
  <c r="A60" i="361"/>
  <c r="B59" i="361"/>
  <c r="A59" i="361"/>
  <c r="D58" i="361"/>
  <c r="B58" i="361"/>
  <c r="A58" i="361"/>
  <c r="B57" i="361"/>
  <c r="A57" i="361"/>
  <c r="B56" i="361"/>
  <c r="A56" i="361"/>
  <c r="B55" i="361"/>
  <c r="A55" i="361"/>
  <c r="B54" i="361"/>
  <c r="A54" i="361"/>
  <c r="B53" i="361"/>
  <c r="A53" i="361"/>
  <c r="B52" i="361"/>
  <c r="A52" i="361"/>
  <c r="E51" i="361"/>
  <c r="D51" i="361"/>
  <c r="B51" i="361"/>
  <c r="A51" i="361"/>
  <c r="A49" i="361"/>
  <c r="B48" i="361"/>
  <c r="A48" i="361"/>
  <c r="B47" i="361"/>
  <c r="D46" i="361"/>
  <c r="B46" i="361"/>
  <c r="A46" i="361"/>
  <c r="B45" i="361"/>
  <c r="A45" i="361"/>
  <c r="E44" i="361"/>
  <c r="D44" i="361"/>
  <c r="B44" i="361"/>
  <c r="A44" i="361"/>
  <c r="A42" i="361"/>
  <c r="D41" i="361"/>
  <c r="B41" i="361"/>
  <c r="A41" i="361"/>
  <c r="D40" i="361"/>
  <c r="B40" i="361"/>
  <c r="A40" i="361"/>
  <c r="D39" i="361"/>
  <c r="B39" i="361"/>
  <c r="A39" i="361"/>
  <c r="D38" i="361"/>
  <c r="B38" i="361"/>
  <c r="A38" i="361"/>
  <c r="D37" i="361"/>
  <c r="B37" i="361"/>
  <c r="A37" i="361"/>
  <c r="D36" i="361"/>
  <c r="B36" i="361"/>
  <c r="A36" i="361"/>
  <c r="D35" i="361"/>
  <c r="B35" i="361"/>
  <c r="A35" i="361"/>
  <c r="D34" i="361"/>
  <c r="B34" i="361"/>
  <c r="A34" i="361"/>
  <c r="E33" i="361"/>
  <c r="D33" i="361"/>
  <c r="B33" i="361"/>
  <c r="A33" i="361"/>
  <c r="A31" i="361"/>
  <c r="A29" i="361"/>
  <c r="B28" i="361"/>
  <c r="A28" i="361"/>
  <c r="E27" i="361"/>
  <c r="B27" i="361"/>
  <c r="A27" i="361"/>
  <c r="E26" i="361"/>
  <c r="B26" i="361"/>
  <c r="A26" i="361"/>
  <c r="E25" i="361"/>
  <c r="B25" i="361"/>
  <c r="A25" i="361"/>
  <c r="E24" i="361"/>
  <c r="B24" i="361"/>
  <c r="A24" i="361"/>
  <c r="E23" i="361"/>
  <c r="B23" i="361"/>
  <c r="A23" i="361"/>
  <c r="E22" i="361"/>
  <c r="B22" i="361"/>
  <c r="A22" i="361"/>
  <c r="E21" i="361"/>
  <c r="D21" i="361"/>
  <c r="B19" i="361"/>
  <c r="E18" i="361"/>
  <c r="B18" i="361"/>
  <c r="E17" i="361"/>
  <c r="B17" i="361"/>
  <c r="E16" i="361"/>
  <c r="B16" i="361"/>
  <c r="E15" i="361"/>
  <c r="B15" i="361"/>
  <c r="E14" i="361"/>
  <c r="B14" i="361"/>
  <c r="B12" i="361"/>
  <c r="A12" i="361"/>
  <c r="A10" i="361"/>
  <c r="B8" i="361"/>
  <c r="A8" i="361"/>
  <c r="B7" i="361"/>
  <c r="A7" i="361"/>
  <c r="B6" i="361"/>
  <c r="A6" i="361"/>
  <c r="B5" i="361"/>
  <c r="A5" i="361"/>
  <c r="B4" i="361"/>
  <c r="A4" i="361"/>
  <c r="A3" i="361"/>
  <c r="A1" i="361"/>
  <c r="C110" i="360"/>
  <c r="D51" i="360"/>
  <c r="E51" i="360" s="1"/>
  <c r="E7" i="360"/>
  <c r="E6" i="360"/>
  <c r="E13" i="360" s="1"/>
  <c r="E4" i="360"/>
  <c r="C118" i="359"/>
  <c r="D57" i="359"/>
  <c r="D56" i="359"/>
  <c r="D55" i="359"/>
  <c r="D54" i="359"/>
  <c r="D53" i="359"/>
  <c r="D19" i="359"/>
  <c r="C19" i="359"/>
  <c r="C20" i="359" s="1"/>
  <c r="E59" i="359" s="1"/>
  <c r="E4" i="359"/>
  <c r="B20" i="359" s="1"/>
  <c r="A125" i="360"/>
  <c r="A124" i="360"/>
  <c r="A123" i="360"/>
  <c r="B122" i="360"/>
  <c r="A122" i="360"/>
  <c r="A121" i="360"/>
  <c r="A120" i="360"/>
  <c r="A119" i="360"/>
  <c r="A118" i="360"/>
  <c r="A117" i="360"/>
  <c r="E116" i="360"/>
  <c r="A116" i="360"/>
  <c r="A114" i="360"/>
  <c r="A112" i="360"/>
  <c r="B111" i="360"/>
  <c r="A111" i="360"/>
  <c r="B110" i="360"/>
  <c r="A110" i="360"/>
  <c r="C109" i="360"/>
  <c r="B109" i="360"/>
  <c r="A109" i="360"/>
  <c r="C108" i="360"/>
  <c r="B108" i="360"/>
  <c r="A108" i="360"/>
  <c r="D107" i="360"/>
  <c r="C107" i="360"/>
  <c r="B107" i="360"/>
  <c r="A107" i="360"/>
  <c r="B106" i="360"/>
  <c r="A106" i="360"/>
  <c r="B105" i="360"/>
  <c r="A105" i="360"/>
  <c r="E104" i="360"/>
  <c r="C104" i="360"/>
  <c r="B104" i="360"/>
  <c r="A104" i="360"/>
  <c r="A102" i="360"/>
  <c r="A100" i="360"/>
  <c r="E99" i="360"/>
  <c r="B99" i="360"/>
  <c r="A99" i="360"/>
  <c r="B98" i="360"/>
  <c r="A98" i="360"/>
  <c r="B97" i="360"/>
  <c r="A97" i="360"/>
  <c r="B96" i="360"/>
  <c r="A96" i="360"/>
  <c r="B95" i="360"/>
  <c r="A95" i="360"/>
  <c r="E94" i="360"/>
  <c r="D94" i="360"/>
  <c r="B94" i="360"/>
  <c r="A94" i="360"/>
  <c r="A92" i="360"/>
  <c r="A90" i="360"/>
  <c r="B89" i="360"/>
  <c r="A89" i="360"/>
  <c r="B88" i="360"/>
  <c r="A88" i="360"/>
  <c r="E87" i="360"/>
  <c r="D87" i="360"/>
  <c r="B87" i="360"/>
  <c r="A87" i="360"/>
  <c r="E85" i="360"/>
  <c r="E89" i="360" s="1"/>
  <c r="A85" i="360"/>
  <c r="D84" i="360"/>
  <c r="B84" i="360"/>
  <c r="A84" i="360"/>
  <c r="E83" i="360"/>
  <c r="D83" i="360"/>
  <c r="B83" i="360"/>
  <c r="A83" i="360"/>
  <c r="A81" i="360"/>
  <c r="B80" i="360"/>
  <c r="A80" i="360"/>
  <c r="B79" i="360"/>
  <c r="A79" i="360"/>
  <c r="B78" i="360"/>
  <c r="A78" i="360"/>
  <c r="B77" i="360"/>
  <c r="A77" i="360"/>
  <c r="B76" i="360"/>
  <c r="A76" i="360"/>
  <c r="B75" i="360"/>
  <c r="A75" i="360"/>
  <c r="E74" i="360"/>
  <c r="D74" i="360"/>
  <c r="B74" i="360"/>
  <c r="A74" i="360"/>
  <c r="A72" i="360"/>
  <c r="A70" i="360"/>
  <c r="B69" i="360"/>
  <c r="A69" i="360"/>
  <c r="B68" i="360"/>
  <c r="A68" i="360"/>
  <c r="B67" i="360"/>
  <c r="A67" i="360"/>
  <c r="B66" i="360"/>
  <c r="A66" i="360"/>
  <c r="B65" i="360"/>
  <c r="A65" i="360"/>
  <c r="B64" i="360"/>
  <c r="A64" i="360"/>
  <c r="B63" i="360"/>
  <c r="A63" i="360"/>
  <c r="E62" i="360"/>
  <c r="D62" i="360"/>
  <c r="B62" i="360"/>
  <c r="A62" i="360"/>
  <c r="A60" i="360"/>
  <c r="A58" i="360"/>
  <c r="B57" i="360"/>
  <c r="A57" i="360"/>
  <c r="B56" i="360"/>
  <c r="A56" i="360"/>
  <c r="B55" i="360"/>
  <c r="A55" i="360"/>
  <c r="B54" i="360"/>
  <c r="A54" i="360"/>
  <c r="A52" i="360"/>
  <c r="B51" i="360"/>
  <c r="A51" i="360"/>
  <c r="B50" i="360"/>
  <c r="A50" i="360"/>
  <c r="B49" i="360"/>
  <c r="A49" i="360"/>
  <c r="B48" i="360"/>
  <c r="A48" i="360"/>
  <c r="B47" i="360"/>
  <c r="A47" i="360"/>
  <c r="B46" i="360"/>
  <c r="A46" i="360"/>
  <c r="B45" i="360"/>
  <c r="A45" i="360"/>
  <c r="B44" i="360"/>
  <c r="A44" i="360"/>
  <c r="E43" i="360"/>
  <c r="D43" i="360"/>
  <c r="B43" i="360"/>
  <c r="A43" i="360"/>
  <c r="A41" i="360"/>
  <c r="B40" i="360"/>
  <c r="A40" i="360"/>
  <c r="B39" i="360"/>
  <c r="D38" i="360"/>
  <c r="B38" i="360"/>
  <c r="A38" i="360"/>
  <c r="B37" i="360"/>
  <c r="A37" i="360"/>
  <c r="E36" i="360"/>
  <c r="D36" i="360"/>
  <c r="B36" i="360"/>
  <c r="A36" i="360"/>
  <c r="A34" i="360"/>
  <c r="D33" i="360"/>
  <c r="B33" i="360"/>
  <c r="A33" i="360"/>
  <c r="D32" i="360"/>
  <c r="B32" i="360"/>
  <c r="A32" i="360"/>
  <c r="D31" i="360"/>
  <c r="B31" i="360"/>
  <c r="A31" i="360"/>
  <c r="D30" i="360"/>
  <c r="B30" i="360"/>
  <c r="A30" i="360"/>
  <c r="D29" i="360"/>
  <c r="B29" i="360"/>
  <c r="A29" i="360"/>
  <c r="D28" i="360"/>
  <c r="B28" i="360"/>
  <c r="A28" i="360"/>
  <c r="D27" i="360"/>
  <c r="B27" i="360"/>
  <c r="A27" i="360"/>
  <c r="D26" i="360"/>
  <c r="B26" i="360"/>
  <c r="A26" i="360"/>
  <c r="E25" i="360"/>
  <c r="D25" i="360"/>
  <c r="B25" i="360"/>
  <c r="A25" i="360"/>
  <c r="A23" i="360"/>
  <c r="A21" i="360"/>
  <c r="D20" i="360"/>
  <c r="B20" i="360"/>
  <c r="A20" i="360"/>
  <c r="B19" i="360"/>
  <c r="A19" i="360"/>
  <c r="B18" i="360"/>
  <c r="A18" i="360"/>
  <c r="B17" i="360"/>
  <c r="A17" i="360"/>
  <c r="B16" i="360"/>
  <c r="A16" i="360"/>
  <c r="B15" i="360"/>
  <c r="A15" i="360"/>
  <c r="B14" i="360"/>
  <c r="A14" i="360"/>
  <c r="B13" i="360"/>
  <c r="A13" i="360"/>
  <c r="E12" i="360"/>
  <c r="D12" i="360"/>
  <c r="B12" i="360"/>
  <c r="A12" i="360"/>
  <c r="A10" i="360"/>
  <c r="B8" i="360"/>
  <c r="A8" i="360"/>
  <c r="B7" i="360"/>
  <c r="A7" i="360"/>
  <c r="B6" i="360"/>
  <c r="A6" i="360"/>
  <c r="B5" i="360"/>
  <c r="A5" i="360"/>
  <c r="B4" i="360"/>
  <c r="A4" i="360"/>
  <c r="A3" i="360"/>
  <c r="A1" i="360"/>
  <c r="A133" i="359"/>
  <c r="A132" i="359"/>
  <c r="A131" i="359"/>
  <c r="B130" i="359"/>
  <c r="A130" i="359"/>
  <c r="A129" i="359"/>
  <c r="A128" i="359"/>
  <c r="A127" i="359"/>
  <c r="A126" i="359"/>
  <c r="A125" i="359"/>
  <c r="E124" i="359"/>
  <c r="A124" i="359"/>
  <c r="A122" i="359"/>
  <c r="A120" i="359"/>
  <c r="B119" i="359"/>
  <c r="A119" i="359"/>
  <c r="B118" i="359"/>
  <c r="A118" i="359"/>
  <c r="C117" i="359"/>
  <c r="B117" i="359"/>
  <c r="A117" i="359"/>
  <c r="C116" i="359"/>
  <c r="B116" i="359"/>
  <c r="A116" i="359"/>
  <c r="D115" i="359"/>
  <c r="C115" i="359"/>
  <c r="B115" i="359"/>
  <c r="A115" i="359"/>
  <c r="B114" i="359"/>
  <c r="A114" i="359"/>
  <c r="B113" i="359"/>
  <c r="A113" i="359"/>
  <c r="E112" i="359"/>
  <c r="C112" i="359"/>
  <c r="B112" i="359"/>
  <c r="A112" i="359"/>
  <c r="A110" i="359"/>
  <c r="A108" i="359"/>
  <c r="E107" i="359"/>
  <c r="B107" i="359"/>
  <c r="A107" i="359"/>
  <c r="B106" i="359"/>
  <c r="A106" i="359"/>
  <c r="B105" i="359"/>
  <c r="A105" i="359"/>
  <c r="B104" i="359"/>
  <c r="A104" i="359"/>
  <c r="B103" i="359"/>
  <c r="A103" i="359"/>
  <c r="E102" i="359"/>
  <c r="D102" i="359"/>
  <c r="B102" i="359"/>
  <c r="A102" i="359"/>
  <c r="A100" i="359"/>
  <c r="A98" i="359"/>
  <c r="B97" i="359"/>
  <c r="A97" i="359"/>
  <c r="B96" i="359"/>
  <c r="A96" i="359"/>
  <c r="E95" i="359"/>
  <c r="D95" i="359"/>
  <c r="B95" i="359"/>
  <c r="A95" i="359"/>
  <c r="E93" i="359"/>
  <c r="E97" i="359" s="1"/>
  <c r="A93" i="359"/>
  <c r="D92" i="359"/>
  <c r="B92" i="359"/>
  <c r="A92" i="359"/>
  <c r="E91" i="359"/>
  <c r="D91" i="359"/>
  <c r="B91" i="359"/>
  <c r="A91" i="359"/>
  <c r="A89" i="359"/>
  <c r="B88" i="359"/>
  <c r="A88" i="359"/>
  <c r="B87" i="359"/>
  <c r="A87" i="359"/>
  <c r="B86" i="359"/>
  <c r="A86" i="359"/>
  <c r="B85" i="359"/>
  <c r="A85" i="359"/>
  <c r="B84" i="359"/>
  <c r="A84" i="359"/>
  <c r="B83" i="359"/>
  <c r="A83" i="359"/>
  <c r="E82" i="359"/>
  <c r="D82" i="359"/>
  <c r="B82" i="359"/>
  <c r="A82" i="359"/>
  <c r="A80" i="359"/>
  <c r="A78" i="359"/>
  <c r="B77" i="359"/>
  <c r="A77" i="359"/>
  <c r="B76" i="359"/>
  <c r="A76" i="359"/>
  <c r="B75" i="359"/>
  <c r="A75" i="359"/>
  <c r="B74" i="359"/>
  <c r="A74" i="359"/>
  <c r="B73" i="359"/>
  <c r="A73" i="359"/>
  <c r="B72" i="359"/>
  <c r="A72" i="359"/>
  <c r="B71" i="359"/>
  <c r="A71" i="359"/>
  <c r="E70" i="359"/>
  <c r="D70" i="359"/>
  <c r="B70" i="359"/>
  <c r="A70" i="359"/>
  <c r="A68" i="359"/>
  <c r="A66" i="359"/>
  <c r="B65" i="359"/>
  <c r="A65" i="359"/>
  <c r="B64" i="359"/>
  <c r="A64" i="359"/>
  <c r="B63" i="359"/>
  <c r="A63" i="359"/>
  <c r="B62" i="359"/>
  <c r="A62" i="359"/>
  <c r="A60" i="359"/>
  <c r="B59" i="359"/>
  <c r="A59" i="359"/>
  <c r="D58" i="359"/>
  <c r="B58" i="359"/>
  <c r="A58" i="359"/>
  <c r="B57" i="359"/>
  <c r="A57" i="359"/>
  <c r="B56" i="359"/>
  <c r="A56" i="359"/>
  <c r="B55" i="359"/>
  <c r="A55" i="359"/>
  <c r="B54" i="359"/>
  <c r="A54" i="359"/>
  <c r="B53" i="359"/>
  <c r="A53" i="359"/>
  <c r="B52" i="359"/>
  <c r="A52" i="359"/>
  <c r="E51" i="359"/>
  <c r="D51" i="359"/>
  <c r="B51" i="359"/>
  <c r="A51" i="359"/>
  <c r="A49" i="359"/>
  <c r="B48" i="359"/>
  <c r="A48" i="359"/>
  <c r="B47" i="359"/>
  <c r="D46" i="359"/>
  <c r="B46" i="359"/>
  <c r="A46" i="359"/>
  <c r="B45" i="359"/>
  <c r="A45" i="359"/>
  <c r="E44" i="359"/>
  <c r="D44" i="359"/>
  <c r="B44" i="359"/>
  <c r="A44" i="359"/>
  <c r="A42" i="359"/>
  <c r="D41" i="359"/>
  <c r="B41" i="359"/>
  <c r="A41" i="359"/>
  <c r="D40" i="359"/>
  <c r="B40" i="359"/>
  <c r="A40" i="359"/>
  <c r="D39" i="359"/>
  <c r="B39" i="359"/>
  <c r="A39" i="359"/>
  <c r="D38" i="359"/>
  <c r="B38" i="359"/>
  <c r="A38" i="359"/>
  <c r="D37" i="359"/>
  <c r="B37" i="359"/>
  <c r="A37" i="359"/>
  <c r="D36" i="359"/>
  <c r="B36" i="359"/>
  <c r="A36" i="359"/>
  <c r="D35" i="359"/>
  <c r="B35" i="359"/>
  <c r="A35" i="359"/>
  <c r="D34" i="359"/>
  <c r="B34" i="359"/>
  <c r="A34" i="359"/>
  <c r="E33" i="359"/>
  <c r="D33" i="359"/>
  <c r="B33" i="359"/>
  <c r="A33" i="359"/>
  <c r="A31" i="359"/>
  <c r="A29" i="359"/>
  <c r="B28" i="359"/>
  <c r="A28" i="359"/>
  <c r="E27" i="359"/>
  <c r="B27" i="359"/>
  <c r="A27" i="359"/>
  <c r="E26" i="359"/>
  <c r="B26" i="359"/>
  <c r="A26" i="359"/>
  <c r="E25" i="359"/>
  <c r="B25" i="359"/>
  <c r="A25" i="359"/>
  <c r="E24" i="359"/>
  <c r="B24" i="359"/>
  <c r="A24" i="359"/>
  <c r="E23" i="359"/>
  <c r="B23" i="359"/>
  <c r="A23" i="359"/>
  <c r="E22" i="359"/>
  <c r="B22" i="359"/>
  <c r="A22" i="359"/>
  <c r="E21" i="359"/>
  <c r="D21" i="359"/>
  <c r="B19" i="359"/>
  <c r="E18" i="359"/>
  <c r="B18" i="359"/>
  <c r="E17" i="359"/>
  <c r="B17" i="359"/>
  <c r="E16" i="359"/>
  <c r="B16" i="359"/>
  <c r="E15" i="359"/>
  <c r="B15" i="359"/>
  <c r="E14" i="359"/>
  <c r="B14" i="359"/>
  <c r="B12" i="359"/>
  <c r="A12" i="359"/>
  <c r="A10" i="359"/>
  <c r="B8" i="359"/>
  <c r="A8" i="359"/>
  <c r="B7" i="359"/>
  <c r="A7" i="359"/>
  <c r="B6" i="359"/>
  <c r="A6" i="359"/>
  <c r="B5" i="359"/>
  <c r="A5" i="359"/>
  <c r="B4" i="359"/>
  <c r="A4" i="359"/>
  <c r="A3" i="359"/>
  <c r="A1" i="359"/>
  <c r="C110" i="358"/>
  <c r="D51" i="358"/>
  <c r="E51" i="358" s="1"/>
  <c r="E7" i="358"/>
  <c r="E6" i="358"/>
  <c r="E13" i="358" s="1"/>
  <c r="E16" i="358" s="1"/>
  <c r="E4" i="358"/>
  <c r="C118" i="357"/>
  <c r="D57" i="357"/>
  <c r="D56" i="357"/>
  <c r="D55" i="357"/>
  <c r="D54" i="357"/>
  <c r="D53" i="357"/>
  <c r="D52" i="357"/>
  <c r="D16" i="357"/>
  <c r="C16" i="357"/>
  <c r="C20" i="357" s="1"/>
  <c r="E59" i="357" s="1"/>
  <c r="E4" i="357"/>
  <c r="B20" i="357" s="1"/>
  <c r="A125" i="358"/>
  <c r="A124" i="358"/>
  <c r="A123" i="358"/>
  <c r="B122" i="358"/>
  <c r="A122" i="358"/>
  <c r="A121" i="358"/>
  <c r="A120" i="358"/>
  <c r="A119" i="358"/>
  <c r="A118" i="358"/>
  <c r="A117" i="358"/>
  <c r="E116" i="358"/>
  <c r="A116" i="358"/>
  <c r="A114" i="358"/>
  <c r="A112" i="358"/>
  <c r="B111" i="358"/>
  <c r="A111" i="358"/>
  <c r="B110" i="358"/>
  <c r="A110" i="358"/>
  <c r="C109" i="358"/>
  <c r="B109" i="358"/>
  <c r="A109" i="358"/>
  <c r="C108" i="358"/>
  <c r="B108" i="358"/>
  <c r="A108" i="358"/>
  <c r="D107" i="358"/>
  <c r="C107" i="358"/>
  <c r="B107" i="358"/>
  <c r="A107" i="358"/>
  <c r="B106" i="358"/>
  <c r="A106" i="358"/>
  <c r="B105" i="358"/>
  <c r="A105" i="358"/>
  <c r="E104" i="358"/>
  <c r="C104" i="358"/>
  <c r="B104" i="358"/>
  <c r="A104" i="358"/>
  <c r="A102" i="358"/>
  <c r="A100" i="358"/>
  <c r="E99" i="358"/>
  <c r="B99" i="358"/>
  <c r="A99" i="358"/>
  <c r="B98" i="358"/>
  <c r="A98" i="358"/>
  <c r="B97" i="358"/>
  <c r="A97" i="358"/>
  <c r="B96" i="358"/>
  <c r="A96" i="358"/>
  <c r="B95" i="358"/>
  <c r="A95" i="358"/>
  <c r="E94" i="358"/>
  <c r="D94" i="358"/>
  <c r="B94" i="358"/>
  <c r="A94" i="358"/>
  <c r="A92" i="358"/>
  <c r="A90" i="358"/>
  <c r="B89" i="358"/>
  <c r="A89" i="358"/>
  <c r="B88" i="358"/>
  <c r="A88" i="358"/>
  <c r="E87" i="358"/>
  <c r="D87" i="358"/>
  <c r="B87" i="358"/>
  <c r="A87" i="358"/>
  <c r="E85" i="358"/>
  <c r="E89" i="358" s="1"/>
  <c r="A85" i="358"/>
  <c r="D84" i="358"/>
  <c r="B84" i="358"/>
  <c r="A84" i="358"/>
  <c r="E83" i="358"/>
  <c r="D83" i="358"/>
  <c r="B83" i="358"/>
  <c r="A83" i="358"/>
  <c r="A81" i="358"/>
  <c r="B80" i="358"/>
  <c r="A80" i="358"/>
  <c r="B79" i="358"/>
  <c r="A79" i="358"/>
  <c r="B78" i="358"/>
  <c r="A78" i="358"/>
  <c r="B77" i="358"/>
  <c r="A77" i="358"/>
  <c r="B76" i="358"/>
  <c r="A76" i="358"/>
  <c r="B75" i="358"/>
  <c r="A75" i="358"/>
  <c r="E74" i="358"/>
  <c r="D74" i="358"/>
  <c r="B74" i="358"/>
  <c r="A74" i="358"/>
  <c r="A72" i="358"/>
  <c r="A70" i="358"/>
  <c r="B69" i="358"/>
  <c r="A69" i="358"/>
  <c r="B68" i="358"/>
  <c r="A68" i="358"/>
  <c r="B67" i="358"/>
  <c r="A67" i="358"/>
  <c r="B66" i="358"/>
  <c r="A66" i="358"/>
  <c r="B65" i="358"/>
  <c r="A65" i="358"/>
  <c r="B64" i="358"/>
  <c r="A64" i="358"/>
  <c r="B63" i="358"/>
  <c r="A63" i="358"/>
  <c r="E62" i="358"/>
  <c r="D62" i="358"/>
  <c r="B62" i="358"/>
  <c r="A62" i="358"/>
  <c r="A60" i="358"/>
  <c r="A58" i="358"/>
  <c r="B57" i="358"/>
  <c r="A57" i="358"/>
  <c r="B56" i="358"/>
  <c r="A56" i="358"/>
  <c r="B55" i="358"/>
  <c r="A55" i="358"/>
  <c r="B54" i="358"/>
  <c r="A54" i="358"/>
  <c r="A52" i="358"/>
  <c r="B51" i="358"/>
  <c r="A51" i="358"/>
  <c r="B50" i="358"/>
  <c r="A50" i="358"/>
  <c r="B49" i="358"/>
  <c r="A49" i="358"/>
  <c r="B48" i="358"/>
  <c r="A48" i="358"/>
  <c r="B47" i="358"/>
  <c r="A47" i="358"/>
  <c r="B46" i="358"/>
  <c r="A46" i="358"/>
  <c r="B45" i="358"/>
  <c r="A45" i="358"/>
  <c r="B44" i="358"/>
  <c r="A44" i="358"/>
  <c r="E43" i="358"/>
  <c r="D43" i="358"/>
  <c r="B43" i="358"/>
  <c r="A43" i="358"/>
  <c r="A41" i="358"/>
  <c r="B40" i="358"/>
  <c r="A40" i="358"/>
  <c r="B39" i="358"/>
  <c r="D38" i="358"/>
  <c r="B38" i="358"/>
  <c r="A38" i="358"/>
  <c r="B37" i="358"/>
  <c r="A37" i="358"/>
  <c r="E36" i="358"/>
  <c r="D36" i="358"/>
  <c r="B36" i="358"/>
  <c r="A36" i="358"/>
  <c r="A34" i="358"/>
  <c r="D33" i="358"/>
  <c r="B33" i="358"/>
  <c r="A33" i="358"/>
  <c r="D32" i="358"/>
  <c r="B32" i="358"/>
  <c r="A32" i="358"/>
  <c r="D31" i="358"/>
  <c r="B31" i="358"/>
  <c r="A31" i="358"/>
  <c r="D30" i="358"/>
  <c r="B30" i="358"/>
  <c r="A30" i="358"/>
  <c r="D29" i="358"/>
  <c r="B29" i="358"/>
  <c r="A29" i="358"/>
  <c r="D28" i="358"/>
  <c r="B28" i="358"/>
  <c r="A28" i="358"/>
  <c r="D27" i="358"/>
  <c r="B27" i="358"/>
  <c r="A27" i="358"/>
  <c r="D26" i="358"/>
  <c r="B26" i="358"/>
  <c r="A26" i="358"/>
  <c r="E25" i="358"/>
  <c r="D25" i="358"/>
  <c r="B25" i="358"/>
  <c r="A25" i="358"/>
  <c r="A23" i="358"/>
  <c r="A21" i="358"/>
  <c r="D20" i="358"/>
  <c r="B20" i="358"/>
  <c r="A20" i="358"/>
  <c r="B19" i="358"/>
  <c r="A19" i="358"/>
  <c r="B18" i="358"/>
  <c r="A18" i="358"/>
  <c r="B17" i="358"/>
  <c r="A17" i="358"/>
  <c r="B16" i="358"/>
  <c r="A16" i="358"/>
  <c r="B15" i="358"/>
  <c r="A15" i="358"/>
  <c r="B14" i="358"/>
  <c r="A14" i="358"/>
  <c r="B13" i="358"/>
  <c r="A13" i="358"/>
  <c r="E12" i="358"/>
  <c r="D12" i="358"/>
  <c r="B12" i="358"/>
  <c r="A12" i="358"/>
  <c r="A10" i="358"/>
  <c r="B8" i="358"/>
  <c r="A8" i="358"/>
  <c r="B7" i="358"/>
  <c r="A7" i="358"/>
  <c r="B6" i="358"/>
  <c r="A6" i="358"/>
  <c r="B5" i="358"/>
  <c r="A5" i="358"/>
  <c r="B4" i="358"/>
  <c r="A4" i="358"/>
  <c r="A3" i="358"/>
  <c r="A1" i="358"/>
  <c r="A133" i="357"/>
  <c r="A132" i="357"/>
  <c r="A131" i="357"/>
  <c r="B130" i="357"/>
  <c r="A130" i="357"/>
  <c r="A129" i="357"/>
  <c r="A128" i="357"/>
  <c r="A127" i="357"/>
  <c r="A126" i="357"/>
  <c r="A125" i="357"/>
  <c r="E124" i="357"/>
  <c r="A124" i="357"/>
  <c r="A122" i="357"/>
  <c r="A120" i="357"/>
  <c r="B119" i="357"/>
  <c r="A119" i="357"/>
  <c r="B118" i="357"/>
  <c r="A118" i="357"/>
  <c r="C117" i="357"/>
  <c r="B117" i="357"/>
  <c r="A117" i="357"/>
  <c r="C116" i="357"/>
  <c r="B116" i="357"/>
  <c r="A116" i="357"/>
  <c r="D115" i="357"/>
  <c r="C115" i="357"/>
  <c r="B115" i="357"/>
  <c r="A115" i="357"/>
  <c r="B114" i="357"/>
  <c r="A114" i="357"/>
  <c r="B113" i="357"/>
  <c r="A113" i="357"/>
  <c r="E112" i="357"/>
  <c r="C112" i="357"/>
  <c r="B112" i="357"/>
  <c r="A112" i="357"/>
  <c r="A110" i="357"/>
  <c r="A108" i="357"/>
  <c r="E107" i="357"/>
  <c r="B107" i="357"/>
  <c r="A107" i="357"/>
  <c r="B106" i="357"/>
  <c r="A106" i="357"/>
  <c r="B105" i="357"/>
  <c r="A105" i="357"/>
  <c r="B104" i="357"/>
  <c r="A104" i="357"/>
  <c r="B103" i="357"/>
  <c r="A103" i="357"/>
  <c r="E102" i="357"/>
  <c r="D102" i="357"/>
  <c r="B102" i="357"/>
  <c r="A102" i="357"/>
  <c r="A100" i="357"/>
  <c r="A98" i="357"/>
  <c r="B97" i="357"/>
  <c r="A97" i="357"/>
  <c r="B96" i="357"/>
  <c r="A96" i="357"/>
  <c r="E95" i="357"/>
  <c r="D95" i="357"/>
  <c r="B95" i="357"/>
  <c r="A95" i="357"/>
  <c r="E93" i="357"/>
  <c r="E97" i="357" s="1"/>
  <c r="A93" i="357"/>
  <c r="D92" i="357"/>
  <c r="B92" i="357"/>
  <c r="A92" i="357"/>
  <c r="E91" i="357"/>
  <c r="D91" i="357"/>
  <c r="B91" i="357"/>
  <c r="A91" i="357"/>
  <c r="A89" i="357"/>
  <c r="B88" i="357"/>
  <c r="A88" i="357"/>
  <c r="B87" i="357"/>
  <c r="A87" i="357"/>
  <c r="B86" i="357"/>
  <c r="A86" i="357"/>
  <c r="B85" i="357"/>
  <c r="A85" i="357"/>
  <c r="B84" i="357"/>
  <c r="A84" i="357"/>
  <c r="B83" i="357"/>
  <c r="A83" i="357"/>
  <c r="E82" i="357"/>
  <c r="D82" i="357"/>
  <c r="B82" i="357"/>
  <c r="A82" i="357"/>
  <c r="A80" i="357"/>
  <c r="A78" i="357"/>
  <c r="B77" i="357"/>
  <c r="A77" i="357"/>
  <c r="B76" i="357"/>
  <c r="A76" i="357"/>
  <c r="B75" i="357"/>
  <c r="A75" i="357"/>
  <c r="B74" i="357"/>
  <c r="A74" i="357"/>
  <c r="B73" i="357"/>
  <c r="A73" i="357"/>
  <c r="B72" i="357"/>
  <c r="A72" i="357"/>
  <c r="B71" i="357"/>
  <c r="A71" i="357"/>
  <c r="E70" i="357"/>
  <c r="D70" i="357"/>
  <c r="B70" i="357"/>
  <c r="A70" i="357"/>
  <c r="A68" i="357"/>
  <c r="A66" i="357"/>
  <c r="B65" i="357"/>
  <c r="A65" i="357"/>
  <c r="B64" i="357"/>
  <c r="A64" i="357"/>
  <c r="B63" i="357"/>
  <c r="A63" i="357"/>
  <c r="B62" i="357"/>
  <c r="A62" i="357"/>
  <c r="A60" i="357"/>
  <c r="B59" i="357"/>
  <c r="A59" i="357"/>
  <c r="D58" i="357"/>
  <c r="B58" i="357"/>
  <c r="A58" i="357"/>
  <c r="B57" i="357"/>
  <c r="A57" i="357"/>
  <c r="B56" i="357"/>
  <c r="A56" i="357"/>
  <c r="B55" i="357"/>
  <c r="A55" i="357"/>
  <c r="B54" i="357"/>
  <c r="A54" i="357"/>
  <c r="B53" i="357"/>
  <c r="A53" i="357"/>
  <c r="B52" i="357"/>
  <c r="A52" i="357"/>
  <c r="E51" i="357"/>
  <c r="D51" i="357"/>
  <c r="B51" i="357"/>
  <c r="A51" i="357"/>
  <c r="A49" i="357"/>
  <c r="B48" i="357"/>
  <c r="A48" i="357"/>
  <c r="B47" i="357"/>
  <c r="D46" i="357"/>
  <c r="B46" i="357"/>
  <c r="A46" i="357"/>
  <c r="B45" i="357"/>
  <c r="A45" i="357"/>
  <c r="E44" i="357"/>
  <c r="D44" i="357"/>
  <c r="B44" i="357"/>
  <c r="A44" i="357"/>
  <c r="A42" i="357"/>
  <c r="D41" i="357"/>
  <c r="B41" i="357"/>
  <c r="A41" i="357"/>
  <c r="D40" i="357"/>
  <c r="B40" i="357"/>
  <c r="A40" i="357"/>
  <c r="D39" i="357"/>
  <c r="B39" i="357"/>
  <c r="A39" i="357"/>
  <c r="D38" i="357"/>
  <c r="B38" i="357"/>
  <c r="A38" i="357"/>
  <c r="D37" i="357"/>
  <c r="B37" i="357"/>
  <c r="A37" i="357"/>
  <c r="D36" i="357"/>
  <c r="B36" i="357"/>
  <c r="A36" i="357"/>
  <c r="D35" i="357"/>
  <c r="B35" i="357"/>
  <c r="A35" i="357"/>
  <c r="D34" i="357"/>
  <c r="B34" i="357"/>
  <c r="A34" i="357"/>
  <c r="E33" i="357"/>
  <c r="D33" i="357"/>
  <c r="B33" i="357"/>
  <c r="A33" i="357"/>
  <c r="A31" i="357"/>
  <c r="A29" i="357"/>
  <c r="B28" i="357"/>
  <c r="A28" i="357"/>
  <c r="E27" i="357"/>
  <c r="B27" i="357"/>
  <c r="A27" i="357"/>
  <c r="E26" i="357"/>
  <c r="B26" i="357"/>
  <c r="A26" i="357"/>
  <c r="E25" i="357"/>
  <c r="B25" i="357"/>
  <c r="A25" i="357"/>
  <c r="E24" i="357"/>
  <c r="B24" i="357"/>
  <c r="A24" i="357"/>
  <c r="E23" i="357"/>
  <c r="B23" i="357"/>
  <c r="A23" i="357"/>
  <c r="E22" i="357"/>
  <c r="B22" i="357"/>
  <c r="A22" i="357"/>
  <c r="E21" i="357"/>
  <c r="D21" i="357"/>
  <c r="E19" i="357"/>
  <c r="B19" i="357"/>
  <c r="E18" i="357"/>
  <c r="B18" i="357"/>
  <c r="E17" i="357"/>
  <c r="B17" i="357"/>
  <c r="B16" i="357"/>
  <c r="E15" i="357"/>
  <c r="B15" i="357"/>
  <c r="E14" i="357"/>
  <c r="B14" i="357"/>
  <c r="B12" i="357"/>
  <c r="A12" i="357"/>
  <c r="A10" i="357"/>
  <c r="B8" i="357"/>
  <c r="A8" i="357"/>
  <c r="B7" i="357"/>
  <c r="A7" i="357"/>
  <c r="B6" i="357"/>
  <c r="A6" i="357"/>
  <c r="B5" i="357"/>
  <c r="A5" i="357"/>
  <c r="B4" i="357"/>
  <c r="A4" i="357"/>
  <c r="A3" i="357"/>
  <c r="A1" i="357"/>
  <c r="C110" i="356"/>
  <c r="D51" i="356"/>
  <c r="E51" i="356" s="1"/>
  <c r="E7" i="356"/>
  <c r="E6" i="356"/>
  <c r="E13" i="356" s="1"/>
  <c r="E16" i="356" s="1"/>
  <c r="E4" i="356"/>
  <c r="C118" i="355"/>
  <c r="D57" i="355"/>
  <c r="D56" i="355"/>
  <c r="D55" i="355"/>
  <c r="D54" i="355"/>
  <c r="D53" i="355"/>
  <c r="D19" i="355"/>
  <c r="C19" i="355"/>
  <c r="C20" i="355" s="1"/>
  <c r="E59" i="355" s="1"/>
  <c r="E4" i="355"/>
  <c r="B20" i="355" s="1"/>
  <c r="A125" i="356"/>
  <c r="A124" i="356"/>
  <c r="A123" i="356"/>
  <c r="B122" i="356"/>
  <c r="A122" i="356"/>
  <c r="A121" i="356"/>
  <c r="A120" i="356"/>
  <c r="A119" i="356"/>
  <c r="A118" i="356"/>
  <c r="A117" i="356"/>
  <c r="E116" i="356"/>
  <c r="A116" i="356"/>
  <c r="A114" i="356"/>
  <c r="A112" i="356"/>
  <c r="B111" i="356"/>
  <c r="A111" i="356"/>
  <c r="B110" i="356"/>
  <c r="A110" i="356"/>
  <c r="C109" i="356"/>
  <c r="B109" i="356"/>
  <c r="A109" i="356"/>
  <c r="C108" i="356"/>
  <c r="B108" i="356"/>
  <c r="A108" i="356"/>
  <c r="D107" i="356"/>
  <c r="C107" i="356"/>
  <c r="B107" i="356"/>
  <c r="A107" i="356"/>
  <c r="B106" i="356"/>
  <c r="A106" i="356"/>
  <c r="B105" i="356"/>
  <c r="A105" i="356"/>
  <c r="E104" i="356"/>
  <c r="C104" i="356"/>
  <c r="B104" i="356"/>
  <c r="A104" i="356"/>
  <c r="A102" i="356"/>
  <c r="A100" i="356"/>
  <c r="E99" i="356"/>
  <c r="B99" i="356"/>
  <c r="A99" i="356"/>
  <c r="B98" i="356"/>
  <c r="A98" i="356"/>
  <c r="B97" i="356"/>
  <c r="A97" i="356"/>
  <c r="B96" i="356"/>
  <c r="A96" i="356"/>
  <c r="B95" i="356"/>
  <c r="A95" i="356"/>
  <c r="E94" i="356"/>
  <c r="D94" i="356"/>
  <c r="B94" i="356"/>
  <c r="A94" i="356"/>
  <c r="A92" i="356"/>
  <c r="A90" i="356"/>
  <c r="B89" i="356"/>
  <c r="A89" i="356"/>
  <c r="B88" i="356"/>
  <c r="A88" i="356"/>
  <c r="E87" i="356"/>
  <c r="D87" i="356"/>
  <c r="B87" i="356"/>
  <c r="A87" i="356"/>
  <c r="E85" i="356"/>
  <c r="E89" i="356" s="1"/>
  <c r="A85" i="356"/>
  <c r="D84" i="356"/>
  <c r="B84" i="356"/>
  <c r="A84" i="356"/>
  <c r="E83" i="356"/>
  <c r="D83" i="356"/>
  <c r="B83" i="356"/>
  <c r="A83" i="356"/>
  <c r="A81" i="356"/>
  <c r="B80" i="356"/>
  <c r="A80" i="356"/>
  <c r="B79" i="356"/>
  <c r="A79" i="356"/>
  <c r="B78" i="356"/>
  <c r="A78" i="356"/>
  <c r="B77" i="356"/>
  <c r="A77" i="356"/>
  <c r="B76" i="356"/>
  <c r="A76" i="356"/>
  <c r="B75" i="356"/>
  <c r="A75" i="356"/>
  <c r="E74" i="356"/>
  <c r="D74" i="356"/>
  <c r="B74" i="356"/>
  <c r="A74" i="356"/>
  <c r="A72" i="356"/>
  <c r="A70" i="356"/>
  <c r="B69" i="356"/>
  <c r="A69" i="356"/>
  <c r="B68" i="356"/>
  <c r="A68" i="356"/>
  <c r="B67" i="356"/>
  <c r="A67" i="356"/>
  <c r="B66" i="356"/>
  <c r="A66" i="356"/>
  <c r="B65" i="356"/>
  <c r="A65" i="356"/>
  <c r="B64" i="356"/>
  <c r="A64" i="356"/>
  <c r="B63" i="356"/>
  <c r="A63" i="356"/>
  <c r="E62" i="356"/>
  <c r="D62" i="356"/>
  <c r="B62" i="356"/>
  <c r="A62" i="356"/>
  <c r="A60" i="356"/>
  <c r="A58" i="356"/>
  <c r="B57" i="356"/>
  <c r="A57" i="356"/>
  <c r="B56" i="356"/>
  <c r="A56" i="356"/>
  <c r="B55" i="356"/>
  <c r="A55" i="356"/>
  <c r="B54" i="356"/>
  <c r="A54" i="356"/>
  <c r="A52" i="356"/>
  <c r="B51" i="356"/>
  <c r="A51" i="356"/>
  <c r="B50" i="356"/>
  <c r="A50" i="356"/>
  <c r="B49" i="356"/>
  <c r="A49" i="356"/>
  <c r="B48" i="356"/>
  <c r="A48" i="356"/>
  <c r="B47" i="356"/>
  <c r="A47" i="356"/>
  <c r="B46" i="356"/>
  <c r="A46" i="356"/>
  <c r="B45" i="356"/>
  <c r="A45" i="356"/>
  <c r="B44" i="356"/>
  <c r="A44" i="356"/>
  <c r="E43" i="356"/>
  <c r="D43" i="356"/>
  <c r="B43" i="356"/>
  <c r="A43" i="356"/>
  <c r="A41" i="356"/>
  <c r="B40" i="356"/>
  <c r="A40" i="356"/>
  <c r="B39" i="356"/>
  <c r="D38" i="356"/>
  <c r="B38" i="356"/>
  <c r="A38" i="356"/>
  <c r="B37" i="356"/>
  <c r="A37" i="356"/>
  <c r="E36" i="356"/>
  <c r="D36" i="356"/>
  <c r="B36" i="356"/>
  <c r="A36" i="356"/>
  <c r="A34" i="356"/>
  <c r="D33" i="356"/>
  <c r="B33" i="356"/>
  <c r="A33" i="356"/>
  <c r="D32" i="356"/>
  <c r="B32" i="356"/>
  <c r="A32" i="356"/>
  <c r="D31" i="356"/>
  <c r="B31" i="356"/>
  <c r="A31" i="356"/>
  <c r="D30" i="356"/>
  <c r="B30" i="356"/>
  <c r="A30" i="356"/>
  <c r="D29" i="356"/>
  <c r="B29" i="356"/>
  <c r="A29" i="356"/>
  <c r="D28" i="356"/>
  <c r="B28" i="356"/>
  <c r="A28" i="356"/>
  <c r="D27" i="356"/>
  <c r="B27" i="356"/>
  <c r="A27" i="356"/>
  <c r="D26" i="356"/>
  <c r="B26" i="356"/>
  <c r="A26" i="356"/>
  <c r="E25" i="356"/>
  <c r="D25" i="356"/>
  <c r="B25" i="356"/>
  <c r="A25" i="356"/>
  <c r="A23" i="356"/>
  <c r="A21" i="356"/>
  <c r="D20" i="356"/>
  <c r="B20" i="356"/>
  <c r="A20" i="356"/>
  <c r="B19" i="356"/>
  <c r="A19" i="356"/>
  <c r="B18" i="356"/>
  <c r="A18" i="356"/>
  <c r="B17" i="356"/>
  <c r="A17" i="356"/>
  <c r="B16" i="356"/>
  <c r="A16" i="356"/>
  <c r="B15" i="356"/>
  <c r="A15" i="356"/>
  <c r="B14" i="356"/>
  <c r="A14" i="356"/>
  <c r="B13" i="356"/>
  <c r="A13" i="356"/>
  <c r="E12" i="356"/>
  <c r="D12" i="356"/>
  <c r="B12" i="356"/>
  <c r="A12" i="356"/>
  <c r="A10" i="356"/>
  <c r="B8" i="356"/>
  <c r="A8" i="356"/>
  <c r="B7" i="356"/>
  <c r="A7" i="356"/>
  <c r="B6" i="356"/>
  <c r="A6" i="356"/>
  <c r="B5" i="356"/>
  <c r="A5" i="356"/>
  <c r="B4" i="356"/>
  <c r="A4" i="356"/>
  <c r="A3" i="356"/>
  <c r="A1" i="356"/>
  <c r="A133" i="355"/>
  <c r="A132" i="355"/>
  <c r="A131" i="355"/>
  <c r="B130" i="355"/>
  <c r="A130" i="355"/>
  <c r="A129" i="355"/>
  <c r="A128" i="355"/>
  <c r="A127" i="355"/>
  <c r="A126" i="355"/>
  <c r="A125" i="355"/>
  <c r="E124" i="355"/>
  <c r="A124" i="355"/>
  <c r="A122" i="355"/>
  <c r="A120" i="355"/>
  <c r="B119" i="355"/>
  <c r="A119" i="355"/>
  <c r="B118" i="355"/>
  <c r="A118" i="355"/>
  <c r="C117" i="355"/>
  <c r="B117" i="355"/>
  <c r="A117" i="355"/>
  <c r="C116" i="355"/>
  <c r="B116" i="355"/>
  <c r="A116" i="355"/>
  <c r="D115" i="355"/>
  <c r="C115" i="355"/>
  <c r="B115" i="355"/>
  <c r="A115" i="355"/>
  <c r="B114" i="355"/>
  <c r="A114" i="355"/>
  <c r="B113" i="355"/>
  <c r="A113" i="355"/>
  <c r="E112" i="355"/>
  <c r="C112" i="355"/>
  <c r="B112" i="355"/>
  <c r="A112" i="355"/>
  <c r="A110" i="355"/>
  <c r="A108" i="355"/>
  <c r="E107" i="355"/>
  <c r="B107" i="355"/>
  <c r="A107" i="355"/>
  <c r="B106" i="355"/>
  <c r="A106" i="355"/>
  <c r="B105" i="355"/>
  <c r="A105" i="355"/>
  <c r="B104" i="355"/>
  <c r="A104" i="355"/>
  <c r="B103" i="355"/>
  <c r="A103" i="355"/>
  <c r="E102" i="355"/>
  <c r="D102" i="355"/>
  <c r="B102" i="355"/>
  <c r="A102" i="355"/>
  <c r="A100" i="355"/>
  <c r="A98" i="355"/>
  <c r="B97" i="355"/>
  <c r="A97" i="355"/>
  <c r="B96" i="355"/>
  <c r="A96" i="355"/>
  <c r="E95" i="355"/>
  <c r="D95" i="355"/>
  <c r="B95" i="355"/>
  <c r="A95" i="355"/>
  <c r="E93" i="355"/>
  <c r="E97" i="355" s="1"/>
  <c r="A93" i="355"/>
  <c r="D92" i="355"/>
  <c r="B92" i="355"/>
  <c r="A92" i="355"/>
  <c r="E91" i="355"/>
  <c r="D91" i="355"/>
  <c r="B91" i="355"/>
  <c r="A91" i="355"/>
  <c r="A89" i="355"/>
  <c r="B88" i="355"/>
  <c r="A88" i="355"/>
  <c r="B87" i="355"/>
  <c r="A87" i="355"/>
  <c r="B86" i="355"/>
  <c r="A86" i="355"/>
  <c r="B85" i="355"/>
  <c r="A85" i="355"/>
  <c r="B84" i="355"/>
  <c r="A84" i="355"/>
  <c r="B83" i="355"/>
  <c r="A83" i="355"/>
  <c r="E82" i="355"/>
  <c r="D82" i="355"/>
  <c r="B82" i="355"/>
  <c r="A82" i="355"/>
  <c r="A80" i="355"/>
  <c r="A78" i="355"/>
  <c r="B77" i="355"/>
  <c r="A77" i="355"/>
  <c r="B76" i="355"/>
  <c r="A76" i="355"/>
  <c r="B75" i="355"/>
  <c r="A75" i="355"/>
  <c r="B74" i="355"/>
  <c r="A74" i="355"/>
  <c r="B73" i="355"/>
  <c r="A73" i="355"/>
  <c r="B72" i="355"/>
  <c r="A72" i="355"/>
  <c r="B71" i="355"/>
  <c r="A71" i="355"/>
  <c r="E70" i="355"/>
  <c r="D70" i="355"/>
  <c r="B70" i="355"/>
  <c r="A70" i="355"/>
  <c r="A68" i="355"/>
  <c r="A66" i="355"/>
  <c r="B65" i="355"/>
  <c r="A65" i="355"/>
  <c r="B64" i="355"/>
  <c r="A64" i="355"/>
  <c r="B63" i="355"/>
  <c r="A63" i="355"/>
  <c r="B62" i="355"/>
  <c r="A62" i="355"/>
  <c r="A60" i="355"/>
  <c r="B59" i="355"/>
  <c r="A59" i="355"/>
  <c r="D58" i="355"/>
  <c r="B58" i="355"/>
  <c r="A58" i="355"/>
  <c r="B57" i="355"/>
  <c r="A57" i="355"/>
  <c r="B56" i="355"/>
  <c r="A56" i="355"/>
  <c r="B55" i="355"/>
  <c r="A55" i="355"/>
  <c r="B54" i="355"/>
  <c r="A54" i="355"/>
  <c r="B53" i="355"/>
  <c r="A53" i="355"/>
  <c r="B52" i="355"/>
  <c r="A52" i="355"/>
  <c r="E51" i="355"/>
  <c r="D51" i="355"/>
  <c r="B51" i="355"/>
  <c r="A51" i="355"/>
  <c r="A49" i="355"/>
  <c r="B48" i="355"/>
  <c r="A48" i="355"/>
  <c r="B47" i="355"/>
  <c r="D46" i="355"/>
  <c r="B46" i="355"/>
  <c r="A46" i="355"/>
  <c r="B45" i="355"/>
  <c r="A45" i="355"/>
  <c r="E44" i="355"/>
  <c r="D44" i="355"/>
  <c r="B44" i="355"/>
  <c r="A44" i="355"/>
  <c r="A42" i="355"/>
  <c r="D41" i="355"/>
  <c r="B41" i="355"/>
  <c r="A41" i="355"/>
  <c r="D40" i="355"/>
  <c r="B40" i="355"/>
  <c r="A40" i="355"/>
  <c r="D39" i="355"/>
  <c r="B39" i="355"/>
  <c r="A39" i="355"/>
  <c r="D38" i="355"/>
  <c r="B38" i="355"/>
  <c r="A38" i="355"/>
  <c r="D37" i="355"/>
  <c r="B37" i="355"/>
  <c r="A37" i="355"/>
  <c r="D36" i="355"/>
  <c r="B36" i="355"/>
  <c r="A36" i="355"/>
  <c r="D35" i="355"/>
  <c r="B35" i="355"/>
  <c r="A35" i="355"/>
  <c r="D34" i="355"/>
  <c r="B34" i="355"/>
  <c r="A34" i="355"/>
  <c r="E33" i="355"/>
  <c r="D33" i="355"/>
  <c r="B33" i="355"/>
  <c r="A33" i="355"/>
  <c r="A31" i="355"/>
  <c r="A29" i="355"/>
  <c r="B28" i="355"/>
  <c r="A28" i="355"/>
  <c r="E27" i="355"/>
  <c r="B27" i="355"/>
  <c r="A27" i="355"/>
  <c r="E26" i="355"/>
  <c r="B26" i="355"/>
  <c r="A26" i="355"/>
  <c r="E25" i="355"/>
  <c r="B25" i="355"/>
  <c r="A25" i="355"/>
  <c r="E24" i="355"/>
  <c r="B24" i="355"/>
  <c r="A24" i="355"/>
  <c r="E23" i="355"/>
  <c r="B23" i="355"/>
  <c r="A23" i="355"/>
  <c r="E22" i="355"/>
  <c r="B22" i="355"/>
  <c r="A22" i="355"/>
  <c r="E21" i="355"/>
  <c r="D21" i="355"/>
  <c r="B19" i="355"/>
  <c r="E18" i="355"/>
  <c r="B18" i="355"/>
  <c r="E17" i="355"/>
  <c r="B17" i="355"/>
  <c r="E16" i="355"/>
  <c r="B16" i="355"/>
  <c r="E15" i="355"/>
  <c r="B15" i="355"/>
  <c r="E14" i="355"/>
  <c r="B14" i="355"/>
  <c r="B12" i="355"/>
  <c r="A12" i="355"/>
  <c r="A10" i="355"/>
  <c r="B8" i="355"/>
  <c r="A8" i="355"/>
  <c r="B7" i="355"/>
  <c r="A7" i="355"/>
  <c r="B6" i="355"/>
  <c r="A6" i="355"/>
  <c r="B5" i="355"/>
  <c r="A5" i="355"/>
  <c r="B4" i="355"/>
  <c r="A4" i="355"/>
  <c r="A3" i="355"/>
  <c r="A1" i="355"/>
  <c r="E28" i="361" l="1"/>
  <c r="E19" i="361"/>
  <c r="E20" i="361" s="1"/>
  <c r="C20" i="361"/>
  <c r="E59" i="361" s="1"/>
  <c r="E28" i="359"/>
  <c r="E20" i="362"/>
  <c r="C111" i="360"/>
  <c r="D109" i="360" s="1"/>
  <c r="C119" i="361"/>
  <c r="D117" i="361" s="1"/>
  <c r="C111" i="362"/>
  <c r="D108" i="362" s="1"/>
  <c r="E15" i="362"/>
  <c r="E19" i="362"/>
  <c r="D118" i="361"/>
  <c r="E17" i="362"/>
  <c r="E18" i="362"/>
  <c r="E16" i="362"/>
  <c r="E14" i="362"/>
  <c r="E28" i="355"/>
  <c r="C119" i="357"/>
  <c r="D116" i="357" s="1"/>
  <c r="C111" i="358"/>
  <c r="D109" i="358" s="1"/>
  <c r="C119" i="359"/>
  <c r="D118" i="359" s="1"/>
  <c r="E17" i="360"/>
  <c r="E20" i="360"/>
  <c r="E19" i="360"/>
  <c r="E16" i="357"/>
  <c r="E20" i="357" s="1"/>
  <c r="E52" i="357" s="1"/>
  <c r="E28" i="357"/>
  <c r="E19" i="359"/>
  <c r="E20" i="359" s="1"/>
  <c r="D110" i="360"/>
  <c r="E53" i="359"/>
  <c r="E54" i="359"/>
  <c r="E55" i="359"/>
  <c r="E56" i="359"/>
  <c r="E57" i="359"/>
  <c r="E58" i="359"/>
  <c r="E18" i="360"/>
  <c r="E14" i="360"/>
  <c r="E16" i="360"/>
  <c r="E15" i="360"/>
  <c r="E18" i="358"/>
  <c r="E14" i="358"/>
  <c r="E19" i="358"/>
  <c r="E15" i="358"/>
  <c r="E53" i="357"/>
  <c r="E54" i="357"/>
  <c r="E55" i="357"/>
  <c r="E56" i="357"/>
  <c r="E57" i="357"/>
  <c r="E58" i="357"/>
  <c r="E20" i="358"/>
  <c r="C119" i="355"/>
  <c r="D118" i="355" s="1"/>
  <c r="E17" i="358"/>
  <c r="C111" i="356"/>
  <c r="D110" i="356" s="1"/>
  <c r="E53" i="355"/>
  <c r="E57" i="355"/>
  <c r="E56" i="355"/>
  <c r="E54" i="355"/>
  <c r="E58" i="355"/>
  <c r="E19" i="355"/>
  <c r="E20" i="355" s="1"/>
  <c r="E55" i="355"/>
  <c r="E17" i="356"/>
  <c r="E19" i="356"/>
  <c r="E18" i="356"/>
  <c r="E14" i="356"/>
  <c r="E15" i="356"/>
  <c r="E20" i="356"/>
  <c r="BE166" i="22"/>
  <c r="B166" i="22"/>
  <c r="A166" i="22"/>
  <c r="BR166" i="22" s="1"/>
  <c r="B164" i="20"/>
  <c r="A164" i="20"/>
  <c r="C110" i="354"/>
  <c r="D51" i="354"/>
  <c r="E7" i="354"/>
  <c r="E6" i="354"/>
  <c r="E4" i="354"/>
  <c r="C118" i="353"/>
  <c r="D57" i="353"/>
  <c r="D56" i="353"/>
  <c r="D55" i="353"/>
  <c r="D54" i="353"/>
  <c r="D53" i="353"/>
  <c r="C146" i="18"/>
  <c r="D146" i="21"/>
  <c r="D44" i="354" s="1"/>
  <c r="E29" i="361" l="1"/>
  <c r="E39" i="361" s="1"/>
  <c r="E58" i="361"/>
  <c r="E56" i="361"/>
  <c r="E29" i="355"/>
  <c r="E125" i="355" s="1"/>
  <c r="E53" i="361"/>
  <c r="D110" i="358"/>
  <c r="E29" i="359"/>
  <c r="E125" i="359" s="1"/>
  <c r="D117" i="357"/>
  <c r="D108" i="360"/>
  <c r="D111" i="360" s="1"/>
  <c r="E54" i="361"/>
  <c r="D116" i="355"/>
  <c r="E55" i="361"/>
  <c r="E57" i="361"/>
  <c r="D116" i="361"/>
  <c r="D119" i="361" s="1"/>
  <c r="D109" i="362"/>
  <c r="D117" i="355"/>
  <c r="D118" i="357"/>
  <c r="D110" i="362"/>
  <c r="D108" i="358"/>
  <c r="D109" i="356"/>
  <c r="E21" i="362"/>
  <c r="E30" i="362" s="1"/>
  <c r="D108" i="356"/>
  <c r="E35" i="361"/>
  <c r="E29" i="357"/>
  <c r="E125" i="357" s="1"/>
  <c r="D116" i="359"/>
  <c r="E21" i="360"/>
  <c r="E32" i="360" s="1"/>
  <c r="D117" i="359"/>
  <c r="E21" i="358"/>
  <c r="E60" i="357"/>
  <c r="E65" i="357" s="1"/>
  <c r="E21" i="356"/>
  <c r="E38" i="356" s="1"/>
  <c r="D52" i="353"/>
  <c r="D164" i="20"/>
  <c r="D166" i="22"/>
  <c r="D17" i="353"/>
  <c r="C17" i="353"/>
  <c r="C20" i="353" s="1"/>
  <c r="E59" i="353" s="1"/>
  <c r="E4" i="353"/>
  <c r="B20" i="353" s="1"/>
  <c r="A125" i="354"/>
  <c r="A124" i="354"/>
  <c r="A123" i="354"/>
  <c r="B122" i="354"/>
  <c r="A122" i="354"/>
  <c r="A121" i="354"/>
  <c r="A120" i="354"/>
  <c r="A119" i="354"/>
  <c r="A118" i="354"/>
  <c r="A117" i="354"/>
  <c r="E116" i="354"/>
  <c r="A116" i="354"/>
  <c r="A114" i="354"/>
  <c r="A112" i="354"/>
  <c r="B111" i="354"/>
  <c r="A111" i="354"/>
  <c r="B110" i="354"/>
  <c r="A110" i="354"/>
  <c r="C109" i="354"/>
  <c r="B109" i="354"/>
  <c r="A109" i="354"/>
  <c r="C108" i="354"/>
  <c r="B108" i="354"/>
  <c r="A108" i="354"/>
  <c r="D107" i="354"/>
  <c r="C107" i="354"/>
  <c r="B107" i="354"/>
  <c r="A107" i="354"/>
  <c r="B106" i="354"/>
  <c r="A106" i="354"/>
  <c r="B105" i="354"/>
  <c r="A105" i="354"/>
  <c r="E104" i="354"/>
  <c r="C104" i="354"/>
  <c r="B104" i="354"/>
  <c r="A104" i="354"/>
  <c r="A102" i="354"/>
  <c r="A100" i="354"/>
  <c r="E99" i="354"/>
  <c r="B99" i="354"/>
  <c r="A99" i="354"/>
  <c r="B98" i="354"/>
  <c r="A98" i="354"/>
  <c r="B97" i="354"/>
  <c r="A97" i="354"/>
  <c r="B96" i="354"/>
  <c r="A96" i="354"/>
  <c r="B95" i="354"/>
  <c r="A95" i="354"/>
  <c r="E94" i="354"/>
  <c r="D94" i="354"/>
  <c r="B94" i="354"/>
  <c r="A94" i="354"/>
  <c r="A92" i="354"/>
  <c r="A90" i="354"/>
  <c r="B89" i="354"/>
  <c r="A89" i="354"/>
  <c r="B88" i="354"/>
  <c r="A88" i="354"/>
  <c r="E87" i="354"/>
  <c r="D87" i="354"/>
  <c r="B87" i="354"/>
  <c r="A87" i="354"/>
  <c r="E85" i="354"/>
  <c r="E89" i="354" s="1"/>
  <c r="A85" i="354"/>
  <c r="D84" i="354"/>
  <c r="B84" i="354"/>
  <c r="A84" i="354"/>
  <c r="E83" i="354"/>
  <c r="D83" i="354"/>
  <c r="B83" i="354"/>
  <c r="A83" i="354"/>
  <c r="A81" i="354"/>
  <c r="B80" i="354"/>
  <c r="A80" i="354"/>
  <c r="B79" i="354"/>
  <c r="A79" i="354"/>
  <c r="B78" i="354"/>
  <c r="A78" i="354"/>
  <c r="B77" i="354"/>
  <c r="A77" i="354"/>
  <c r="B76" i="354"/>
  <c r="A76" i="354"/>
  <c r="B75" i="354"/>
  <c r="A75" i="354"/>
  <c r="E74" i="354"/>
  <c r="D74" i="354"/>
  <c r="B74" i="354"/>
  <c r="A74" i="354"/>
  <c r="A72" i="354"/>
  <c r="A70" i="354"/>
  <c r="B69" i="354"/>
  <c r="A69" i="354"/>
  <c r="B68" i="354"/>
  <c r="A68" i="354"/>
  <c r="B67" i="354"/>
  <c r="A67" i="354"/>
  <c r="B66" i="354"/>
  <c r="A66" i="354"/>
  <c r="B65" i="354"/>
  <c r="A65" i="354"/>
  <c r="B64" i="354"/>
  <c r="A64" i="354"/>
  <c r="B63" i="354"/>
  <c r="A63" i="354"/>
  <c r="E62" i="354"/>
  <c r="D62" i="354"/>
  <c r="B62" i="354"/>
  <c r="A62" i="354"/>
  <c r="A60" i="354"/>
  <c r="A58" i="354"/>
  <c r="B57" i="354"/>
  <c r="A57" i="354"/>
  <c r="B56" i="354"/>
  <c r="A56" i="354"/>
  <c r="B55" i="354"/>
  <c r="A55" i="354"/>
  <c r="B54" i="354"/>
  <c r="A54" i="354"/>
  <c r="A52" i="354"/>
  <c r="E51" i="354"/>
  <c r="B51" i="354"/>
  <c r="A51" i="354"/>
  <c r="B50" i="354"/>
  <c r="A50" i="354"/>
  <c r="B49" i="354"/>
  <c r="A49" i="354"/>
  <c r="B48" i="354"/>
  <c r="A48" i="354"/>
  <c r="B47" i="354"/>
  <c r="A47" i="354"/>
  <c r="B46" i="354"/>
  <c r="A46" i="354"/>
  <c r="B45" i="354"/>
  <c r="A45" i="354"/>
  <c r="B44" i="354"/>
  <c r="A44" i="354"/>
  <c r="E43" i="354"/>
  <c r="D43" i="354"/>
  <c r="B43" i="354"/>
  <c r="A43" i="354"/>
  <c r="A41" i="354"/>
  <c r="B40" i="354"/>
  <c r="A40" i="354"/>
  <c r="B39" i="354"/>
  <c r="D38" i="354"/>
  <c r="B38" i="354"/>
  <c r="A38" i="354"/>
  <c r="B37" i="354"/>
  <c r="A37" i="354"/>
  <c r="E36" i="354"/>
  <c r="D36" i="354"/>
  <c r="B36" i="354"/>
  <c r="A36" i="354"/>
  <c r="A34" i="354"/>
  <c r="D33" i="354"/>
  <c r="B33" i="354"/>
  <c r="A33" i="354"/>
  <c r="D32" i="354"/>
  <c r="B32" i="354"/>
  <c r="A32" i="354"/>
  <c r="D31" i="354"/>
  <c r="B31" i="354"/>
  <c r="A31" i="354"/>
  <c r="D30" i="354"/>
  <c r="B30" i="354"/>
  <c r="A30" i="354"/>
  <c r="D29" i="354"/>
  <c r="B29" i="354"/>
  <c r="A29" i="354"/>
  <c r="D28" i="354"/>
  <c r="B28" i="354"/>
  <c r="A28" i="354"/>
  <c r="D27" i="354"/>
  <c r="B27" i="354"/>
  <c r="A27" i="354"/>
  <c r="D26" i="354"/>
  <c r="B26" i="354"/>
  <c r="A26" i="354"/>
  <c r="E25" i="354"/>
  <c r="D25" i="354"/>
  <c r="B25" i="354"/>
  <c r="A25" i="354"/>
  <c r="A23" i="354"/>
  <c r="A21" i="354"/>
  <c r="D20" i="354"/>
  <c r="B20" i="354"/>
  <c r="A20" i="354"/>
  <c r="B19" i="354"/>
  <c r="A19" i="354"/>
  <c r="B18" i="354"/>
  <c r="A18" i="354"/>
  <c r="B17" i="354"/>
  <c r="A17" i="354"/>
  <c r="B16" i="354"/>
  <c r="A16" i="354"/>
  <c r="B15" i="354"/>
  <c r="A15" i="354"/>
  <c r="B14" i="354"/>
  <c r="A14" i="354"/>
  <c r="E13" i="354"/>
  <c r="E17" i="354" s="1"/>
  <c r="B13" i="354"/>
  <c r="A13" i="354"/>
  <c r="E12" i="354"/>
  <c r="D12" i="354"/>
  <c r="B12" i="354"/>
  <c r="A12" i="354"/>
  <c r="A10" i="354"/>
  <c r="B8" i="354"/>
  <c r="A8" i="354"/>
  <c r="B7" i="354"/>
  <c r="A7" i="354"/>
  <c r="B6" i="354"/>
  <c r="A6" i="354"/>
  <c r="B5" i="354"/>
  <c r="A5" i="354"/>
  <c r="B4" i="354"/>
  <c r="A4" i="354"/>
  <c r="A3" i="354"/>
  <c r="A1" i="354"/>
  <c r="A133" i="353"/>
  <c r="A132" i="353"/>
  <c r="A131" i="353"/>
  <c r="B130" i="353"/>
  <c r="A130" i="353"/>
  <c r="A129" i="353"/>
  <c r="A128" i="353"/>
  <c r="A127" i="353"/>
  <c r="A126" i="353"/>
  <c r="A125" i="353"/>
  <c r="E124" i="353"/>
  <c r="A124" i="353"/>
  <c r="A122" i="353"/>
  <c r="A120" i="353"/>
  <c r="B119" i="353"/>
  <c r="A119" i="353"/>
  <c r="B118" i="353"/>
  <c r="A118" i="353"/>
  <c r="C117" i="353"/>
  <c r="B117" i="353"/>
  <c r="A117" i="353"/>
  <c r="C116" i="353"/>
  <c r="B116" i="353"/>
  <c r="A116" i="353"/>
  <c r="D115" i="353"/>
  <c r="C115" i="353"/>
  <c r="B115" i="353"/>
  <c r="A115" i="353"/>
  <c r="B114" i="353"/>
  <c r="A114" i="353"/>
  <c r="B113" i="353"/>
  <c r="A113" i="353"/>
  <c r="E112" i="353"/>
  <c r="C112" i="353"/>
  <c r="B112" i="353"/>
  <c r="A112" i="353"/>
  <c r="A110" i="353"/>
  <c r="A108" i="353"/>
  <c r="E107" i="353"/>
  <c r="B107" i="353"/>
  <c r="A107" i="353"/>
  <c r="B106" i="353"/>
  <c r="A106" i="353"/>
  <c r="B105" i="353"/>
  <c r="A105" i="353"/>
  <c r="B104" i="353"/>
  <c r="A104" i="353"/>
  <c r="B103" i="353"/>
  <c r="A103" i="353"/>
  <c r="E102" i="353"/>
  <c r="D102" i="353"/>
  <c r="B102" i="353"/>
  <c r="A102" i="353"/>
  <c r="A100" i="353"/>
  <c r="A98" i="353"/>
  <c r="B97" i="353"/>
  <c r="A97" i="353"/>
  <c r="B96" i="353"/>
  <c r="A96" i="353"/>
  <c r="E95" i="353"/>
  <c r="D95" i="353"/>
  <c r="B95" i="353"/>
  <c r="A95" i="353"/>
  <c r="E93" i="353"/>
  <c r="E97" i="353" s="1"/>
  <c r="A93" i="353"/>
  <c r="D92" i="353"/>
  <c r="B92" i="353"/>
  <c r="A92" i="353"/>
  <c r="E91" i="353"/>
  <c r="D91" i="353"/>
  <c r="B91" i="353"/>
  <c r="A91" i="353"/>
  <c r="A89" i="353"/>
  <c r="B88" i="353"/>
  <c r="A88" i="353"/>
  <c r="B87" i="353"/>
  <c r="A87" i="353"/>
  <c r="B86" i="353"/>
  <c r="A86" i="353"/>
  <c r="B85" i="353"/>
  <c r="A85" i="353"/>
  <c r="B84" i="353"/>
  <c r="A84" i="353"/>
  <c r="B83" i="353"/>
  <c r="A83" i="353"/>
  <c r="E82" i="353"/>
  <c r="D82" i="353"/>
  <c r="B82" i="353"/>
  <c r="A82" i="353"/>
  <c r="A80" i="353"/>
  <c r="A78" i="353"/>
  <c r="B77" i="353"/>
  <c r="A77" i="353"/>
  <c r="B76" i="353"/>
  <c r="A76" i="353"/>
  <c r="B75" i="353"/>
  <c r="A75" i="353"/>
  <c r="B74" i="353"/>
  <c r="A74" i="353"/>
  <c r="B73" i="353"/>
  <c r="A73" i="353"/>
  <c r="B72" i="353"/>
  <c r="A72" i="353"/>
  <c r="B71" i="353"/>
  <c r="A71" i="353"/>
  <c r="E70" i="353"/>
  <c r="D70" i="353"/>
  <c r="B70" i="353"/>
  <c r="A70" i="353"/>
  <c r="A68" i="353"/>
  <c r="A66" i="353"/>
  <c r="B65" i="353"/>
  <c r="A65" i="353"/>
  <c r="B64" i="353"/>
  <c r="A64" i="353"/>
  <c r="B63" i="353"/>
  <c r="A63" i="353"/>
  <c r="B62" i="353"/>
  <c r="A62" i="353"/>
  <c r="A60" i="353"/>
  <c r="B59" i="353"/>
  <c r="A59" i="353"/>
  <c r="D58" i="353"/>
  <c r="B58" i="353"/>
  <c r="A58" i="353"/>
  <c r="B57" i="353"/>
  <c r="A57" i="353"/>
  <c r="B56" i="353"/>
  <c r="A56" i="353"/>
  <c r="B55" i="353"/>
  <c r="A55" i="353"/>
  <c r="B54" i="353"/>
  <c r="A54" i="353"/>
  <c r="B53" i="353"/>
  <c r="A53" i="353"/>
  <c r="B52" i="353"/>
  <c r="A52" i="353"/>
  <c r="E51" i="353"/>
  <c r="D51" i="353"/>
  <c r="B51" i="353"/>
  <c r="A51" i="353"/>
  <c r="A49" i="353"/>
  <c r="B48" i="353"/>
  <c r="A48" i="353"/>
  <c r="B47" i="353"/>
  <c r="D46" i="353"/>
  <c r="B46" i="353"/>
  <c r="A46" i="353"/>
  <c r="B45" i="353"/>
  <c r="A45" i="353"/>
  <c r="E44" i="353"/>
  <c r="D44" i="353"/>
  <c r="B44" i="353"/>
  <c r="A44" i="353"/>
  <c r="A42" i="353"/>
  <c r="D41" i="353"/>
  <c r="B41" i="353"/>
  <c r="A41" i="353"/>
  <c r="D40" i="353"/>
  <c r="B40" i="353"/>
  <c r="A40" i="353"/>
  <c r="D39" i="353"/>
  <c r="B39" i="353"/>
  <c r="A39" i="353"/>
  <c r="D38" i="353"/>
  <c r="B38" i="353"/>
  <c r="A38" i="353"/>
  <c r="D37" i="353"/>
  <c r="B37" i="353"/>
  <c r="A37" i="353"/>
  <c r="D36" i="353"/>
  <c r="B36" i="353"/>
  <c r="A36" i="353"/>
  <c r="D35" i="353"/>
  <c r="B35" i="353"/>
  <c r="A35" i="353"/>
  <c r="D34" i="353"/>
  <c r="B34" i="353"/>
  <c r="A34" i="353"/>
  <c r="E33" i="353"/>
  <c r="D33" i="353"/>
  <c r="B33" i="353"/>
  <c r="A33" i="353"/>
  <c r="A31" i="353"/>
  <c r="A29" i="353"/>
  <c r="B28" i="353"/>
  <c r="A28" i="353"/>
  <c r="E27" i="353"/>
  <c r="B27" i="353"/>
  <c r="A27" i="353"/>
  <c r="E26" i="353"/>
  <c r="B26" i="353"/>
  <c r="A26" i="353"/>
  <c r="E25" i="353"/>
  <c r="B25" i="353"/>
  <c r="A25" i="353"/>
  <c r="E24" i="353"/>
  <c r="B24" i="353"/>
  <c r="A24" i="353"/>
  <c r="E23" i="353"/>
  <c r="B23" i="353"/>
  <c r="A23" i="353"/>
  <c r="E22" i="353"/>
  <c r="B22" i="353"/>
  <c r="A22" i="353"/>
  <c r="E21" i="353"/>
  <c r="D21" i="353"/>
  <c r="E19" i="353"/>
  <c r="B19" i="353"/>
  <c r="E18" i="353"/>
  <c r="B18" i="353"/>
  <c r="B17" i="353"/>
  <c r="E16" i="353"/>
  <c r="B16" i="353"/>
  <c r="E15" i="353"/>
  <c r="B15" i="353"/>
  <c r="E14" i="353"/>
  <c r="B14" i="353"/>
  <c r="B12" i="353"/>
  <c r="A12" i="353"/>
  <c r="A10" i="353"/>
  <c r="B8" i="353"/>
  <c r="A8" i="353"/>
  <c r="B7" i="353"/>
  <c r="A7" i="353"/>
  <c r="B6" i="353"/>
  <c r="A6" i="353"/>
  <c r="B5" i="353"/>
  <c r="A5" i="353"/>
  <c r="B4" i="353"/>
  <c r="A4" i="353"/>
  <c r="A3" i="353"/>
  <c r="A1" i="353"/>
  <c r="C164" i="15"/>
  <c r="D111" i="358" l="1"/>
  <c r="E41" i="361"/>
  <c r="E33" i="362"/>
  <c r="E37" i="361"/>
  <c r="E46" i="361"/>
  <c r="E34" i="361"/>
  <c r="E125" i="361"/>
  <c r="E40" i="361"/>
  <c r="E36" i="361"/>
  <c r="E38" i="361"/>
  <c r="E39" i="359"/>
  <c r="E40" i="355"/>
  <c r="E46" i="359"/>
  <c r="E117" i="362"/>
  <c r="E41" i="359"/>
  <c r="E35" i="359"/>
  <c r="E31" i="362"/>
  <c r="E35" i="355"/>
  <c r="E37" i="355"/>
  <c r="E46" i="355"/>
  <c r="E39" i="355"/>
  <c r="E37" i="359"/>
  <c r="E28" i="362"/>
  <c r="E36" i="355"/>
  <c r="E41" i="355"/>
  <c r="E26" i="360"/>
  <c r="E34" i="355"/>
  <c r="E38" i="355"/>
  <c r="E38" i="357"/>
  <c r="E36" i="359"/>
  <c r="E40" i="359"/>
  <c r="E38" i="362"/>
  <c r="E29" i="362"/>
  <c r="E34" i="359"/>
  <c r="E38" i="359"/>
  <c r="E27" i="362"/>
  <c r="E32" i="362"/>
  <c r="D119" i="357"/>
  <c r="D119" i="355"/>
  <c r="E30" i="360"/>
  <c r="D111" i="362"/>
  <c r="D119" i="359"/>
  <c r="D111" i="356"/>
  <c r="E34" i="357"/>
  <c r="C119" i="353"/>
  <c r="D116" i="353" s="1"/>
  <c r="E37" i="357"/>
  <c r="E46" i="357"/>
  <c r="E27" i="356"/>
  <c r="E117" i="360"/>
  <c r="E26" i="362"/>
  <c r="E38" i="360"/>
  <c r="E29" i="360"/>
  <c r="E33" i="360"/>
  <c r="E27" i="360"/>
  <c r="E31" i="360"/>
  <c r="E28" i="360"/>
  <c r="E41" i="357"/>
  <c r="E35" i="357"/>
  <c r="E40" i="357"/>
  <c r="E36" i="357"/>
  <c r="E39" i="357"/>
  <c r="E117" i="358"/>
  <c r="E38" i="358"/>
  <c r="E33" i="358"/>
  <c r="E32" i="358"/>
  <c r="E31" i="358"/>
  <c r="E30" i="358"/>
  <c r="E29" i="358"/>
  <c r="E28" i="358"/>
  <c r="E27" i="358"/>
  <c r="E26" i="358"/>
  <c r="E31" i="356"/>
  <c r="E28" i="356"/>
  <c r="E33" i="356"/>
  <c r="E32" i="356"/>
  <c r="E29" i="356"/>
  <c r="E117" i="356"/>
  <c r="E26" i="356"/>
  <c r="E30" i="356"/>
  <c r="C166" i="22"/>
  <c r="C164" i="20"/>
  <c r="E17" i="353"/>
  <c r="E20" i="353" s="1"/>
  <c r="E28" i="353"/>
  <c r="C111" i="354"/>
  <c r="D110" i="354" s="1"/>
  <c r="E20" i="354"/>
  <c r="E53" i="353"/>
  <c r="E54" i="353"/>
  <c r="E55" i="353"/>
  <c r="E56" i="353"/>
  <c r="E57" i="353"/>
  <c r="E58" i="353"/>
  <c r="E18" i="354"/>
  <c r="E14" i="354"/>
  <c r="E16" i="354"/>
  <c r="E19" i="354"/>
  <c r="E15" i="354"/>
  <c r="C110" i="352"/>
  <c r="D51" i="352"/>
  <c r="E7" i="352"/>
  <c r="E6" i="352"/>
  <c r="E13" i="352" s="1"/>
  <c r="E4" i="352"/>
  <c r="C118" i="351"/>
  <c r="D58" i="351"/>
  <c r="D57" i="351"/>
  <c r="D56" i="351"/>
  <c r="D55" i="351"/>
  <c r="D54" i="351"/>
  <c r="D53" i="351"/>
  <c r="D19" i="351"/>
  <c r="C19" i="351"/>
  <c r="C20" i="351" s="1"/>
  <c r="E59" i="351" s="1"/>
  <c r="E4" i="351"/>
  <c r="B20" i="351" s="1"/>
  <c r="A125" i="352"/>
  <c r="A124" i="352"/>
  <c r="A123" i="352"/>
  <c r="B122" i="352"/>
  <c r="A122" i="352"/>
  <c r="A121" i="352"/>
  <c r="A120" i="352"/>
  <c r="A119" i="352"/>
  <c r="A118" i="352"/>
  <c r="A117" i="352"/>
  <c r="E116" i="352"/>
  <c r="A116" i="352"/>
  <c r="A114" i="352"/>
  <c r="A112" i="352"/>
  <c r="B111" i="352"/>
  <c r="A111" i="352"/>
  <c r="B110" i="352"/>
  <c r="A110" i="352"/>
  <c r="C109" i="352"/>
  <c r="B109" i="352"/>
  <c r="A109" i="352"/>
  <c r="C108" i="352"/>
  <c r="B108" i="352"/>
  <c r="A108" i="352"/>
  <c r="D107" i="352"/>
  <c r="C107" i="352"/>
  <c r="B107" i="352"/>
  <c r="A107" i="352"/>
  <c r="B106" i="352"/>
  <c r="A106" i="352"/>
  <c r="B105" i="352"/>
  <c r="A105" i="352"/>
  <c r="E104" i="352"/>
  <c r="C104" i="352"/>
  <c r="B104" i="352"/>
  <c r="A104" i="352"/>
  <c r="A102" i="352"/>
  <c r="A100" i="352"/>
  <c r="E99" i="352"/>
  <c r="B99" i="352"/>
  <c r="A99" i="352"/>
  <c r="B98" i="352"/>
  <c r="A98" i="352"/>
  <c r="B97" i="352"/>
  <c r="A97" i="352"/>
  <c r="B96" i="352"/>
  <c r="A96" i="352"/>
  <c r="B95" i="352"/>
  <c r="A95" i="352"/>
  <c r="E94" i="352"/>
  <c r="D94" i="352"/>
  <c r="B94" i="352"/>
  <c r="A94" i="352"/>
  <c r="A92" i="352"/>
  <c r="A90" i="352"/>
  <c r="B89" i="352"/>
  <c r="A89" i="352"/>
  <c r="B88" i="352"/>
  <c r="A88" i="352"/>
  <c r="E87" i="352"/>
  <c r="D87" i="352"/>
  <c r="B87" i="352"/>
  <c r="A87" i="352"/>
  <c r="E85" i="352"/>
  <c r="E89" i="352" s="1"/>
  <c r="A85" i="352"/>
  <c r="D84" i="352"/>
  <c r="B84" i="352"/>
  <c r="A84" i="352"/>
  <c r="E83" i="352"/>
  <c r="D83" i="352"/>
  <c r="B83" i="352"/>
  <c r="A83" i="352"/>
  <c r="A81" i="352"/>
  <c r="B80" i="352"/>
  <c r="A80" i="352"/>
  <c r="B79" i="352"/>
  <c r="A79" i="352"/>
  <c r="B78" i="352"/>
  <c r="A78" i="352"/>
  <c r="B77" i="352"/>
  <c r="A77" i="352"/>
  <c r="B76" i="352"/>
  <c r="A76" i="352"/>
  <c r="B75" i="352"/>
  <c r="A75" i="352"/>
  <c r="E74" i="352"/>
  <c r="D74" i="352"/>
  <c r="B74" i="352"/>
  <c r="A74" i="352"/>
  <c r="A72" i="352"/>
  <c r="A70" i="352"/>
  <c r="B69" i="352"/>
  <c r="A69" i="352"/>
  <c r="B68" i="352"/>
  <c r="A68" i="352"/>
  <c r="B67" i="352"/>
  <c r="A67" i="352"/>
  <c r="B66" i="352"/>
  <c r="A66" i="352"/>
  <c r="B65" i="352"/>
  <c r="A65" i="352"/>
  <c r="B64" i="352"/>
  <c r="A64" i="352"/>
  <c r="B63" i="352"/>
  <c r="A63" i="352"/>
  <c r="E62" i="352"/>
  <c r="D62" i="352"/>
  <c r="B62" i="352"/>
  <c r="A62" i="352"/>
  <c r="A60" i="352"/>
  <c r="A58" i="352"/>
  <c r="B57" i="352"/>
  <c r="A57" i="352"/>
  <c r="B56" i="352"/>
  <c r="A56" i="352"/>
  <c r="B55" i="352"/>
  <c r="A55" i="352"/>
  <c r="B54" i="352"/>
  <c r="A54" i="352"/>
  <c r="A52" i="352"/>
  <c r="E51" i="352"/>
  <c r="B51" i="352"/>
  <c r="A51" i="352"/>
  <c r="B50" i="352"/>
  <c r="A50" i="352"/>
  <c r="B49" i="352"/>
  <c r="A49" i="352"/>
  <c r="B48" i="352"/>
  <c r="A48" i="352"/>
  <c r="B47" i="352"/>
  <c r="A47" i="352"/>
  <c r="B46" i="352"/>
  <c r="A46" i="352"/>
  <c r="B45" i="352"/>
  <c r="A45" i="352"/>
  <c r="B44" i="352"/>
  <c r="A44" i="352"/>
  <c r="E43" i="352"/>
  <c r="D43" i="352"/>
  <c r="B43" i="352"/>
  <c r="A43" i="352"/>
  <c r="A41" i="352"/>
  <c r="B40" i="352"/>
  <c r="A40" i="352"/>
  <c r="B39" i="352"/>
  <c r="D38" i="352"/>
  <c r="B38" i="352"/>
  <c r="A38" i="352"/>
  <c r="B37" i="352"/>
  <c r="A37" i="352"/>
  <c r="E36" i="352"/>
  <c r="D36" i="352"/>
  <c r="B36" i="352"/>
  <c r="A36" i="352"/>
  <c r="A34" i="352"/>
  <c r="D33" i="352"/>
  <c r="B33" i="352"/>
  <c r="A33" i="352"/>
  <c r="D32" i="352"/>
  <c r="B32" i="352"/>
  <c r="A32" i="352"/>
  <c r="D31" i="352"/>
  <c r="B31" i="352"/>
  <c r="A31" i="352"/>
  <c r="D30" i="352"/>
  <c r="B30" i="352"/>
  <c r="A30" i="352"/>
  <c r="D29" i="352"/>
  <c r="B29" i="352"/>
  <c r="A29" i="352"/>
  <c r="D28" i="352"/>
  <c r="B28" i="352"/>
  <c r="A28" i="352"/>
  <c r="D27" i="352"/>
  <c r="B27" i="352"/>
  <c r="A27" i="352"/>
  <c r="D26" i="352"/>
  <c r="B26" i="352"/>
  <c r="A26" i="352"/>
  <c r="E25" i="352"/>
  <c r="D25" i="352"/>
  <c r="B25" i="352"/>
  <c r="A25" i="352"/>
  <c r="A23" i="352"/>
  <c r="A21" i="352"/>
  <c r="D20" i="352"/>
  <c r="B20" i="352"/>
  <c r="A20" i="352"/>
  <c r="B19" i="352"/>
  <c r="A19" i="352"/>
  <c r="B18" i="352"/>
  <c r="A18" i="352"/>
  <c r="B17" i="352"/>
  <c r="A17" i="352"/>
  <c r="B16" i="352"/>
  <c r="A16" i="352"/>
  <c r="B15" i="352"/>
  <c r="A15" i="352"/>
  <c r="B14" i="352"/>
  <c r="A14" i="352"/>
  <c r="B13" i="352"/>
  <c r="A13" i="352"/>
  <c r="E12" i="352"/>
  <c r="D12" i="352"/>
  <c r="B12" i="352"/>
  <c r="A12" i="352"/>
  <c r="A10" i="352"/>
  <c r="B8" i="352"/>
  <c r="A8" i="352"/>
  <c r="B7" i="352"/>
  <c r="A7" i="352"/>
  <c r="B6" i="352"/>
  <c r="A6" i="352"/>
  <c r="B5" i="352"/>
  <c r="A5" i="352"/>
  <c r="B4" i="352"/>
  <c r="A4" i="352"/>
  <c r="A3" i="352"/>
  <c r="A1" i="352"/>
  <c r="A133" i="351"/>
  <c r="A132" i="351"/>
  <c r="A131" i="351"/>
  <c r="B130" i="351"/>
  <c r="A130" i="351"/>
  <c r="A129" i="351"/>
  <c r="A128" i="351"/>
  <c r="A127" i="351"/>
  <c r="A126" i="351"/>
  <c r="A125" i="351"/>
  <c r="E124" i="351"/>
  <c r="A124" i="351"/>
  <c r="A122" i="351"/>
  <c r="A120" i="351"/>
  <c r="B119" i="351"/>
  <c r="A119" i="351"/>
  <c r="B118" i="351"/>
  <c r="A118" i="351"/>
  <c r="C117" i="351"/>
  <c r="B117" i="351"/>
  <c r="A117" i="351"/>
  <c r="C116" i="351"/>
  <c r="B116" i="351"/>
  <c r="A116" i="351"/>
  <c r="D115" i="351"/>
  <c r="C115" i="351"/>
  <c r="B115" i="351"/>
  <c r="A115" i="351"/>
  <c r="B114" i="351"/>
  <c r="A114" i="351"/>
  <c r="B113" i="351"/>
  <c r="A113" i="351"/>
  <c r="E112" i="351"/>
  <c r="C112" i="351"/>
  <c r="B112" i="351"/>
  <c r="A112" i="351"/>
  <c r="A110" i="351"/>
  <c r="A108" i="351"/>
  <c r="E107" i="351"/>
  <c r="B107" i="351"/>
  <c r="A107" i="351"/>
  <c r="B106" i="351"/>
  <c r="A106" i="351"/>
  <c r="B105" i="351"/>
  <c r="A105" i="351"/>
  <c r="B104" i="351"/>
  <c r="A104" i="351"/>
  <c r="B103" i="351"/>
  <c r="A103" i="351"/>
  <c r="E102" i="351"/>
  <c r="D102" i="351"/>
  <c r="B102" i="351"/>
  <c r="A102" i="351"/>
  <c r="A100" i="351"/>
  <c r="A98" i="351"/>
  <c r="B97" i="351"/>
  <c r="A97" i="351"/>
  <c r="B96" i="351"/>
  <c r="A96" i="351"/>
  <c r="E95" i="351"/>
  <c r="D95" i="351"/>
  <c r="B95" i="351"/>
  <c r="A95" i="351"/>
  <c r="E93" i="351"/>
  <c r="E97" i="351" s="1"/>
  <c r="A93" i="351"/>
  <c r="D92" i="351"/>
  <c r="B92" i="351"/>
  <c r="A92" i="351"/>
  <c r="E91" i="351"/>
  <c r="D91" i="351"/>
  <c r="B91" i="351"/>
  <c r="A91" i="351"/>
  <c r="A89" i="351"/>
  <c r="B88" i="351"/>
  <c r="A88" i="351"/>
  <c r="B87" i="351"/>
  <c r="A87" i="351"/>
  <c r="B86" i="351"/>
  <c r="A86" i="351"/>
  <c r="B85" i="351"/>
  <c r="A85" i="351"/>
  <c r="B84" i="351"/>
  <c r="A84" i="351"/>
  <c r="B83" i="351"/>
  <c r="A83" i="351"/>
  <c r="E82" i="351"/>
  <c r="D82" i="351"/>
  <c r="B82" i="351"/>
  <c r="A82" i="351"/>
  <c r="A80" i="351"/>
  <c r="A78" i="351"/>
  <c r="B77" i="351"/>
  <c r="A77" i="351"/>
  <c r="B76" i="351"/>
  <c r="A76" i="351"/>
  <c r="B75" i="351"/>
  <c r="A75" i="351"/>
  <c r="B74" i="351"/>
  <c r="A74" i="351"/>
  <c r="B73" i="351"/>
  <c r="A73" i="351"/>
  <c r="B72" i="351"/>
  <c r="A72" i="351"/>
  <c r="B71" i="351"/>
  <c r="A71" i="351"/>
  <c r="E70" i="351"/>
  <c r="D70" i="351"/>
  <c r="B70" i="351"/>
  <c r="A70" i="351"/>
  <c r="A68" i="351"/>
  <c r="A66" i="351"/>
  <c r="B65" i="351"/>
  <c r="A65" i="351"/>
  <c r="B64" i="351"/>
  <c r="A64" i="351"/>
  <c r="B63" i="351"/>
  <c r="A63" i="351"/>
  <c r="B62" i="351"/>
  <c r="A62" i="351"/>
  <c r="A60" i="351"/>
  <c r="B59" i="351"/>
  <c r="A59" i="351"/>
  <c r="B58" i="351"/>
  <c r="A58" i="351"/>
  <c r="B57" i="351"/>
  <c r="A57" i="351"/>
  <c r="B56" i="351"/>
  <c r="A56" i="351"/>
  <c r="B55" i="351"/>
  <c r="A55" i="351"/>
  <c r="B54" i="351"/>
  <c r="A54" i="351"/>
  <c r="B53" i="351"/>
  <c r="A53" i="351"/>
  <c r="B52" i="351"/>
  <c r="A52" i="351"/>
  <c r="E51" i="351"/>
  <c r="D51" i="351"/>
  <c r="B51" i="351"/>
  <c r="A51" i="351"/>
  <c r="A49" i="351"/>
  <c r="B48" i="351"/>
  <c r="A48" i="351"/>
  <c r="B47" i="351"/>
  <c r="D46" i="351"/>
  <c r="B46" i="351"/>
  <c r="A46" i="351"/>
  <c r="B45" i="351"/>
  <c r="A45" i="351"/>
  <c r="E44" i="351"/>
  <c r="D44" i="351"/>
  <c r="B44" i="351"/>
  <c r="A44" i="351"/>
  <c r="A42" i="351"/>
  <c r="D41" i="351"/>
  <c r="B41" i="351"/>
  <c r="A41" i="351"/>
  <c r="D40" i="351"/>
  <c r="B40" i="351"/>
  <c r="A40" i="351"/>
  <c r="D39" i="351"/>
  <c r="B39" i="351"/>
  <c r="A39" i="351"/>
  <c r="D38" i="351"/>
  <c r="B38" i="351"/>
  <c r="A38" i="351"/>
  <c r="D37" i="351"/>
  <c r="B37" i="351"/>
  <c r="A37" i="351"/>
  <c r="D36" i="351"/>
  <c r="B36" i="351"/>
  <c r="A36" i="351"/>
  <c r="D35" i="351"/>
  <c r="B35" i="351"/>
  <c r="A35" i="351"/>
  <c r="D34" i="351"/>
  <c r="B34" i="351"/>
  <c r="A34" i="351"/>
  <c r="E33" i="351"/>
  <c r="D33" i="351"/>
  <c r="B33" i="351"/>
  <c r="A33" i="351"/>
  <c r="A31" i="351"/>
  <c r="A29" i="351"/>
  <c r="B28" i="351"/>
  <c r="A28" i="351"/>
  <c r="E27" i="351"/>
  <c r="B27" i="351"/>
  <c r="A27" i="351"/>
  <c r="E26" i="351"/>
  <c r="B26" i="351"/>
  <c r="A26" i="351"/>
  <c r="E25" i="351"/>
  <c r="B25" i="351"/>
  <c r="A25" i="351"/>
  <c r="E24" i="351"/>
  <c r="B24" i="351"/>
  <c r="A24" i="351"/>
  <c r="E23" i="351"/>
  <c r="B23" i="351"/>
  <c r="A23" i="351"/>
  <c r="E22" i="351"/>
  <c r="B22" i="351"/>
  <c r="A22" i="351"/>
  <c r="E21" i="351"/>
  <c r="D21" i="351"/>
  <c r="B19" i="351"/>
  <c r="E18" i="351"/>
  <c r="B18" i="351"/>
  <c r="E17" i="351"/>
  <c r="B17" i="351"/>
  <c r="E16" i="351"/>
  <c r="B16" i="351"/>
  <c r="E15" i="351"/>
  <c r="B15" i="351"/>
  <c r="E14" i="351"/>
  <c r="B14" i="351"/>
  <c r="B12" i="351"/>
  <c r="A12" i="351"/>
  <c r="A10" i="351"/>
  <c r="B8" i="351"/>
  <c r="A8" i="351"/>
  <c r="B7" i="351"/>
  <c r="A7" i="351"/>
  <c r="B6" i="351"/>
  <c r="A6" i="351"/>
  <c r="B5" i="351"/>
  <c r="A5" i="351"/>
  <c r="B4" i="351"/>
  <c r="A4" i="351"/>
  <c r="A3" i="351"/>
  <c r="A1" i="351"/>
  <c r="C118" i="346"/>
  <c r="C110" i="325"/>
  <c r="C110" i="348"/>
  <c r="D51" i="348"/>
  <c r="E51" i="348" s="1"/>
  <c r="E7" i="348"/>
  <c r="E6" i="348"/>
  <c r="E13" i="348" s="1"/>
  <c r="E19" i="348" s="1"/>
  <c r="E4" i="348"/>
  <c r="C110" i="347"/>
  <c r="D51" i="347"/>
  <c r="E51" i="347" s="1"/>
  <c r="E7" i="347"/>
  <c r="E6" i="347"/>
  <c r="E13" i="347" s="1"/>
  <c r="E16" i="347" s="1"/>
  <c r="E4" i="347"/>
  <c r="D57" i="346"/>
  <c r="D56" i="346"/>
  <c r="D55" i="346"/>
  <c r="D54" i="346"/>
  <c r="D53" i="346"/>
  <c r="D19" i="346"/>
  <c r="C19" i="346"/>
  <c r="D17" i="346"/>
  <c r="C17" i="346"/>
  <c r="E4" i="346"/>
  <c r="B20" i="346" s="1"/>
  <c r="A125" i="348"/>
  <c r="A124" i="348"/>
  <c r="A123" i="348"/>
  <c r="B122" i="348"/>
  <c r="A122" i="348"/>
  <c r="A121" i="348"/>
  <c r="A120" i="348"/>
  <c r="A119" i="348"/>
  <c r="A118" i="348"/>
  <c r="A117" i="348"/>
  <c r="E116" i="348"/>
  <c r="A116" i="348"/>
  <c r="A114" i="348"/>
  <c r="A112" i="348"/>
  <c r="B111" i="348"/>
  <c r="A111" i="348"/>
  <c r="B110" i="348"/>
  <c r="A110" i="348"/>
  <c r="C109" i="348"/>
  <c r="B109" i="348"/>
  <c r="A109" i="348"/>
  <c r="C108" i="348"/>
  <c r="B108" i="348"/>
  <c r="A108" i="348"/>
  <c r="D107" i="348"/>
  <c r="C107" i="348"/>
  <c r="B107" i="348"/>
  <c r="A107" i="348"/>
  <c r="B106" i="348"/>
  <c r="A106" i="348"/>
  <c r="B105" i="348"/>
  <c r="A105" i="348"/>
  <c r="E104" i="348"/>
  <c r="C104" i="348"/>
  <c r="B104" i="348"/>
  <c r="A104" i="348"/>
  <c r="A102" i="348"/>
  <c r="A100" i="348"/>
  <c r="E99" i="348"/>
  <c r="B99" i="348"/>
  <c r="A99" i="348"/>
  <c r="B98" i="348"/>
  <c r="A98" i="348"/>
  <c r="B97" i="348"/>
  <c r="A97" i="348"/>
  <c r="B96" i="348"/>
  <c r="A96" i="348"/>
  <c r="B95" i="348"/>
  <c r="A95" i="348"/>
  <c r="E94" i="348"/>
  <c r="D94" i="348"/>
  <c r="B94" i="348"/>
  <c r="A94" i="348"/>
  <c r="A92" i="348"/>
  <c r="A90" i="348"/>
  <c r="B89" i="348"/>
  <c r="A89" i="348"/>
  <c r="B88" i="348"/>
  <c r="A88" i="348"/>
  <c r="E87" i="348"/>
  <c r="D87" i="348"/>
  <c r="B87" i="348"/>
  <c r="A87" i="348"/>
  <c r="E85" i="348"/>
  <c r="E89" i="348" s="1"/>
  <c r="A85" i="348"/>
  <c r="D84" i="348"/>
  <c r="B84" i="348"/>
  <c r="A84" i="348"/>
  <c r="E83" i="348"/>
  <c r="D83" i="348"/>
  <c r="B83" i="348"/>
  <c r="A83" i="348"/>
  <c r="A81" i="348"/>
  <c r="B80" i="348"/>
  <c r="A80" i="348"/>
  <c r="B79" i="348"/>
  <c r="A79" i="348"/>
  <c r="B78" i="348"/>
  <c r="A78" i="348"/>
  <c r="B77" i="348"/>
  <c r="A77" i="348"/>
  <c r="B76" i="348"/>
  <c r="A76" i="348"/>
  <c r="B75" i="348"/>
  <c r="A75" i="348"/>
  <c r="E74" i="348"/>
  <c r="D74" i="348"/>
  <c r="B74" i="348"/>
  <c r="A74" i="348"/>
  <c r="A72" i="348"/>
  <c r="A70" i="348"/>
  <c r="B69" i="348"/>
  <c r="A69" i="348"/>
  <c r="B68" i="348"/>
  <c r="A68" i="348"/>
  <c r="B67" i="348"/>
  <c r="A67" i="348"/>
  <c r="B66" i="348"/>
  <c r="A66" i="348"/>
  <c r="B65" i="348"/>
  <c r="A65" i="348"/>
  <c r="B64" i="348"/>
  <c r="A64" i="348"/>
  <c r="B63" i="348"/>
  <c r="A63" i="348"/>
  <c r="E62" i="348"/>
  <c r="D62" i="348"/>
  <c r="B62" i="348"/>
  <c r="A62" i="348"/>
  <c r="A60" i="348"/>
  <c r="A58" i="348"/>
  <c r="B57" i="348"/>
  <c r="A57" i="348"/>
  <c r="B56" i="348"/>
  <c r="A56" i="348"/>
  <c r="B55" i="348"/>
  <c r="A55" i="348"/>
  <c r="B54" i="348"/>
  <c r="A54" i="348"/>
  <c r="A52" i="348"/>
  <c r="B51" i="348"/>
  <c r="A51" i="348"/>
  <c r="B50" i="348"/>
  <c r="A50" i="348"/>
  <c r="B49" i="348"/>
  <c r="A49" i="348"/>
  <c r="B48" i="348"/>
  <c r="A48" i="348"/>
  <c r="B47" i="348"/>
  <c r="A47" i="348"/>
  <c r="B46" i="348"/>
  <c r="A46" i="348"/>
  <c r="B45" i="348"/>
  <c r="A45" i="348"/>
  <c r="B44" i="348"/>
  <c r="A44" i="348"/>
  <c r="E43" i="348"/>
  <c r="D43" i="348"/>
  <c r="B43" i="348"/>
  <c r="A43" i="348"/>
  <c r="A41" i="348"/>
  <c r="B40" i="348"/>
  <c r="A40" i="348"/>
  <c r="B39" i="348"/>
  <c r="D38" i="348"/>
  <c r="B38" i="348"/>
  <c r="A38" i="348"/>
  <c r="B37" i="348"/>
  <c r="A37" i="348"/>
  <c r="E36" i="348"/>
  <c r="D36" i="348"/>
  <c r="B36" i="348"/>
  <c r="A36" i="348"/>
  <c r="A34" i="348"/>
  <c r="D33" i="348"/>
  <c r="B33" i="348"/>
  <c r="A33" i="348"/>
  <c r="D32" i="348"/>
  <c r="B32" i="348"/>
  <c r="A32" i="348"/>
  <c r="D31" i="348"/>
  <c r="B31" i="348"/>
  <c r="A31" i="348"/>
  <c r="D30" i="348"/>
  <c r="B30" i="348"/>
  <c r="A30" i="348"/>
  <c r="D29" i="348"/>
  <c r="B29" i="348"/>
  <c r="A29" i="348"/>
  <c r="D28" i="348"/>
  <c r="B28" i="348"/>
  <c r="A28" i="348"/>
  <c r="D27" i="348"/>
  <c r="B27" i="348"/>
  <c r="A27" i="348"/>
  <c r="D26" i="348"/>
  <c r="B26" i="348"/>
  <c r="A26" i="348"/>
  <c r="E25" i="348"/>
  <c r="D25" i="348"/>
  <c r="B25" i="348"/>
  <c r="A25" i="348"/>
  <c r="A23" i="348"/>
  <c r="A21" i="348"/>
  <c r="D20" i="348"/>
  <c r="B20" i="348"/>
  <c r="A20" i="348"/>
  <c r="B19" i="348"/>
  <c r="A19" i="348"/>
  <c r="B18" i="348"/>
  <c r="A18" i="348"/>
  <c r="B17" i="348"/>
  <c r="A17" i="348"/>
  <c r="B16" i="348"/>
  <c r="A16" i="348"/>
  <c r="B15" i="348"/>
  <c r="A15" i="348"/>
  <c r="B14" i="348"/>
  <c r="A14" i="348"/>
  <c r="B13" i="348"/>
  <c r="A13" i="348"/>
  <c r="E12" i="348"/>
  <c r="D12" i="348"/>
  <c r="B12" i="348"/>
  <c r="A12" i="348"/>
  <c r="A10" i="348"/>
  <c r="B8" i="348"/>
  <c r="A8" i="348"/>
  <c r="B7" i="348"/>
  <c r="A7" i="348"/>
  <c r="B6" i="348"/>
  <c r="A6" i="348"/>
  <c r="B5" i="348"/>
  <c r="A5" i="348"/>
  <c r="B4" i="348"/>
  <c r="A4" i="348"/>
  <c r="A3" i="348"/>
  <c r="A1" i="348"/>
  <c r="A125" i="347"/>
  <c r="A124" i="347"/>
  <c r="A123" i="347"/>
  <c r="B122" i="347"/>
  <c r="A122" i="347"/>
  <c r="A121" i="347"/>
  <c r="A120" i="347"/>
  <c r="A119" i="347"/>
  <c r="A118" i="347"/>
  <c r="A117" i="347"/>
  <c r="E116" i="347"/>
  <c r="A116" i="347"/>
  <c r="A114" i="347"/>
  <c r="A112" i="347"/>
  <c r="B111" i="347"/>
  <c r="A111" i="347"/>
  <c r="B110" i="347"/>
  <c r="A110" i="347"/>
  <c r="C109" i="347"/>
  <c r="B109" i="347"/>
  <c r="A109" i="347"/>
  <c r="C108" i="347"/>
  <c r="B108" i="347"/>
  <c r="A108" i="347"/>
  <c r="D107" i="347"/>
  <c r="C107" i="347"/>
  <c r="B107" i="347"/>
  <c r="A107" i="347"/>
  <c r="B106" i="347"/>
  <c r="A106" i="347"/>
  <c r="B105" i="347"/>
  <c r="A105" i="347"/>
  <c r="E104" i="347"/>
  <c r="C104" i="347"/>
  <c r="B104" i="347"/>
  <c r="A104" i="347"/>
  <c r="A102" i="347"/>
  <c r="A100" i="347"/>
  <c r="E99" i="347"/>
  <c r="B99" i="347"/>
  <c r="A99" i="347"/>
  <c r="B98" i="347"/>
  <c r="A98" i="347"/>
  <c r="B97" i="347"/>
  <c r="A97" i="347"/>
  <c r="B96" i="347"/>
  <c r="A96" i="347"/>
  <c r="B95" i="347"/>
  <c r="A95" i="347"/>
  <c r="E94" i="347"/>
  <c r="D94" i="347"/>
  <c r="B94" i="347"/>
  <c r="A94" i="347"/>
  <c r="A92" i="347"/>
  <c r="A90" i="347"/>
  <c r="B89" i="347"/>
  <c r="A89" i="347"/>
  <c r="B88" i="347"/>
  <c r="A88" i="347"/>
  <c r="E87" i="347"/>
  <c r="D87" i="347"/>
  <c r="B87" i="347"/>
  <c r="A87" i="347"/>
  <c r="E85" i="347"/>
  <c r="E89" i="347" s="1"/>
  <c r="A85" i="347"/>
  <c r="D84" i="347"/>
  <c r="B84" i="347"/>
  <c r="A84" i="347"/>
  <c r="E83" i="347"/>
  <c r="D83" i="347"/>
  <c r="B83" i="347"/>
  <c r="A83" i="347"/>
  <c r="A81" i="347"/>
  <c r="B80" i="347"/>
  <c r="A80" i="347"/>
  <c r="B79" i="347"/>
  <c r="A79" i="347"/>
  <c r="B78" i="347"/>
  <c r="A78" i="347"/>
  <c r="B77" i="347"/>
  <c r="A77" i="347"/>
  <c r="B76" i="347"/>
  <c r="A76" i="347"/>
  <c r="B75" i="347"/>
  <c r="A75" i="347"/>
  <c r="E74" i="347"/>
  <c r="D74" i="347"/>
  <c r="B74" i="347"/>
  <c r="A74" i="347"/>
  <c r="A72" i="347"/>
  <c r="A70" i="347"/>
  <c r="B69" i="347"/>
  <c r="A69" i="347"/>
  <c r="B68" i="347"/>
  <c r="A68" i="347"/>
  <c r="B67" i="347"/>
  <c r="A67" i="347"/>
  <c r="B66" i="347"/>
  <c r="A66" i="347"/>
  <c r="B65" i="347"/>
  <c r="A65" i="347"/>
  <c r="B64" i="347"/>
  <c r="A64" i="347"/>
  <c r="B63" i="347"/>
  <c r="A63" i="347"/>
  <c r="E62" i="347"/>
  <c r="D62" i="347"/>
  <c r="B62" i="347"/>
  <c r="A62" i="347"/>
  <c r="A60" i="347"/>
  <c r="A58" i="347"/>
  <c r="B57" i="347"/>
  <c r="A57" i="347"/>
  <c r="B56" i="347"/>
  <c r="A56" i="347"/>
  <c r="B55" i="347"/>
  <c r="A55" i="347"/>
  <c r="B54" i="347"/>
  <c r="A54" i="347"/>
  <c r="A52" i="347"/>
  <c r="B51" i="347"/>
  <c r="A51" i="347"/>
  <c r="B50" i="347"/>
  <c r="A50" i="347"/>
  <c r="B49" i="347"/>
  <c r="A49" i="347"/>
  <c r="B48" i="347"/>
  <c r="A48" i="347"/>
  <c r="B47" i="347"/>
  <c r="A47" i="347"/>
  <c r="B46" i="347"/>
  <c r="A46" i="347"/>
  <c r="B45" i="347"/>
  <c r="A45" i="347"/>
  <c r="B44" i="347"/>
  <c r="A44" i="347"/>
  <c r="E43" i="347"/>
  <c r="D43" i="347"/>
  <c r="B43" i="347"/>
  <c r="A43" i="347"/>
  <c r="A41" i="347"/>
  <c r="B40" i="347"/>
  <c r="A40" i="347"/>
  <c r="B39" i="347"/>
  <c r="D38" i="347"/>
  <c r="B38" i="347"/>
  <c r="A38" i="347"/>
  <c r="B37" i="347"/>
  <c r="A37" i="347"/>
  <c r="E36" i="347"/>
  <c r="D36" i="347"/>
  <c r="B36" i="347"/>
  <c r="A36" i="347"/>
  <c r="A34" i="347"/>
  <c r="D33" i="347"/>
  <c r="B33" i="347"/>
  <c r="A33" i="347"/>
  <c r="D32" i="347"/>
  <c r="B32" i="347"/>
  <c r="A32" i="347"/>
  <c r="D31" i="347"/>
  <c r="B31" i="347"/>
  <c r="A31" i="347"/>
  <c r="D30" i="347"/>
  <c r="B30" i="347"/>
  <c r="A30" i="347"/>
  <c r="D29" i="347"/>
  <c r="B29" i="347"/>
  <c r="A29" i="347"/>
  <c r="D28" i="347"/>
  <c r="B28" i="347"/>
  <c r="A28" i="347"/>
  <c r="D27" i="347"/>
  <c r="B27" i="347"/>
  <c r="A27" i="347"/>
  <c r="D26" i="347"/>
  <c r="B26" i="347"/>
  <c r="A26" i="347"/>
  <c r="E25" i="347"/>
  <c r="D25" i="347"/>
  <c r="B25" i="347"/>
  <c r="A25" i="347"/>
  <c r="A23" i="347"/>
  <c r="A21" i="347"/>
  <c r="D20" i="347"/>
  <c r="B20" i="347"/>
  <c r="A20" i="347"/>
  <c r="B19" i="347"/>
  <c r="A19" i="347"/>
  <c r="B18" i="347"/>
  <c r="A18" i="347"/>
  <c r="B17" i="347"/>
  <c r="A17" i="347"/>
  <c r="B16" i="347"/>
  <c r="A16" i="347"/>
  <c r="B15" i="347"/>
  <c r="A15" i="347"/>
  <c r="B14" i="347"/>
  <c r="A14" i="347"/>
  <c r="B13" i="347"/>
  <c r="A13" i="347"/>
  <c r="E12" i="347"/>
  <c r="D12" i="347"/>
  <c r="B12" i="347"/>
  <c r="A12" i="347"/>
  <c r="A10" i="347"/>
  <c r="B8" i="347"/>
  <c r="A8" i="347"/>
  <c r="B7" i="347"/>
  <c r="A7" i="347"/>
  <c r="B6" i="347"/>
  <c r="A6" i="347"/>
  <c r="B5" i="347"/>
  <c r="A5" i="347"/>
  <c r="B4" i="347"/>
  <c r="A4" i="347"/>
  <c r="A3" i="347"/>
  <c r="A1" i="347"/>
  <c r="A133" i="346"/>
  <c r="A132" i="346"/>
  <c r="A131" i="346"/>
  <c r="B130" i="346"/>
  <c r="A130" i="346"/>
  <c r="A129" i="346"/>
  <c r="A128" i="346"/>
  <c r="A127" i="346"/>
  <c r="A126" i="346"/>
  <c r="A125" i="346"/>
  <c r="E124" i="346"/>
  <c r="A124" i="346"/>
  <c r="A122" i="346"/>
  <c r="A120" i="346"/>
  <c r="B119" i="346"/>
  <c r="A119" i="346"/>
  <c r="B118" i="346"/>
  <c r="A118" i="346"/>
  <c r="C117" i="346"/>
  <c r="B117" i="346"/>
  <c r="A117" i="346"/>
  <c r="C116" i="346"/>
  <c r="B116" i="346"/>
  <c r="A116" i="346"/>
  <c r="D115" i="346"/>
  <c r="C115" i="346"/>
  <c r="B115" i="346"/>
  <c r="A115" i="346"/>
  <c r="B114" i="346"/>
  <c r="A114" i="346"/>
  <c r="B113" i="346"/>
  <c r="A113" i="346"/>
  <c r="E112" i="346"/>
  <c r="C112" i="346"/>
  <c r="B112" i="346"/>
  <c r="A112" i="346"/>
  <c r="A110" i="346"/>
  <c r="A108" i="346"/>
  <c r="E107" i="346"/>
  <c r="B107" i="346"/>
  <c r="A107" i="346"/>
  <c r="B106" i="346"/>
  <c r="A106" i="346"/>
  <c r="B105" i="346"/>
  <c r="A105" i="346"/>
  <c r="B104" i="346"/>
  <c r="A104" i="346"/>
  <c r="B103" i="346"/>
  <c r="A103" i="346"/>
  <c r="E102" i="346"/>
  <c r="D102" i="346"/>
  <c r="B102" i="346"/>
  <c r="A102" i="346"/>
  <c r="A100" i="346"/>
  <c r="A98" i="346"/>
  <c r="B97" i="346"/>
  <c r="A97" i="346"/>
  <c r="B96" i="346"/>
  <c r="A96" i="346"/>
  <c r="E95" i="346"/>
  <c r="D95" i="346"/>
  <c r="B95" i="346"/>
  <c r="A95" i="346"/>
  <c r="E93" i="346"/>
  <c r="E97" i="346" s="1"/>
  <c r="A93" i="346"/>
  <c r="D92" i="346"/>
  <c r="B92" i="346"/>
  <c r="A92" i="346"/>
  <c r="E91" i="346"/>
  <c r="D91" i="346"/>
  <c r="B91" i="346"/>
  <c r="A91" i="346"/>
  <c r="A89" i="346"/>
  <c r="B88" i="346"/>
  <c r="A88" i="346"/>
  <c r="B87" i="346"/>
  <c r="A87" i="346"/>
  <c r="B86" i="346"/>
  <c r="A86" i="346"/>
  <c r="B85" i="346"/>
  <c r="A85" i="346"/>
  <c r="B84" i="346"/>
  <c r="A84" i="346"/>
  <c r="B83" i="346"/>
  <c r="A83" i="346"/>
  <c r="E82" i="346"/>
  <c r="D82" i="346"/>
  <c r="B82" i="346"/>
  <c r="A82" i="346"/>
  <c r="A80" i="346"/>
  <c r="A78" i="346"/>
  <c r="B77" i="346"/>
  <c r="A77" i="346"/>
  <c r="B76" i="346"/>
  <c r="A76" i="346"/>
  <c r="B75" i="346"/>
  <c r="A75" i="346"/>
  <c r="B74" i="346"/>
  <c r="A74" i="346"/>
  <c r="B73" i="346"/>
  <c r="A73" i="346"/>
  <c r="B72" i="346"/>
  <c r="A72" i="346"/>
  <c r="B71" i="346"/>
  <c r="A71" i="346"/>
  <c r="E70" i="346"/>
  <c r="D70" i="346"/>
  <c r="B70" i="346"/>
  <c r="A70" i="346"/>
  <c r="A68" i="346"/>
  <c r="A66" i="346"/>
  <c r="B65" i="346"/>
  <c r="A65" i="346"/>
  <c r="B64" i="346"/>
  <c r="A64" i="346"/>
  <c r="B63" i="346"/>
  <c r="A63" i="346"/>
  <c r="B62" i="346"/>
  <c r="A62" i="346"/>
  <c r="A60" i="346"/>
  <c r="B59" i="346"/>
  <c r="A59" i="346"/>
  <c r="D58" i="346"/>
  <c r="B58" i="346"/>
  <c r="A58" i="346"/>
  <c r="B57" i="346"/>
  <c r="A57" i="346"/>
  <c r="B56" i="346"/>
  <c r="A56" i="346"/>
  <c r="B55" i="346"/>
  <c r="A55" i="346"/>
  <c r="B54" i="346"/>
  <c r="A54" i="346"/>
  <c r="B53" i="346"/>
  <c r="A53" i="346"/>
  <c r="B52" i="346"/>
  <c r="A52" i="346"/>
  <c r="E51" i="346"/>
  <c r="D51" i="346"/>
  <c r="B51" i="346"/>
  <c r="A51" i="346"/>
  <c r="A49" i="346"/>
  <c r="B48" i="346"/>
  <c r="A48" i="346"/>
  <c r="B47" i="346"/>
  <c r="D46" i="346"/>
  <c r="B46" i="346"/>
  <c r="A46" i="346"/>
  <c r="B45" i="346"/>
  <c r="A45" i="346"/>
  <c r="E44" i="346"/>
  <c r="D44" i="346"/>
  <c r="B44" i="346"/>
  <c r="A44" i="346"/>
  <c r="A42" i="346"/>
  <c r="D41" i="346"/>
  <c r="B41" i="346"/>
  <c r="A41" i="346"/>
  <c r="D40" i="346"/>
  <c r="B40" i="346"/>
  <c r="A40" i="346"/>
  <c r="D39" i="346"/>
  <c r="B39" i="346"/>
  <c r="A39" i="346"/>
  <c r="D38" i="346"/>
  <c r="B38" i="346"/>
  <c r="A38" i="346"/>
  <c r="D37" i="346"/>
  <c r="B37" i="346"/>
  <c r="A37" i="346"/>
  <c r="D36" i="346"/>
  <c r="B36" i="346"/>
  <c r="A36" i="346"/>
  <c r="D35" i="346"/>
  <c r="B35" i="346"/>
  <c r="A35" i="346"/>
  <c r="D34" i="346"/>
  <c r="B34" i="346"/>
  <c r="A34" i="346"/>
  <c r="E33" i="346"/>
  <c r="D33" i="346"/>
  <c r="B33" i="346"/>
  <c r="A33" i="346"/>
  <c r="A31" i="346"/>
  <c r="A29" i="346"/>
  <c r="B28" i="346"/>
  <c r="A28" i="346"/>
  <c r="E27" i="346"/>
  <c r="B27" i="346"/>
  <c r="A27" i="346"/>
  <c r="E26" i="346"/>
  <c r="B26" i="346"/>
  <c r="A26" i="346"/>
  <c r="E25" i="346"/>
  <c r="B25" i="346"/>
  <c r="A25" i="346"/>
  <c r="E24" i="346"/>
  <c r="B24" i="346"/>
  <c r="A24" i="346"/>
  <c r="E23" i="346"/>
  <c r="B23" i="346"/>
  <c r="A23" i="346"/>
  <c r="E22" i="346"/>
  <c r="B22" i="346"/>
  <c r="A22" i="346"/>
  <c r="E21" i="346"/>
  <c r="D21" i="346"/>
  <c r="B19" i="346"/>
  <c r="E18" i="346"/>
  <c r="B18" i="346"/>
  <c r="B17" i="346"/>
  <c r="E16" i="346"/>
  <c r="B16" i="346"/>
  <c r="E15" i="346"/>
  <c r="B15" i="346"/>
  <c r="E14" i="346"/>
  <c r="B14" i="346"/>
  <c r="B12" i="346"/>
  <c r="A12" i="346"/>
  <c r="A10" i="346"/>
  <c r="B8" i="346"/>
  <c r="A8" i="346"/>
  <c r="B7" i="346"/>
  <c r="A7" i="346"/>
  <c r="B6" i="346"/>
  <c r="A6" i="346"/>
  <c r="B5" i="346"/>
  <c r="A5" i="346"/>
  <c r="B4" i="346"/>
  <c r="A4" i="346"/>
  <c r="A3" i="346"/>
  <c r="A1" i="346"/>
  <c r="C110" i="345"/>
  <c r="D51" i="345"/>
  <c r="E51" i="345" s="1"/>
  <c r="E7" i="345"/>
  <c r="E6" i="345"/>
  <c r="E13" i="345" s="1"/>
  <c r="E17" i="345" s="1"/>
  <c r="E4" i="345"/>
  <c r="C118" i="344"/>
  <c r="D57" i="344"/>
  <c r="D56" i="344"/>
  <c r="D55" i="344"/>
  <c r="D54" i="344"/>
  <c r="D53" i="344"/>
  <c r="D19" i="344"/>
  <c r="C19" i="344"/>
  <c r="C20" i="344" s="1"/>
  <c r="E59" i="344" s="1"/>
  <c r="E4" i="344"/>
  <c r="B20" i="344" s="1"/>
  <c r="A125" i="345"/>
  <c r="A124" i="345"/>
  <c r="A123" i="345"/>
  <c r="B122" i="345"/>
  <c r="A122" i="345"/>
  <c r="A121" i="345"/>
  <c r="A120" i="345"/>
  <c r="A119" i="345"/>
  <c r="A118" i="345"/>
  <c r="A117" i="345"/>
  <c r="E116" i="345"/>
  <c r="A116" i="345"/>
  <c r="A114" i="345"/>
  <c r="A112" i="345"/>
  <c r="B111" i="345"/>
  <c r="A111" i="345"/>
  <c r="B110" i="345"/>
  <c r="A110" i="345"/>
  <c r="C109" i="345"/>
  <c r="B109" i="345"/>
  <c r="A109" i="345"/>
  <c r="C108" i="345"/>
  <c r="B108" i="345"/>
  <c r="A108" i="345"/>
  <c r="D107" i="345"/>
  <c r="C107" i="345"/>
  <c r="B107" i="345"/>
  <c r="A107" i="345"/>
  <c r="B106" i="345"/>
  <c r="A106" i="345"/>
  <c r="B105" i="345"/>
  <c r="A105" i="345"/>
  <c r="E104" i="345"/>
  <c r="C104" i="345"/>
  <c r="B104" i="345"/>
  <c r="A104" i="345"/>
  <c r="A102" i="345"/>
  <c r="A100" i="345"/>
  <c r="E99" i="345"/>
  <c r="B99" i="345"/>
  <c r="A99" i="345"/>
  <c r="B98" i="345"/>
  <c r="A98" i="345"/>
  <c r="B97" i="345"/>
  <c r="A97" i="345"/>
  <c r="B96" i="345"/>
  <c r="A96" i="345"/>
  <c r="B95" i="345"/>
  <c r="A95" i="345"/>
  <c r="E94" i="345"/>
  <c r="D94" i="345"/>
  <c r="B94" i="345"/>
  <c r="A94" i="345"/>
  <c r="A92" i="345"/>
  <c r="A90" i="345"/>
  <c r="B89" i="345"/>
  <c r="A89" i="345"/>
  <c r="B88" i="345"/>
  <c r="A88" i="345"/>
  <c r="E87" i="345"/>
  <c r="D87" i="345"/>
  <c r="B87" i="345"/>
  <c r="A87" i="345"/>
  <c r="E85" i="345"/>
  <c r="E89" i="345" s="1"/>
  <c r="A85" i="345"/>
  <c r="D84" i="345"/>
  <c r="B84" i="345"/>
  <c r="A84" i="345"/>
  <c r="E83" i="345"/>
  <c r="D83" i="345"/>
  <c r="B83" i="345"/>
  <c r="A83" i="345"/>
  <c r="A81" i="345"/>
  <c r="B80" i="345"/>
  <c r="A80" i="345"/>
  <c r="B79" i="345"/>
  <c r="A79" i="345"/>
  <c r="B78" i="345"/>
  <c r="A78" i="345"/>
  <c r="B77" i="345"/>
  <c r="A77" i="345"/>
  <c r="B76" i="345"/>
  <c r="A76" i="345"/>
  <c r="B75" i="345"/>
  <c r="A75" i="345"/>
  <c r="E74" i="345"/>
  <c r="D74" i="345"/>
  <c r="B74" i="345"/>
  <c r="A74" i="345"/>
  <c r="A72" i="345"/>
  <c r="A70" i="345"/>
  <c r="B69" i="345"/>
  <c r="A69" i="345"/>
  <c r="B68" i="345"/>
  <c r="A68" i="345"/>
  <c r="B67" i="345"/>
  <c r="A67" i="345"/>
  <c r="B66" i="345"/>
  <c r="A66" i="345"/>
  <c r="B65" i="345"/>
  <c r="A65" i="345"/>
  <c r="B64" i="345"/>
  <c r="A64" i="345"/>
  <c r="B63" i="345"/>
  <c r="A63" i="345"/>
  <c r="E62" i="345"/>
  <c r="D62" i="345"/>
  <c r="B62" i="345"/>
  <c r="A62" i="345"/>
  <c r="A60" i="345"/>
  <c r="A58" i="345"/>
  <c r="B57" i="345"/>
  <c r="A57" i="345"/>
  <c r="B56" i="345"/>
  <c r="A56" i="345"/>
  <c r="B55" i="345"/>
  <c r="A55" i="345"/>
  <c r="B54" i="345"/>
  <c r="A54" i="345"/>
  <c r="A52" i="345"/>
  <c r="B51" i="345"/>
  <c r="A51" i="345"/>
  <c r="B50" i="345"/>
  <c r="A50" i="345"/>
  <c r="B49" i="345"/>
  <c r="A49" i="345"/>
  <c r="B48" i="345"/>
  <c r="A48" i="345"/>
  <c r="B47" i="345"/>
  <c r="A47" i="345"/>
  <c r="B46" i="345"/>
  <c r="A46" i="345"/>
  <c r="B45" i="345"/>
  <c r="A45" i="345"/>
  <c r="B44" i="345"/>
  <c r="A44" i="345"/>
  <c r="E43" i="345"/>
  <c r="D43" i="345"/>
  <c r="B43" i="345"/>
  <c r="A43" i="345"/>
  <c r="A41" i="345"/>
  <c r="B40" i="345"/>
  <c r="A40" i="345"/>
  <c r="B39" i="345"/>
  <c r="D38" i="345"/>
  <c r="B38" i="345"/>
  <c r="A38" i="345"/>
  <c r="B37" i="345"/>
  <c r="A37" i="345"/>
  <c r="E36" i="345"/>
  <c r="D36" i="345"/>
  <c r="B36" i="345"/>
  <c r="A36" i="345"/>
  <c r="A34" i="345"/>
  <c r="D33" i="345"/>
  <c r="B33" i="345"/>
  <c r="A33" i="345"/>
  <c r="D32" i="345"/>
  <c r="B32" i="345"/>
  <c r="A32" i="345"/>
  <c r="D31" i="345"/>
  <c r="B31" i="345"/>
  <c r="A31" i="345"/>
  <c r="D30" i="345"/>
  <c r="B30" i="345"/>
  <c r="A30" i="345"/>
  <c r="D29" i="345"/>
  <c r="B29" i="345"/>
  <c r="A29" i="345"/>
  <c r="D28" i="345"/>
  <c r="B28" i="345"/>
  <c r="A28" i="345"/>
  <c r="D27" i="345"/>
  <c r="B27" i="345"/>
  <c r="A27" i="345"/>
  <c r="D26" i="345"/>
  <c r="B26" i="345"/>
  <c r="A26" i="345"/>
  <c r="E25" i="345"/>
  <c r="D25" i="345"/>
  <c r="B25" i="345"/>
  <c r="A25" i="345"/>
  <c r="A23" i="345"/>
  <c r="A21" i="345"/>
  <c r="D20" i="345"/>
  <c r="B20" i="345"/>
  <c r="A20" i="345"/>
  <c r="B19" i="345"/>
  <c r="A19" i="345"/>
  <c r="B18" i="345"/>
  <c r="A18" i="345"/>
  <c r="B17" i="345"/>
  <c r="A17" i="345"/>
  <c r="B16" i="345"/>
  <c r="A16" i="345"/>
  <c r="B15" i="345"/>
  <c r="A15" i="345"/>
  <c r="B14" i="345"/>
  <c r="A14" i="345"/>
  <c r="B13" i="345"/>
  <c r="A13" i="345"/>
  <c r="E12" i="345"/>
  <c r="D12" i="345"/>
  <c r="B12" i="345"/>
  <c r="A12" i="345"/>
  <c r="A10" i="345"/>
  <c r="B8" i="345"/>
  <c r="A8" i="345"/>
  <c r="B7" i="345"/>
  <c r="A7" i="345"/>
  <c r="B6" i="345"/>
  <c r="A6" i="345"/>
  <c r="B5" i="345"/>
  <c r="A5" i="345"/>
  <c r="B4" i="345"/>
  <c r="A4" i="345"/>
  <c r="A3" i="345"/>
  <c r="A1" i="345"/>
  <c r="A133" i="344"/>
  <c r="A132" i="344"/>
  <c r="A131" i="344"/>
  <c r="B130" i="344"/>
  <c r="A130" i="344"/>
  <c r="A129" i="344"/>
  <c r="A128" i="344"/>
  <c r="A127" i="344"/>
  <c r="A126" i="344"/>
  <c r="A125" i="344"/>
  <c r="E124" i="344"/>
  <c r="A124" i="344"/>
  <c r="A122" i="344"/>
  <c r="A120" i="344"/>
  <c r="B119" i="344"/>
  <c r="A119" i="344"/>
  <c r="B118" i="344"/>
  <c r="A118" i="344"/>
  <c r="C117" i="344"/>
  <c r="B117" i="344"/>
  <c r="A117" i="344"/>
  <c r="C116" i="344"/>
  <c r="B116" i="344"/>
  <c r="A116" i="344"/>
  <c r="D115" i="344"/>
  <c r="C115" i="344"/>
  <c r="B115" i="344"/>
  <c r="A115" i="344"/>
  <c r="B114" i="344"/>
  <c r="A114" i="344"/>
  <c r="B113" i="344"/>
  <c r="A113" i="344"/>
  <c r="E112" i="344"/>
  <c r="C112" i="344"/>
  <c r="B112" i="344"/>
  <c r="A112" i="344"/>
  <c r="A110" i="344"/>
  <c r="A108" i="344"/>
  <c r="E107" i="344"/>
  <c r="B107" i="344"/>
  <c r="A107" i="344"/>
  <c r="B106" i="344"/>
  <c r="A106" i="344"/>
  <c r="B105" i="344"/>
  <c r="A105" i="344"/>
  <c r="B104" i="344"/>
  <c r="A104" i="344"/>
  <c r="B103" i="344"/>
  <c r="A103" i="344"/>
  <c r="E102" i="344"/>
  <c r="D102" i="344"/>
  <c r="B102" i="344"/>
  <c r="A102" i="344"/>
  <c r="A100" i="344"/>
  <c r="A98" i="344"/>
  <c r="B97" i="344"/>
  <c r="A97" i="344"/>
  <c r="B96" i="344"/>
  <c r="A96" i="344"/>
  <c r="E95" i="344"/>
  <c r="D95" i="344"/>
  <c r="B95" i="344"/>
  <c r="A95" i="344"/>
  <c r="E93" i="344"/>
  <c r="E97" i="344" s="1"/>
  <c r="A93" i="344"/>
  <c r="D92" i="344"/>
  <c r="B92" i="344"/>
  <c r="A92" i="344"/>
  <c r="E91" i="344"/>
  <c r="D91" i="344"/>
  <c r="B91" i="344"/>
  <c r="A91" i="344"/>
  <c r="A89" i="344"/>
  <c r="B88" i="344"/>
  <c r="A88" i="344"/>
  <c r="B87" i="344"/>
  <c r="A87" i="344"/>
  <c r="B86" i="344"/>
  <c r="A86" i="344"/>
  <c r="B85" i="344"/>
  <c r="A85" i="344"/>
  <c r="B84" i="344"/>
  <c r="A84" i="344"/>
  <c r="B83" i="344"/>
  <c r="A83" i="344"/>
  <c r="E82" i="344"/>
  <c r="D82" i="344"/>
  <c r="B82" i="344"/>
  <c r="A82" i="344"/>
  <c r="A80" i="344"/>
  <c r="A78" i="344"/>
  <c r="B77" i="344"/>
  <c r="A77" i="344"/>
  <c r="B76" i="344"/>
  <c r="A76" i="344"/>
  <c r="B75" i="344"/>
  <c r="A75" i="344"/>
  <c r="B74" i="344"/>
  <c r="A74" i="344"/>
  <c r="B73" i="344"/>
  <c r="A73" i="344"/>
  <c r="B72" i="344"/>
  <c r="A72" i="344"/>
  <c r="B71" i="344"/>
  <c r="A71" i="344"/>
  <c r="E70" i="344"/>
  <c r="D70" i="344"/>
  <c r="B70" i="344"/>
  <c r="A70" i="344"/>
  <c r="A68" i="344"/>
  <c r="A66" i="344"/>
  <c r="B65" i="344"/>
  <c r="A65" i="344"/>
  <c r="B64" i="344"/>
  <c r="A64" i="344"/>
  <c r="B63" i="344"/>
  <c r="A63" i="344"/>
  <c r="B62" i="344"/>
  <c r="A62" i="344"/>
  <c r="A60" i="344"/>
  <c r="B59" i="344"/>
  <c r="A59" i="344"/>
  <c r="D58" i="344"/>
  <c r="B58" i="344"/>
  <c r="A58" i="344"/>
  <c r="B57" i="344"/>
  <c r="A57" i="344"/>
  <c r="B56" i="344"/>
  <c r="A56" i="344"/>
  <c r="B55" i="344"/>
  <c r="A55" i="344"/>
  <c r="B54" i="344"/>
  <c r="A54" i="344"/>
  <c r="B53" i="344"/>
  <c r="A53" i="344"/>
  <c r="B52" i="344"/>
  <c r="A52" i="344"/>
  <c r="E51" i="344"/>
  <c r="D51" i="344"/>
  <c r="B51" i="344"/>
  <c r="A51" i="344"/>
  <c r="A49" i="344"/>
  <c r="B48" i="344"/>
  <c r="A48" i="344"/>
  <c r="B47" i="344"/>
  <c r="D46" i="344"/>
  <c r="B46" i="344"/>
  <c r="A46" i="344"/>
  <c r="B45" i="344"/>
  <c r="A45" i="344"/>
  <c r="E44" i="344"/>
  <c r="D44" i="344"/>
  <c r="B44" i="344"/>
  <c r="A44" i="344"/>
  <c r="A42" i="344"/>
  <c r="D41" i="344"/>
  <c r="B41" i="344"/>
  <c r="A41" i="344"/>
  <c r="D40" i="344"/>
  <c r="B40" i="344"/>
  <c r="A40" i="344"/>
  <c r="D39" i="344"/>
  <c r="B39" i="344"/>
  <c r="A39" i="344"/>
  <c r="D38" i="344"/>
  <c r="B38" i="344"/>
  <c r="A38" i="344"/>
  <c r="D37" i="344"/>
  <c r="B37" i="344"/>
  <c r="A37" i="344"/>
  <c r="D36" i="344"/>
  <c r="B36" i="344"/>
  <c r="A36" i="344"/>
  <c r="D35" i="344"/>
  <c r="B35" i="344"/>
  <c r="A35" i="344"/>
  <c r="D34" i="344"/>
  <c r="B34" i="344"/>
  <c r="A34" i="344"/>
  <c r="E33" i="344"/>
  <c r="D33" i="344"/>
  <c r="B33" i="344"/>
  <c r="A33" i="344"/>
  <c r="A31" i="344"/>
  <c r="A29" i="344"/>
  <c r="B28" i="344"/>
  <c r="A28" i="344"/>
  <c r="E27" i="344"/>
  <c r="B27" i="344"/>
  <c r="A27" i="344"/>
  <c r="E26" i="344"/>
  <c r="B26" i="344"/>
  <c r="A26" i="344"/>
  <c r="E25" i="344"/>
  <c r="B25" i="344"/>
  <c r="A25" i="344"/>
  <c r="E24" i="344"/>
  <c r="B24" i="344"/>
  <c r="A24" i="344"/>
  <c r="E23" i="344"/>
  <c r="B23" i="344"/>
  <c r="A23" i="344"/>
  <c r="E22" i="344"/>
  <c r="B22" i="344"/>
  <c r="A22" i="344"/>
  <c r="E21" i="344"/>
  <c r="D21" i="344"/>
  <c r="B19" i="344"/>
  <c r="E18" i="344"/>
  <c r="B18" i="344"/>
  <c r="E17" i="344"/>
  <c r="B17" i="344"/>
  <c r="E16" i="344"/>
  <c r="B16" i="344"/>
  <c r="E15" i="344"/>
  <c r="B15" i="344"/>
  <c r="E14" i="344"/>
  <c r="B14" i="344"/>
  <c r="B12" i="344"/>
  <c r="A12" i="344"/>
  <c r="A10" i="344"/>
  <c r="B8" i="344"/>
  <c r="A8" i="344"/>
  <c r="B7" i="344"/>
  <c r="A7" i="344"/>
  <c r="B6" i="344"/>
  <c r="A6" i="344"/>
  <c r="B5" i="344"/>
  <c r="A5" i="344"/>
  <c r="B4" i="344"/>
  <c r="A4" i="344"/>
  <c r="A3" i="344"/>
  <c r="A1" i="344"/>
  <c r="C110" i="343"/>
  <c r="D51" i="343"/>
  <c r="E51" i="343" s="1"/>
  <c r="E7" i="343"/>
  <c r="E6" i="343"/>
  <c r="E13" i="343" s="1"/>
  <c r="E16" i="343" s="1"/>
  <c r="E4" i="343"/>
  <c r="C118" i="342"/>
  <c r="D17" i="342"/>
  <c r="C17" i="342"/>
  <c r="C20" i="342" s="1"/>
  <c r="E59" i="342" s="1"/>
  <c r="E4" i="342"/>
  <c r="B20" i="342" s="1"/>
  <c r="A125" i="343"/>
  <c r="A124" i="343"/>
  <c r="A123" i="343"/>
  <c r="B122" i="343"/>
  <c r="A122" i="343"/>
  <c r="A121" i="343"/>
  <c r="A120" i="343"/>
  <c r="A119" i="343"/>
  <c r="A118" i="343"/>
  <c r="A117" i="343"/>
  <c r="E116" i="343"/>
  <c r="A116" i="343"/>
  <c r="A114" i="343"/>
  <c r="A112" i="343"/>
  <c r="B111" i="343"/>
  <c r="A111" i="343"/>
  <c r="B110" i="343"/>
  <c r="A110" i="343"/>
  <c r="C109" i="343"/>
  <c r="B109" i="343"/>
  <c r="A109" i="343"/>
  <c r="C108" i="343"/>
  <c r="B108" i="343"/>
  <c r="A108" i="343"/>
  <c r="D107" i="343"/>
  <c r="C107" i="343"/>
  <c r="B107" i="343"/>
  <c r="A107" i="343"/>
  <c r="B106" i="343"/>
  <c r="A106" i="343"/>
  <c r="B105" i="343"/>
  <c r="A105" i="343"/>
  <c r="E104" i="343"/>
  <c r="C104" i="343"/>
  <c r="B104" i="343"/>
  <c r="A104" i="343"/>
  <c r="A102" i="343"/>
  <c r="A100" i="343"/>
  <c r="E99" i="343"/>
  <c r="B99" i="343"/>
  <c r="A99" i="343"/>
  <c r="B98" i="343"/>
  <c r="A98" i="343"/>
  <c r="B97" i="343"/>
  <c r="A97" i="343"/>
  <c r="B96" i="343"/>
  <c r="A96" i="343"/>
  <c r="B95" i="343"/>
  <c r="A95" i="343"/>
  <c r="E94" i="343"/>
  <c r="D94" i="343"/>
  <c r="B94" i="343"/>
  <c r="A94" i="343"/>
  <c r="A92" i="343"/>
  <c r="A90" i="343"/>
  <c r="B89" i="343"/>
  <c r="A89" i="343"/>
  <c r="B88" i="343"/>
  <c r="A88" i="343"/>
  <c r="E87" i="343"/>
  <c r="D87" i="343"/>
  <c r="B87" i="343"/>
  <c r="A87" i="343"/>
  <c r="E85" i="343"/>
  <c r="E89" i="343" s="1"/>
  <c r="A85" i="343"/>
  <c r="D84" i="343"/>
  <c r="B84" i="343"/>
  <c r="A84" i="343"/>
  <c r="E83" i="343"/>
  <c r="D83" i="343"/>
  <c r="B83" i="343"/>
  <c r="A83" i="343"/>
  <c r="A81" i="343"/>
  <c r="B80" i="343"/>
  <c r="A80" i="343"/>
  <c r="B79" i="343"/>
  <c r="A79" i="343"/>
  <c r="B78" i="343"/>
  <c r="A78" i="343"/>
  <c r="B77" i="343"/>
  <c r="A77" i="343"/>
  <c r="B76" i="343"/>
  <c r="A76" i="343"/>
  <c r="B75" i="343"/>
  <c r="A75" i="343"/>
  <c r="E74" i="343"/>
  <c r="D74" i="343"/>
  <c r="B74" i="343"/>
  <c r="A74" i="343"/>
  <c r="A72" i="343"/>
  <c r="A70" i="343"/>
  <c r="B69" i="343"/>
  <c r="A69" i="343"/>
  <c r="B68" i="343"/>
  <c r="A68" i="343"/>
  <c r="B67" i="343"/>
  <c r="A67" i="343"/>
  <c r="B66" i="343"/>
  <c r="A66" i="343"/>
  <c r="B65" i="343"/>
  <c r="A65" i="343"/>
  <c r="B64" i="343"/>
  <c r="A64" i="343"/>
  <c r="B63" i="343"/>
  <c r="A63" i="343"/>
  <c r="E62" i="343"/>
  <c r="D62" i="343"/>
  <c r="B62" i="343"/>
  <c r="A62" i="343"/>
  <c r="A60" i="343"/>
  <c r="A58" i="343"/>
  <c r="B57" i="343"/>
  <c r="A57" i="343"/>
  <c r="B56" i="343"/>
  <c r="A56" i="343"/>
  <c r="B55" i="343"/>
  <c r="A55" i="343"/>
  <c r="B54" i="343"/>
  <c r="A54" i="343"/>
  <c r="A52" i="343"/>
  <c r="B51" i="343"/>
  <c r="A51" i="343"/>
  <c r="B50" i="343"/>
  <c r="A50" i="343"/>
  <c r="B49" i="343"/>
  <c r="A49" i="343"/>
  <c r="B48" i="343"/>
  <c r="A48" i="343"/>
  <c r="B47" i="343"/>
  <c r="A47" i="343"/>
  <c r="B46" i="343"/>
  <c r="A46" i="343"/>
  <c r="B45" i="343"/>
  <c r="A45" i="343"/>
  <c r="B44" i="343"/>
  <c r="A44" i="343"/>
  <c r="E43" i="343"/>
  <c r="D43" i="343"/>
  <c r="B43" i="343"/>
  <c r="A43" i="343"/>
  <c r="A41" i="343"/>
  <c r="B40" i="343"/>
  <c r="A40" i="343"/>
  <c r="B39" i="343"/>
  <c r="D38" i="343"/>
  <c r="B38" i="343"/>
  <c r="A38" i="343"/>
  <c r="B37" i="343"/>
  <c r="A37" i="343"/>
  <c r="E36" i="343"/>
  <c r="D36" i="343"/>
  <c r="B36" i="343"/>
  <c r="A36" i="343"/>
  <c r="A34" i="343"/>
  <c r="D33" i="343"/>
  <c r="B33" i="343"/>
  <c r="A33" i="343"/>
  <c r="D32" i="343"/>
  <c r="B32" i="343"/>
  <c r="A32" i="343"/>
  <c r="D31" i="343"/>
  <c r="B31" i="343"/>
  <c r="A31" i="343"/>
  <c r="D30" i="343"/>
  <c r="B30" i="343"/>
  <c r="A30" i="343"/>
  <c r="D29" i="343"/>
  <c r="B29" i="343"/>
  <c r="A29" i="343"/>
  <c r="D28" i="343"/>
  <c r="B28" i="343"/>
  <c r="A28" i="343"/>
  <c r="D27" i="343"/>
  <c r="B27" i="343"/>
  <c r="A27" i="343"/>
  <c r="D26" i="343"/>
  <c r="B26" i="343"/>
  <c r="A26" i="343"/>
  <c r="E25" i="343"/>
  <c r="D25" i="343"/>
  <c r="B25" i="343"/>
  <c r="A25" i="343"/>
  <c r="A23" i="343"/>
  <c r="A21" i="343"/>
  <c r="D20" i="343"/>
  <c r="B20" i="343"/>
  <c r="A20" i="343"/>
  <c r="B19" i="343"/>
  <c r="A19" i="343"/>
  <c r="B18" i="343"/>
  <c r="A18" i="343"/>
  <c r="B17" i="343"/>
  <c r="A17" i="343"/>
  <c r="B16" i="343"/>
  <c r="A16" i="343"/>
  <c r="B15" i="343"/>
  <c r="A15" i="343"/>
  <c r="B14" i="343"/>
  <c r="A14" i="343"/>
  <c r="B13" i="343"/>
  <c r="A13" i="343"/>
  <c r="E12" i="343"/>
  <c r="D12" i="343"/>
  <c r="B12" i="343"/>
  <c r="A12" i="343"/>
  <c r="A10" i="343"/>
  <c r="B8" i="343"/>
  <c r="A8" i="343"/>
  <c r="B7" i="343"/>
  <c r="A7" i="343"/>
  <c r="B6" i="343"/>
  <c r="A6" i="343"/>
  <c r="B5" i="343"/>
  <c r="A5" i="343"/>
  <c r="B4" i="343"/>
  <c r="A4" i="343"/>
  <c r="A3" i="343"/>
  <c r="A1" i="343"/>
  <c r="A133" i="342"/>
  <c r="A132" i="342"/>
  <c r="A131" i="342"/>
  <c r="B130" i="342"/>
  <c r="A130" i="342"/>
  <c r="A129" i="342"/>
  <c r="A128" i="342"/>
  <c r="A127" i="342"/>
  <c r="A126" i="342"/>
  <c r="A125" i="342"/>
  <c r="E124" i="342"/>
  <c r="A124" i="342"/>
  <c r="A122" i="342"/>
  <c r="A120" i="342"/>
  <c r="B119" i="342"/>
  <c r="A119" i="342"/>
  <c r="B118" i="342"/>
  <c r="A118" i="342"/>
  <c r="C117" i="342"/>
  <c r="B117" i="342"/>
  <c r="A117" i="342"/>
  <c r="C116" i="342"/>
  <c r="B116" i="342"/>
  <c r="A116" i="342"/>
  <c r="D115" i="342"/>
  <c r="C115" i="342"/>
  <c r="B115" i="342"/>
  <c r="A115" i="342"/>
  <c r="B114" i="342"/>
  <c r="A114" i="342"/>
  <c r="B113" i="342"/>
  <c r="A113" i="342"/>
  <c r="E112" i="342"/>
  <c r="C112" i="342"/>
  <c r="B112" i="342"/>
  <c r="A112" i="342"/>
  <c r="A110" i="342"/>
  <c r="A108" i="342"/>
  <c r="E107" i="342"/>
  <c r="B107" i="342"/>
  <c r="A107" i="342"/>
  <c r="B106" i="342"/>
  <c r="A106" i="342"/>
  <c r="B105" i="342"/>
  <c r="A105" i="342"/>
  <c r="B104" i="342"/>
  <c r="A104" i="342"/>
  <c r="B103" i="342"/>
  <c r="A103" i="342"/>
  <c r="E102" i="342"/>
  <c r="D102" i="342"/>
  <c r="B102" i="342"/>
  <c r="A102" i="342"/>
  <c r="A100" i="342"/>
  <c r="A98" i="342"/>
  <c r="B97" i="342"/>
  <c r="A97" i="342"/>
  <c r="B96" i="342"/>
  <c r="A96" i="342"/>
  <c r="E95" i="342"/>
  <c r="D95" i="342"/>
  <c r="B95" i="342"/>
  <c r="A95" i="342"/>
  <c r="E93" i="342"/>
  <c r="E97" i="342" s="1"/>
  <c r="A93" i="342"/>
  <c r="D92" i="342"/>
  <c r="B92" i="342"/>
  <c r="A92" i="342"/>
  <c r="E91" i="342"/>
  <c r="D91" i="342"/>
  <c r="B91" i="342"/>
  <c r="A91" i="342"/>
  <c r="A89" i="342"/>
  <c r="B88" i="342"/>
  <c r="A88" i="342"/>
  <c r="B87" i="342"/>
  <c r="A87" i="342"/>
  <c r="B86" i="342"/>
  <c r="A86" i="342"/>
  <c r="B85" i="342"/>
  <c r="A85" i="342"/>
  <c r="B84" i="342"/>
  <c r="A84" i="342"/>
  <c r="B83" i="342"/>
  <c r="A83" i="342"/>
  <c r="E82" i="342"/>
  <c r="D82" i="342"/>
  <c r="B82" i="342"/>
  <c r="A82" i="342"/>
  <c r="A80" i="342"/>
  <c r="A78" i="342"/>
  <c r="B77" i="342"/>
  <c r="A77" i="342"/>
  <c r="B76" i="342"/>
  <c r="A76" i="342"/>
  <c r="B75" i="342"/>
  <c r="A75" i="342"/>
  <c r="B74" i="342"/>
  <c r="A74" i="342"/>
  <c r="B73" i="342"/>
  <c r="A73" i="342"/>
  <c r="B72" i="342"/>
  <c r="A72" i="342"/>
  <c r="B71" i="342"/>
  <c r="A71" i="342"/>
  <c r="E70" i="342"/>
  <c r="D70" i="342"/>
  <c r="B70" i="342"/>
  <c r="A70" i="342"/>
  <c r="A68" i="342"/>
  <c r="A66" i="342"/>
  <c r="B65" i="342"/>
  <c r="A65" i="342"/>
  <c r="B64" i="342"/>
  <c r="A64" i="342"/>
  <c r="B63" i="342"/>
  <c r="A63" i="342"/>
  <c r="B62" i="342"/>
  <c r="A62" i="342"/>
  <c r="A60" i="342"/>
  <c r="B59" i="342"/>
  <c r="A59" i="342"/>
  <c r="D58" i="342"/>
  <c r="B58" i="342"/>
  <c r="A58" i="342"/>
  <c r="D57" i="342"/>
  <c r="B57" i="342"/>
  <c r="A57" i="342"/>
  <c r="D56" i="342"/>
  <c r="B56" i="342"/>
  <c r="A56" i="342"/>
  <c r="D55" i="342"/>
  <c r="B55" i="342"/>
  <c r="A55" i="342"/>
  <c r="D54" i="342"/>
  <c r="B54" i="342"/>
  <c r="A54" i="342"/>
  <c r="D53" i="342"/>
  <c r="B53" i="342"/>
  <c r="A53" i="342"/>
  <c r="B52" i="342"/>
  <c r="A52" i="342"/>
  <c r="E51" i="342"/>
  <c r="D51" i="342"/>
  <c r="B51" i="342"/>
  <c r="A51" i="342"/>
  <c r="A49" i="342"/>
  <c r="B48" i="342"/>
  <c r="A48" i="342"/>
  <c r="B47" i="342"/>
  <c r="D46" i="342"/>
  <c r="B46" i="342"/>
  <c r="A46" i="342"/>
  <c r="B45" i="342"/>
  <c r="A45" i="342"/>
  <c r="E44" i="342"/>
  <c r="D44" i="342"/>
  <c r="B44" i="342"/>
  <c r="A44" i="342"/>
  <c r="A42" i="342"/>
  <c r="D41" i="342"/>
  <c r="B41" i="342"/>
  <c r="A41" i="342"/>
  <c r="D40" i="342"/>
  <c r="B40" i="342"/>
  <c r="A40" i="342"/>
  <c r="D39" i="342"/>
  <c r="B39" i="342"/>
  <c r="A39" i="342"/>
  <c r="D38" i="342"/>
  <c r="B38" i="342"/>
  <c r="A38" i="342"/>
  <c r="D37" i="342"/>
  <c r="B37" i="342"/>
  <c r="A37" i="342"/>
  <c r="D36" i="342"/>
  <c r="B36" i="342"/>
  <c r="A36" i="342"/>
  <c r="D35" i="342"/>
  <c r="B35" i="342"/>
  <c r="A35" i="342"/>
  <c r="D34" i="342"/>
  <c r="B34" i="342"/>
  <c r="A34" i="342"/>
  <c r="E33" i="342"/>
  <c r="D33" i="342"/>
  <c r="B33" i="342"/>
  <c r="A33" i="342"/>
  <c r="A31" i="342"/>
  <c r="A29" i="342"/>
  <c r="B28" i="342"/>
  <c r="A28" i="342"/>
  <c r="E27" i="342"/>
  <c r="B27" i="342"/>
  <c r="A27" i="342"/>
  <c r="E26" i="342"/>
  <c r="B26" i="342"/>
  <c r="A26" i="342"/>
  <c r="E25" i="342"/>
  <c r="B25" i="342"/>
  <c r="A25" i="342"/>
  <c r="E24" i="342"/>
  <c r="B24" i="342"/>
  <c r="A24" i="342"/>
  <c r="E23" i="342"/>
  <c r="B23" i="342"/>
  <c r="A23" i="342"/>
  <c r="E22" i="342"/>
  <c r="B22" i="342"/>
  <c r="A22" i="342"/>
  <c r="E21" i="342"/>
  <c r="D21" i="342"/>
  <c r="E19" i="342"/>
  <c r="B19" i="342"/>
  <c r="E18" i="342"/>
  <c r="B18" i="342"/>
  <c r="B17" i="342"/>
  <c r="E16" i="342"/>
  <c r="B16" i="342"/>
  <c r="E15" i="342"/>
  <c r="B15" i="342"/>
  <c r="E14" i="342"/>
  <c r="B14" i="342"/>
  <c r="B12" i="342"/>
  <c r="A12" i="342"/>
  <c r="A10" i="342"/>
  <c r="B8" i="342"/>
  <c r="A8" i="342"/>
  <c r="B7" i="342"/>
  <c r="A7" i="342"/>
  <c r="B6" i="342"/>
  <c r="A6" i="342"/>
  <c r="B5" i="342"/>
  <c r="A5" i="342"/>
  <c r="B4" i="342"/>
  <c r="A4" i="342"/>
  <c r="A3" i="342"/>
  <c r="A1" i="342"/>
  <c r="C110" i="341"/>
  <c r="D51" i="341"/>
  <c r="E51" i="341" s="1"/>
  <c r="E7" i="341"/>
  <c r="E6" i="341"/>
  <c r="E13" i="341" s="1"/>
  <c r="E4" i="341"/>
  <c r="C118" i="340"/>
  <c r="D57" i="340"/>
  <c r="D56" i="340"/>
  <c r="D55" i="340"/>
  <c r="D54" i="340"/>
  <c r="D53" i="340"/>
  <c r="D19" i="340"/>
  <c r="C19" i="340"/>
  <c r="C20" i="340" s="1"/>
  <c r="E59" i="340" s="1"/>
  <c r="E4" i="340"/>
  <c r="B20" i="340" s="1"/>
  <c r="A125" i="341"/>
  <c r="A124" i="341"/>
  <c r="A123" i="341"/>
  <c r="B122" i="341"/>
  <c r="A122" i="341"/>
  <c r="A121" i="341"/>
  <c r="A120" i="341"/>
  <c r="A119" i="341"/>
  <c r="A118" i="341"/>
  <c r="A117" i="341"/>
  <c r="E116" i="341"/>
  <c r="A116" i="341"/>
  <c r="A114" i="341"/>
  <c r="A112" i="341"/>
  <c r="B111" i="341"/>
  <c r="A111" i="341"/>
  <c r="B110" i="341"/>
  <c r="A110" i="341"/>
  <c r="C109" i="341"/>
  <c r="B109" i="341"/>
  <c r="A109" i="341"/>
  <c r="C108" i="341"/>
  <c r="B108" i="341"/>
  <c r="A108" i="341"/>
  <c r="D107" i="341"/>
  <c r="C107" i="341"/>
  <c r="B107" i="341"/>
  <c r="A107" i="341"/>
  <c r="B106" i="341"/>
  <c r="A106" i="341"/>
  <c r="B105" i="341"/>
  <c r="A105" i="341"/>
  <c r="E104" i="341"/>
  <c r="C104" i="341"/>
  <c r="B104" i="341"/>
  <c r="A104" i="341"/>
  <c r="A102" i="341"/>
  <c r="A100" i="341"/>
  <c r="E99" i="341"/>
  <c r="B99" i="341"/>
  <c r="A99" i="341"/>
  <c r="B98" i="341"/>
  <c r="A98" i="341"/>
  <c r="B97" i="341"/>
  <c r="A97" i="341"/>
  <c r="B96" i="341"/>
  <c r="A96" i="341"/>
  <c r="B95" i="341"/>
  <c r="A95" i="341"/>
  <c r="E94" i="341"/>
  <c r="D94" i="341"/>
  <c r="B94" i="341"/>
  <c r="A94" i="341"/>
  <c r="A92" i="341"/>
  <c r="A90" i="341"/>
  <c r="B89" i="341"/>
  <c r="A89" i="341"/>
  <c r="B88" i="341"/>
  <c r="A88" i="341"/>
  <c r="E87" i="341"/>
  <c r="D87" i="341"/>
  <c r="B87" i="341"/>
  <c r="A87" i="341"/>
  <c r="E85" i="341"/>
  <c r="E89" i="341" s="1"/>
  <c r="A85" i="341"/>
  <c r="D84" i="341"/>
  <c r="B84" i="341"/>
  <c r="A84" i="341"/>
  <c r="E83" i="341"/>
  <c r="D83" i="341"/>
  <c r="B83" i="341"/>
  <c r="A83" i="341"/>
  <c r="A81" i="341"/>
  <c r="B80" i="341"/>
  <c r="A80" i="341"/>
  <c r="B79" i="341"/>
  <c r="A79" i="341"/>
  <c r="B78" i="341"/>
  <c r="A78" i="341"/>
  <c r="B77" i="341"/>
  <c r="A77" i="341"/>
  <c r="B76" i="341"/>
  <c r="A76" i="341"/>
  <c r="B75" i="341"/>
  <c r="A75" i="341"/>
  <c r="E74" i="341"/>
  <c r="D74" i="341"/>
  <c r="B74" i="341"/>
  <c r="A74" i="341"/>
  <c r="A72" i="341"/>
  <c r="A70" i="341"/>
  <c r="B69" i="341"/>
  <c r="A69" i="341"/>
  <c r="B68" i="341"/>
  <c r="A68" i="341"/>
  <c r="B67" i="341"/>
  <c r="A67" i="341"/>
  <c r="B66" i="341"/>
  <c r="A66" i="341"/>
  <c r="B65" i="341"/>
  <c r="A65" i="341"/>
  <c r="B64" i="341"/>
  <c r="A64" i="341"/>
  <c r="B63" i="341"/>
  <c r="A63" i="341"/>
  <c r="E62" i="341"/>
  <c r="D62" i="341"/>
  <c r="B62" i="341"/>
  <c r="A62" i="341"/>
  <c r="A60" i="341"/>
  <c r="A58" i="341"/>
  <c r="B57" i="341"/>
  <c r="A57" i="341"/>
  <c r="B56" i="341"/>
  <c r="A56" i="341"/>
  <c r="B55" i="341"/>
  <c r="A55" i="341"/>
  <c r="B54" i="341"/>
  <c r="A54" i="341"/>
  <c r="A52" i="341"/>
  <c r="B51" i="341"/>
  <c r="A51" i="341"/>
  <c r="B50" i="341"/>
  <c r="A50" i="341"/>
  <c r="B49" i="341"/>
  <c r="A49" i="341"/>
  <c r="B48" i="341"/>
  <c r="A48" i="341"/>
  <c r="B47" i="341"/>
  <c r="A47" i="341"/>
  <c r="B46" i="341"/>
  <c r="A46" i="341"/>
  <c r="B45" i="341"/>
  <c r="A45" i="341"/>
  <c r="B44" i="341"/>
  <c r="A44" i="341"/>
  <c r="E43" i="341"/>
  <c r="D43" i="341"/>
  <c r="B43" i="341"/>
  <c r="A43" i="341"/>
  <c r="A41" i="341"/>
  <c r="B40" i="341"/>
  <c r="A40" i="341"/>
  <c r="B39" i="341"/>
  <c r="D38" i="341"/>
  <c r="B38" i="341"/>
  <c r="A38" i="341"/>
  <c r="B37" i="341"/>
  <c r="A37" i="341"/>
  <c r="E36" i="341"/>
  <c r="D36" i="341"/>
  <c r="B36" i="341"/>
  <c r="A36" i="341"/>
  <c r="A34" i="341"/>
  <c r="D33" i="341"/>
  <c r="B33" i="341"/>
  <c r="A33" i="341"/>
  <c r="D32" i="341"/>
  <c r="B32" i="341"/>
  <c r="A32" i="341"/>
  <c r="D31" i="341"/>
  <c r="B31" i="341"/>
  <c r="A31" i="341"/>
  <c r="D30" i="341"/>
  <c r="B30" i="341"/>
  <c r="A30" i="341"/>
  <c r="D29" i="341"/>
  <c r="B29" i="341"/>
  <c r="A29" i="341"/>
  <c r="D28" i="341"/>
  <c r="B28" i="341"/>
  <c r="A28" i="341"/>
  <c r="D27" i="341"/>
  <c r="B27" i="341"/>
  <c r="A27" i="341"/>
  <c r="D26" i="341"/>
  <c r="B26" i="341"/>
  <c r="A26" i="341"/>
  <c r="E25" i="341"/>
  <c r="D25" i="341"/>
  <c r="B25" i="341"/>
  <c r="A25" i="341"/>
  <c r="A23" i="341"/>
  <c r="A21" i="341"/>
  <c r="D20" i="341"/>
  <c r="B20" i="341"/>
  <c r="A20" i="341"/>
  <c r="B19" i="341"/>
  <c r="A19" i="341"/>
  <c r="B18" i="341"/>
  <c r="A18" i="341"/>
  <c r="B17" i="341"/>
  <c r="A17" i="341"/>
  <c r="B16" i="341"/>
  <c r="A16" i="341"/>
  <c r="B15" i="341"/>
  <c r="A15" i="341"/>
  <c r="B14" i="341"/>
  <c r="A14" i="341"/>
  <c r="B13" i="341"/>
  <c r="A13" i="341"/>
  <c r="E12" i="341"/>
  <c r="D12" i="341"/>
  <c r="B12" i="341"/>
  <c r="A12" i="341"/>
  <c r="A10" i="341"/>
  <c r="B8" i="341"/>
  <c r="A8" i="341"/>
  <c r="B7" i="341"/>
  <c r="A7" i="341"/>
  <c r="B6" i="341"/>
  <c r="A6" i="341"/>
  <c r="B5" i="341"/>
  <c r="A5" i="341"/>
  <c r="B4" i="341"/>
  <c r="A4" i="341"/>
  <c r="A3" i="341"/>
  <c r="A1" i="341"/>
  <c r="A133" i="340"/>
  <c r="A132" i="340"/>
  <c r="A131" i="340"/>
  <c r="B130" i="340"/>
  <c r="A130" i="340"/>
  <c r="A129" i="340"/>
  <c r="A128" i="340"/>
  <c r="A127" i="340"/>
  <c r="A126" i="340"/>
  <c r="A125" i="340"/>
  <c r="E124" i="340"/>
  <c r="A124" i="340"/>
  <c r="A122" i="340"/>
  <c r="A120" i="340"/>
  <c r="B119" i="340"/>
  <c r="A119" i="340"/>
  <c r="B118" i="340"/>
  <c r="A118" i="340"/>
  <c r="C117" i="340"/>
  <c r="B117" i="340"/>
  <c r="A117" i="340"/>
  <c r="C116" i="340"/>
  <c r="B116" i="340"/>
  <c r="A116" i="340"/>
  <c r="D115" i="340"/>
  <c r="C115" i="340"/>
  <c r="B115" i="340"/>
  <c r="A115" i="340"/>
  <c r="B114" i="340"/>
  <c r="A114" i="340"/>
  <c r="B113" i="340"/>
  <c r="A113" i="340"/>
  <c r="E112" i="340"/>
  <c r="C112" i="340"/>
  <c r="B112" i="340"/>
  <c r="A112" i="340"/>
  <c r="A110" i="340"/>
  <c r="A108" i="340"/>
  <c r="E107" i="340"/>
  <c r="B107" i="340"/>
  <c r="A107" i="340"/>
  <c r="B106" i="340"/>
  <c r="A106" i="340"/>
  <c r="B105" i="340"/>
  <c r="A105" i="340"/>
  <c r="B104" i="340"/>
  <c r="A104" i="340"/>
  <c r="B103" i="340"/>
  <c r="A103" i="340"/>
  <c r="E102" i="340"/>
  <c r="D102" i="340"/>
  <c r="B102" i="340"/>
  <c r="A102" i="340"/>
  <c r="A100" i="340"/>
  <c r="A98" i="340"/>
  <c r="B97" i="340"/>
  <c r="A97" i="340"/>
  <c r="B96" i="340"/>
  <c r="A96" i="340"/>
  <c r="E95" i="340"/>
  <c r="D95" i="340"/>
  <c r="B95" i="340"/>
  <c r="A95" i="340"/>
  <c r="E93" i="340"/>
  <c r="E97" i="340" s="1"/>
  <c r="A93" i="340"/>
  <c r="D92" i="340"/>
  <c r="B92" i="340"/>
  <c r="A92" i="340"/>
  <c r="E91" i="340"/>
  <c r="D91" i="340"/>
  <c r="B91" i="340"/>
  <c r="A91" i="340"/>
  <c r="A89" i="340"/>
  <c r="B88" i="340"/>
  <c r="A88" i="340"/>
  <c r="B87" i="340"/>
  <c r="A87" i="340"/>
  <c r="B86" i="340"/>
  <c r="A86" i="340"/>
  <c r="B85" i="340"/>
  <c r="A85" i="340"/>
  <c r="B84" i="340"/>
  <c r="A84" i="340"/>
  <c r="B83" i="340"/>
  <c r="A83" i="340"/>
  <c r="E82" i="340"/>
  <c r="D82" i="340"/>
  <c r="B82" i="340"/>
  <c r="A82" i="340"/>
  <c r="A80" i="340"/>
  <c r="A78" i="340"/>
  <c r="B77" i="340"/>
  <c r="A77" i="340"/>
  <c r="B76" i="340"/>
  <c r="A76" i="340"/>
  <c r="B75" i="340"/>
  <c r="A75" i="340"/>
  <c r="B74" i="340"/>
  <c r="A74" i="340"/>
  <c r="B73" i="340"/>
  <c r="A73" i="340"/>
  <c r="B72" i="340"/>
  <c r="A72" i="340"/>
  <c r="B71" i="340"/>
  <c r="A71" i="340"/>
  <c r="E70" i="340"/>
  <c r="D70" i="340"/>
  <c r="B70" i="340"/>
  <c r="A70" i="340"/>
  <c r="A68" i="340"/>
  <c r="A66" i="340"/>
  <c r="B65" i="340"/>
  <c r="A65" i="340"/>
  <c r="B64" i="340"/>
  <c r="A64" i="340"/>
  <c r="B63" i="340"/>
  <c r="A63" i="340"/>
  <c r="B62" i="340"/>
  <c r="A62" i="340"/>
  <c r="A60" i="340"/>
  <c r="B59" i="340"/>
  <c r="A59" i="340"/>
  <c r="D58" i="340"/>
  <c r="B58" i="340"/>
  <c r="A58" i="340"/>
  <c r="B57" i="340"/>
  <c r="A57" i="340"/>
  <c r="B56" i="340"/>
  <c r="A56" i="340"/>
  <c r="B55" i="340"/>
  <c r="A55" i="340"/>
  <c r="B54" i="340"/>
  <c r="A54" i="340"/>
  <c r="B53" i="340"/>
  <c r="A53" i="340"/>
  <c r="B52" i="340"/>
  <c r="A52" i="340"/>
  <c r="E51" i="340"/>
  <c r="D51" i="340"/>
  <c r="B51" i="340"/>
  <c r="A51" i="340"/>
  <c r="A49" i="340"/>
  <c r="B48" i="340"/>
  <c r="A48" i="340"/>
  <c r="B47" i="340"/>
  <c r="D46" i="340"/>
  <c r="B46" i="340"/>
  <c r="A46" i="340"/>
  <c r="B45" i="340"/>
  <c r="A45" i="340"/>
  <c r="E44" i="340"/>
  <c r="D44" i="340"/>
  <c r="B44" i="340"/>
  <c r="A44" i="340"/>
  <c r="A42" i="340"/>
  <c r="D41" i="340"/>
  <c r="B41" i="340"/>
  <c r="A41" i="340"/>
  <c r="D40" i="340"/>
  <c r="B40" i="340"/>
  <c r="A40" i="340"/>
  <c r="D39" i="340"/>
  <c r="B39" i="340"/>
  <c r="A39" i="340"/>
  <c r="D38" i="340"/>
  <c r="B38" i="340"/>
  <c r="A38" i="340"/>
  <c r="D37" i="340"/>
  <c r="B37" i="340"/>
  <c r="A37" i="340"/>
  <c r="D36" i="340"/>
  <c r="B36" i="340"/>
  <c r="A36" i="340"/>
  <c r="D35" i="340"/>
  <c r="B35" i="340"/>
  <c r="A35" i="340"/>
  <c r="D34" i="340"/>
  <c r="B34" i="340"/>
  <c r="A34" i="340"/>
  <c r="E33" i="340"/>
  <c r="D33" i="340"/>
  <c r="B33" i="340"/>
  <c r="A33" i="340"/>
  <c r="A31" i="340"/>
  <c r="A29" i="340"/>
  <c r="B28" i="340"/>
  <c r="A28" i="340"/>
  <c r="E27" i="340"/>
  <c r="B27" i="340"/>
  <c r="A27" i="340"/>
  <c r="E26" i="340"/>
  <c r="B26" i="340"/>
  <c r="A26" i="340"/>
  <c r="E25" i="340"/>
  <c r="B25" i="340"/>
  <c r="A25" i="340"/>
  <c r="E24" i="340"/>
  <c r="B24" i="340"/>
  <c r="A24" i="340"/>
  <c r="E23" i="340"/>
  <c r="B23" i="340"/>
  <c r="A23" i="340"/>
  <c r="E22" i="340"/>
  <c r="B22" i="340"/>
  <c r="A22" i="340"/>
  <c r="E21" i="340"/>
  <c r="D21" i="340"/>
  <c r="B19" i="340"/>
  <c r="E18" i="340"/>
  <c r="B18" i="340"/>
  <c r="E17" i="340"/>
  <c r="B17" i="340"/>
  <c r="E16" i="340"/>
  <c r="B16" i="340"/>
  <c r="E15" i="340"/>
  <c r="B15" i="340"/>
  <c r="E14" i="340"/>
  <c r="B14" i="340"/>
  <c r="B12" i="340"/>
  <c r="A12" i="340"/>
  <c r="A10" i="340"/>
  <c r="B8" i="340"/>
  <c r="A8" i="340"/>
  <c r="B7" i="340"/>
  <c r="A7" i="340"/>
  <c r="B6" i="340"/>
  <c r="A6" i="340"/>
  <c r="B5" i="340"/>
  <c r="A5" i="340"/>
  <c r="B4" i="340"/>
  <c r="A4" i="340"/>
  <c r="A3" i="340"/>
  <c r="A1" i="340"/>
  <c r="C110" i="339"/>
  <c r="D51" i="339"/>
  <c r="E51" i="339" s="1"/>
  <c r="E7" i="339"/>
  <c r="E6" i="339"/>
  <c r="E13" i="339" s="1"/>
  <c r="E4" i="339"/>
  <c r="C118" i="338"/>
  <c r="D57" i="338"/>
  <c r="D56" i="338"/>
  <c r="D55" i="338"/>
  <c r="D54" i="338"/>
  <c r="D53" i="338"/>
  <c r="D17" i="338"/>
  <c r="C17" i="338"/>
  <c r="C20" i="338" s="1"/>
  <c r="E59" i="338" s="1"/>
  <c r="E4" i="338"/>
  <c r="A125" i="339"/>
  <c r="A124" i="339"/>
  <c r="A123" i="339"/>
  <c r="B122" i="339"/>
  <c r="A122" i="339"/>
  <c r="A121" i="339"/>
  <c r="A120" i="339"/>
  <c r="A119" i="339"/>
  <c r="A118" i="339"/>
  <c r="A117" i="339"/>
  <c r="E116" i="339"/>
  <c r="A116" i="339"/>
  <c r="A114" i="339"/>
  <c r="A112" i="339"/>
  <c r="B111" i="339"/>
  <c r="A111" i="339"/>
  <c r="B110" i="339"/>
  <c r="A110" i="339"/>
  <c r="C109" i="339"/>
  <c r="B109" i="339"/>
  <c r="A109" i="339"/>
  <c r="C108" i="339"/>
  <c r="B108" i="339"/>
  <c r="A108" i="339"/>
  <c r="D107" i="339"/>
  <c r="C107" i="339"/>
  <c r="B107" i="339"/>
  <c r="A107" i="339"/>
  <c r="B106" i="339"/>
  <c r="A106" i="339"/>
  <c r="B105" i="339"/>
  <c r="A105" i="339"/>
  <c r="E104" i="339"/>
  <c r="C104" i="339"/>
  <c r="B104" i="339"/>
  <c r="A104" i="339"/>
  <c r="A102" i="339"/>
  <c r="A100" i="339"/>
  <c r="E99" i="339"/>
  <c r="B99" i="339"/>
  <c r="A99" i="339"/>
  <c r="B98" i="339"/>
  <c r="A98" i="339"/>
  <c r="B97" i="339"/>
  <c r="A97" i="339"/>
  <c r="B96" i="339"/>
  <c r="A96" i="339"/>
  <c r="B95" i="339"/>
  <c r="A95" i="339"/>
  <c r="E94" i="339"/>
  <c r="D94" i="339"/>
  <c r="B94" i="339"/>
  <c r="A94" i="339"/>
  <c r="A92" i="339"/>
  <c r="A90" i="339"/>
  <c r="B89" i="339"/>
  <c r="A89" i="339"/>
  <c r="B88" i="339"/>
  <c r="A88" i="339"/>
  <c r="E87" i="339"/>
  <c r="D87" i="339"/>
  <c r="B87" i="339"/>
  <c r="A87" i="339"/>
  <c r="E85" i="339"/>
  <c r="E89" i="339" s="1"/>
  <c r="A85" i="339"/>
  <c r="D84" i="339"/>
  <c r="B84" i="339"/>
  <c r="A84" i="339"/>
  <c r="E83" i="339"/>
  <c r="D83" i="339"/>
  <c r="B83" i="339"/>
  <c r="A83" i="339"/>
  <c r="A81" i="339"/>
  <c r="B80" i="339"/>
  <c r="A80" i="339"/>
  <c r="B79" i="339"/>
  <c r="A79" i="339"/>
  <c r="B78" i="339"/>
  <c r="A78" i="339"/>
  <c r="B77" i="339"/>
  <c r="A77" i="339"/>
  <c r="B76" i="339"/>
  <c r="A76" i="339"/>
  <c r="B75" i="339"/>
  <c r="A75" i="339"/>
  <c r="E74" i="339"/>
  <c r="D74" i="339"/>
  <c r="B74" i="339"/>
  <c r="A74" i="339"/>
  <c r="A72" i="339"/>
  <c r="A70" i="339"/>
  <c r="B69" i="339"/>
  <c r="A69" i="339"/>
  <c r="B68" i="339"/>
  <c r="A68" i="339"/>
  <c r="B67" i="339"/>
  <c r="A67" i="339"/>
  <c r="B66" i="339"/>
  <c r="A66" i="339"/>
  <c r="B65" i="339"/>
  <c r="A65" i="339"/>
  <c r="B64" i="339"/>
  <c r="A64" i="339"/>
  <c r="B63" i="339"/>
  <c r="A63" i="339"/>
  <c r="E62" i="339"/>
  <c r="D62" i="339"/>
  <c r="B62" i="339"/>
  <c r="A62" i="339"/>
  <c r="A60" i="339"/>
  <c r="A58" i="339"/>
  <c r="B57" i="339"/>
  <c r="A57" i="339"/>
  <c r="B56" i="339"/>
  <c r="A56" i="339"/>
  <c r="B55" i="339"/>
  <c r="A55" i="339"/>
  <c r="B54" i="339"/>
  <c r="A54" i="339"/>
  <c r="A52" i="339"/>
  <c r="B51" i="339"/>
  <c r="A51" i="339"/>
  <c r="B50" i="339"/>
  <c r="A50" i="339"/>
  <c r="B49" i="339"/>
  <c r="A49" i="339"/>
  <c r="B48" i="339"/>
  <c r="A48" i="339"/>
  <c r="B47" i="339"/>
  <c r="A47" i="339"/>
  <c r="B46" i="339"/>
  <c r="A46" i="339"/>
  <c r="B45" i="339"/>
  <c r="A45" i="339"/>
  <c r="B44" i="339"/>
  <c r="A44" i="339"/>
  <c r="E43" i="339"/>
  <c r="D43" i="339"/>
  <c r="B43" i="339"/>
  <c r="A43" i="339"/>
  <c r="A41" i="339"/>
  <c r="B40" i="339"/>
  <c r="A40" i="339"/>
  <c r="B39" i="339"/>
  <c r="D38" i="339"/>
  <c r="B38" i="339"/>
  <c r="A38" i="339"/>
  <c r="B37" i="339"/>
  <c r="A37" i="339"/>
  <c r="E36" i="339"/>
  <c r="D36" i="339"/>
  <c r="B36" i="339"/>
  <c r="A36" i="339"/>
  <c r="A34" i="339"/>
  <c r="D33" i="339"/>
  <c r="B33" i="339"/>
  <c r="A33" i="339"/>
  <c r="D32" i="339"/>
  <c r="B32" i="339"/>
  <c r="A32" i="339"/>
  <c r="D31" i="339"/>
  <c r="B31" i="339"/>
  <c r="A31" i="339"/>
  <c r="D30" i="339"/>
  <c r="B30" i="339"/>
  <c r="A30" i="339"/>
  <c r="D29" i="339"/>
  <c r="B29" i="339"/>
  <c r="A29" i="339"/>
  <c r="D28" i="339"/>
  <c r="B28" i="339"/>
  <c r="A28" i="339"/>
  <c r="D27" i="339"/>
  <c r="B27" i="339"/>
  <c r="A27" i="339"/>
  <c r="D26" i="339"/>
  <c r="B26" i="339"/>
  <c r="A26" i="339"/>
  <c r="E25" i="339"/>
  <c r="D25" i="339"/>
  <c r="B25" i="339"/>
  <c r="A25" i="339"/>
  <c r="A23" i="339"/>
  <c r="A21" i="339"/>
  <c r="D20" i="339"/>
  <c r="B20" i="339"/>
  <c r="A20" i="339"/>
  <c r="B19" i="339"/>
  <c r="A19" i="339"/>
  <c r="B18" i="339"/>
  <c r="A18" i="339"/>
  <c r="B17" i="339"/>
  <c r="A17" i="339"/>
  <c r="B16" i="339"/>
  <c r="A16" i="339"/>
  <c r="B15" i="339"/>
  <c r="A15" i="339"/>
  <c r="B14" i="339"/>
  <c r="A14" i="339"/>
  <c r="B13" i="339"/>
  <c r="A13" i="339"/>
  <c r="E12" i="339"/>
  <c r="D12" i="339"/>
  <c r="B12" i="339"/>
  <c r="A12" i="339"/>
  <c r="A10" i="339"/>
  <c r="B8" i="339"/>
  <c r="A8" i="339"/>
  <c r="B7" i="339"/>
  <c r="A7" i="339"/>
  <c r="B6" i="339"/>
  <c r="A6" i="339"/>
  <c r="B5" i="339"/>
  <c r="A5" i="339"/>
  <c r="B4" i="339"/>
  <c r="A4" i="339"/>
  <c r="A3" i="339"/>
  <c r="A1" i="339"/>
  <c r="A133" i="338"/>
  <c r="A132" i="338"/>
  <c r="A131" i="338"/>
  <c r="B130" i="338"/>
  <c r="A130" i="338"/>
  <c r="A129" i="338"/>
  <c r="A128" i="338"/>
  <c r="A127" i="338"/>
  <c r="A126" i="338"/>
  <c r="A125" i="338"/>
  <c r="E124" i="338"/>
  <c r="A124" i="338"/>
  <c r="A122" i="338"/>
  <c r="A120" i="338"/>
  <c r="B119" i="338"/>
  <c r="A119" i="338"/>
  <c r="B118" i="338"/>
  <c r="A118" i="338"/>
  <c r="C117" i="338"/>
  <c r="B117" i="338"/>
  <c r="A117" i="338"/>
  <c r="C116" i="338"/>
  <c r="B116" i="338"/>
  <c r="A116" i="338"/>
  <c r="D115" i="338"/>
  <c r="C115" i="338"/>
  <c r="B115" i="338"/>
  <c r="A115" i="338"/>
  <c r="B114" i="338"/>
  <c r="A114" i="338"/>
  <c r="B113" i="338"/>
  <c r="A113" i="338"/>
  <c r="E112" i="338"/>
  <c r="C112" i="338"/>
  <c r="B112" i="338"/>
  <c r="A112" i="338"/>
  <c r="A110" i="338"/>
  <c r="A108" i="338"/>
  <c r="E107" i="338"/>
  <c r="B107" i="338"/>
  <c r="A107" i="338"/>
  <c r="B106" i="338"/>
  <c r="A106" i="338"/>
  <c r="B105" i="338"/>
  <c r="A105" i="338"/>
  <c r="B104" i="338"/>
  <c r="A104" i="338"/>
  <c r="B103" i="338"/>
  <c r="A103" i="338"/>
  <c r="E102" i="338"/>
  <c r="D102" i="338"/>
  <c r="B102" i="338"/>
  <c r="A102" i="338"/>
  <c r="A100" i="338"/>
  <c r="A98" i="338"/>
  <c r="B97" i="338"/>
  <c r="A97" i="338"/>
  <c r="B96" i="338"/>
  <c r="A96" i="338"/>
  <c r="E95" i="338"/>
  <c r="D95" i="338"/>
  <c r="B95" i="338"/>
  <c r="A95" i="338"/>
  <c r="E93" i="338"/>
  <c r="E97" i="338" s="1"/>
  <c r="A93" i="338"/>
  <c r="D92" i="338"/>
  <c r="B92" i="338"/>
  <c r="A92" i="338"/>
  <c r="E91" i="338"/>
  <c r="D91" i="338"/>
  <c r="B91" i="338"/>
  <c r="A91" i="338"/>
  <c r="A89" i="338"/>
  <c r="B88" i="338"/>
  <c r="A88" i="338"/>
  <c r="B87" i="338"/>
  <c r="A87" i="338"/>
  <c r="B86" i="338"/>
  <c r="A86" i="338"/>
  <c r="B85" i="338"/>
  <c r="A85" i="338"/>
  <c r="B84" i="338"/>
  <c r="A84" i="338"/>
  <c r="B83" i="338"/>
  <c r="A83" i="338"/>
  <c r="E82" i="338"/>
  <c r="D82" i="338"/>
  <c r="B82" i="338"/>
  <c r="A82" i="338"/>
  <c r="A80" i="338"/>
  <c r="A78" i="338"/>
  <c r="B77" i="338"/>
  <c r="A77" i="338"/>
  <c r="B76" i="338"/>
  <c r="A76" i="338"/>
  <c r="B75" i="338"/>
  <c r="A75" i="338"/>
  <c r="B74" i="338"/>
  <c r="A74" i="338"/>
  <c r="B73" i="338"/>
  <c r="A73" i="338"/>
  <c r="B72" i="338"/>
  <c r="A72" i="338"/>
  <c r="B71" i="338"/>
  <c r="A71" i="338"/>
  <c r="E70" i="338"/>
  <c r="D70" i="338"/>
  <c r="B70" i="338"/>
  <c r="A70" i="338"/>
  <c r="A68" i="338"/>
  <c r="A66" i="338"/>
  <c r="B65" i="338"/>
  <c r="A65" i="338"/>
  <c r="B64" i="338"/>
  <c r="A64" i="338"/>
  <c r="B63" i="338"/>
  <c r="A63" i="338"/>
  <c r="B62" i="338"/>
  <c r="A62" i="338"/>
  <c r="A60" i="338"/>
  <c r="B59" i="338"/>
  <c r="A59" i="338"/>
  <c r="D58" i="338"/>
  <c r="B58" i="338"/>
  <c r="A58" i="338"/>
  <c r="B57" i="338"/>
  <c r="A57" i="338"/>
  <c r="B56" i="338"/>
  <c r="A56" i="338"/>
  <c r="B55" i="338"/>
  <c r="A55" i="338"/>
  <c r="B54" i="338"/>
  <c r="A54" i="338"/>
  <c r="B53" i="338"/>
  <c r="A53" i="338"/>
  <c r="B52" i="338"/>
  <c r="A52" i="338"/>
  <c r="E51" i="338"/>
  <c r="D51" i="338"/>
  <c r="B51" i="338"/>
  <c r="A51" i="338"/>
  <c r="A49" i="338"/>
  <c r="B48" i="338"/>
  <c r="A48" i="338"/>
  <c r="B47" i="338"/>
  <c r="D46" i="338"/>
  <c r="B46" i="338"/>
  <c r="A46" i="338"/>
  <c r="B45" i="338"/>
  <c r="A45" i="338"/>
  <c r="E44" i="338"/>
  <c r="D44" i="338"/>
  <c r="B44" i="338"/>
  <c r="A44" i="338"/>
  <c r="A42" i="338"/>
  <c r="D41" i="338"/>
  <c r="B41" i="338"/>
  <c r="A41" i="338"/>
  <c r="D40" i="338"/>
  <c r="B40" i="338"/>
  <c r="A40" i="338"/>
  <c r="D39" i="338"/>
  <c r="B39" i="338"/>
  <c r="A39" i="338"/>
  <c r="D38" i="338"/>
  <c r="B38" i="338"/>
  <c r="A38" i="338"/>
  <c r="D37" i="338"/>
  <c r="B37" i="338"/>
  <c r="A37" i="338"/>
  <c r="D36" i="338"/>
  <c r="B36" i="338"/>
  <c r="A36" i="338"/>
  <c r="D35" i="338"/>
  <c r="B35" i="338"/>
  <c r="A35" i="338"/>
  <c r="D34" i="338"/>
  <c r="B34" i="338"/>
  <c r="A34" i="338"/>
  <c r="E33" i="338"/>
  <c r="D33" i="338"/>
  <c r="B33" i="338"/>
  <c r="A33" i="338"/>
  <c r="A31" i="338"/>
  <c r="A29" i="338"/>
  <c r="B28" i="338"/>
  <c r="A28" i="338"/>
  <c r="E27" i="338"/>
  <c r="B27" i="338"/>
  <c r="A27" i="338"/>
  <c r="E26" i="338"/>
  <c r="B26" i="338"/>
  <c r="A26" i="338"/>
  <c r="E25" i="338"/>
  <c r="B25" i="338"/>
  <c r="A25" i="338"/>
  <c r="E24" i="338"/>
  <c r="B24" i="338"/>
  <c r="A24" i="338"/>
  <c r="E23" i="338"/>
  <c r="B23" i="338"/>
  <c r="A23" i="338"/>
  <c r="E22" i="338"/>
  <c r="B22" i="338"/>
  <c r="A22" i="338"/>
  <c r="E21" i="338"/>
  <c r="D21" i="338"/>
  <c r="E19" i="338"/>
  <c r="B19" i="338"/>
  <c r="E18" i="338"/>
  <c r="B18" i="338"/>
  <c r="B17" i="338"/>
  <c r="E16" i="338"/>
  <c r="B16" i="338"/>
  <c r="E15" i="338"/>
  <c r="B15" i="338"/>
  <c r="E14" i="338"/>
  <c r="B14" i="338"/>
  <c r="B12" i="338"/>
  <c r="A12" i="338"/>
  <c r="A10" i="338"/>
  <c r="B8" i="338"/>
  <c r="A8" i="338"/>
  <c r="B7" i="338"/>
  <c r="A7" i="338"/>
  <c r="B6" i="338"/>
  <c r="A6" i="338"/>
  <c r="B5" i="338"/>
  <c r="A5" i="338"/>
  <c r="B20" i="338"/>
  <c r="B4" i="338"/>
  <c r="A4" i="338"/>
  <c r="A3" i="338"/>
  <c r="A1" i="338"/>
  <c r="C110" i="337"/>
  <c r="D51" i="337"/>
  <c r="E51" i="337" s="1"/>
  <c r="E7" i="337"/>
  <c r="E6" i="337"/>
  <c r="E13" i="337" s="1"/>
  <c r="E4" i="337"/>
  <c r="C118" i="336"/>
  <c r="D57" i="336"/>
  <c r="D56" i="336"/>
  <c r="D55" i="336"/>
  <c r="D54" i="336"/>
  <c r="D53" i="336"/>
  <c r="D52" i="336"/>
  <c r="D16" i="336"/>
  <c r="C16" i="336"/>
  <c r="E4" i="336"/>
  <c r="B20" i="336" s="1"/>
  <c r="A125" i="337"/>
  <c r="A124" i="337"/>
  <c r="A123" i="337"/>
  <c r="B122" i="337"/>
  <c r="A122" i="337"/>
  <c r="A121" i="337"/>
  <c r="A120" i="337"/>
  <c r="A119" i="337"/>
  <c r="A118" i="337"/>
  <c r="A117" i="337"/>
  <c r="E116" i="337"/>
  <c r="A116" i="337"/>
  <c r="A114" i="337"/>
  <c r="A112" i="337"/>
  <c r="B111" i="337"/>
  <c r="A111" i="337"/>
  <c r="B110" i="337"/>
  <c r="A110" i="337"/>
  <c r="C109" i="337"/>
  <c r="B109" i="337"/>
  <c r="A109" i="337"/>
  <c r="C108" i="337"/>
  <c r="B108" i="337"/>
  <c r="A108" i="337"/>
  <c r="D107" i="337"/>
  <c r="C107" i="337"/>
  <c r="B107" i="337"/>
  <c r="A107" i="337"/>
  <c r="B106" i="337"/>
  <c r="A106" i="337"/>
  <c r="B105" i="337"/>
  <c r="A105" i="337"/>
  <c r="E104" i="337"/>
  <c r="C104" i="337"/>
  <c r="B104" i="337"/>
  <c r="A104" i="337"/>
  <c r="A102" i="337"/>
  <c r="A100" i="337"/>
  <c r="E99" i="337"/>
  <c r="B99" i="337"/>
  <c r="A99" i="337"/>
  <c r="B98" i="337"/>
  <c r="A98" i="337"/>
  <c r="B97" i="337"/>
  <c r="A97" i="337"/>
  <c r="B96" i="337"/>
  <c r="A96" i="337"/>
  <c r="B95" i="337"/>
  <c r="A95" i="337"/>
  <c r="E94" i="337"/>
  <c r="D94" i="337"/>
  <c r="B94" i="337"/>
  <c r="A94" i="337"/>
  <c r="A92" i="337"/>
  <c r="A90" i="337"/>
  <c r="B89" i="337"/>
  <c r="A89" i="337"/>
  <c r="B88" i="337"/>
  <c r="A88" i="337"/>
  <c r="E87" i="337"/>
  <c r="D87" i="337"/>
  <c r="B87" i="337"/>
  <c r="A87" i="337"/>
  <c r="E85" i="337"/>
  <c r="E89" i="337" s="1"/>
  <c r="A85" i="337"/>
  <c r="D84" i="337"/>
  <c r="B84" i="337"/>
  <c r="A84" i="337"/>
  <c r="E83" i="337"/>
  <c r="D83" i="337"/>
  <c r="B83" i="337"/>
  <c r="A83" i="337"/>
  <c r="A81" i="337"/>
  <c r="B80" i="337"/>
  <c r="A80" i="337"/>
  <c r="B79" i="337"/>
  <c r="A79" i="337"/>
  <c r="B78" i="337"/>
  <c r="A78" i="337"/>
  <c r="B77" i="337"/>
  <c r="A77" i="337"/>
  <c r="B76" i="337"/>
  <c r="A76" i="337"/>
  <c r="B75" i="337"/>
  <c r="A75" i="337"/>
  <c r="E74" i="337"/>
  <c r="D74" i="337"/>
  <c r="B74" i="337"/>
  <c r="A74" i="337"/>
  <c r="A72" i="337"/>
  <c r="A70" i="337"/>
  <c r="B69" i="337"/>
  <c r="A69" i="337"/>
  <c r="B68" i="337"/>
  <c r="A68" i="337"/>
  <c r="B67" i="337"/>
  <c r="A67" i="337"/>
  <c r="B66" i="337"/>
  <c r="A66" i="337"/>
  <c r="B65" i="337"/>
  <c r="A65" i="337"/>
  <c r="B64" i="337"/>
  <c r="A64" i="337"/>
  <c r="B63" i="337"/>
  <c r="A63" i="337"/>
  <c r="E62" i="337"/>
  <c r="D62" i="337"/>
  <c r="B62" i="337"/>
  <c r="A62" i="337"/>
  <c r="A60" i="337"/>
  <c r="A58" i="337"/>
  <c r="B57" i="337"/>
  <c r="A57" i="337"/>
  <c r="B56" i="337"/>
  <c r="A56" i="337"/>
  <c r="B55" i="337"/>
  <c r="A55" i="337"/>
  <c r="B54" i="337"/>
  <c r="A54" i="337"/>
  <c r="A52" i="337"/>
  <c r="B51" i="337"/>
  <c r="A51" i="337"/>
  <c r="B50" i="337"/>
  <c r="A50" i="337"/>
  <c r="B49" i="337"/>
  <c r="A49" i="337"/>
  <c r="B48" i="337"/>
  <c r="A48" i="337"/>
  <c r="B47" i="337"/>
  <c r="A47" i="337"/>
  <c r="B46" i="337"/>
  <c r="A46" i="337"/>
  <c r="B45" i="337"/>
  <c r="A45" i="337"/>
  <c r="B44" i="337"/>
  <c r="A44" i="337"/>
  <c r="E43" i="337"/>
  <c r="D43" i="337"/>
  <c r="B43" i="337"/>
  <c r="A43" i="337"/>
  <c r="A41" i="337"/>
  <c r="B40" i="337"/>
  <c r="A40" i="337"/>
  <c r="B39" i="337"/>
  <c r="D38" i="337"/>
  <c r="B38" i="337"/>
  <c r="A38" i="337"/>
  <c r="B37" i="337"/>
  <c r="A37" i="337"/>
  <c r="E36" i="337"/>
  <c r="D36" i="337"/>
  <c r="B36" i="337"/>
  <c r="A36" i="337"/>
  <c r="A34" i="337"/>
  <c r="D33" i="337"/>
  <c r="B33" i="337"/>
  <c r="A33" i="337"/>
  <c r="D32" i="337"/>
  <c r="B32" i="337"/>
  <c r="A32" i="337"/>
  <c r="D31" i="337"/>
  <c r="B31" i="337"/>
  <c r="A31" i="337"/>
  <c r="D30" i="337"/>
  <c r="B30" i="337"/>
  <c r="A30" i="337"/>
  <c r="D29" i="337"/>
  <c r="B29" i="337"/>
  <c r="A29" i="337"/>
  <c r="D28" i="337"/>
  <c r="B28" i="337"/>
  <c r="A28" i="337"/>
  <c r="D27" i="337"/>
  <c r="B27" i="337"/>
  <c r="A27" i="337"/>
  <c r="D26" i="337"/>
  <c r="B26" i="337"/>
  <c r="A26" i="337"/>
  <c r="E25" i="337"/>
  <c r="D25" i="337"/>
  <c r="B25" i="337"/>
  <c r="A25" i="337"/>
  <c r="A23" i="337"/>
  <c r="A21" i="337"/>
  <c r="D20" i="337"/>
  <c r="B20" i="337"/>
  <c r="A20" i="337"/>
  <c r="B19" i="337"/>
  <c r="A19" i="337"/>
  <c r="B18" i="337"/>
  <c r="A18" i="337"/>
  <c r="B17" i="337"/>
  <c r="A17" i="337"/>
  <c r="B16" i="337"/>
  <c r="A16" i="337"/>
  <c r="B15" i="337"/>
  <c r="A15" i="337"/>
  <c r="B14" i="337"/>
  <c r="A14" i="337"/>
  <c r="B13" i="337"/>
  <c r="A13" i="337"/>
  <c r="E12" i="337"/>
  <c r="D12" i="337"/>
  <c r="B12" i="337"/>
  <c r="A12" i="337"/>
  <c r="A10" i="337"/>
  <c r="B8" i="337"/>
  <c r="A8" i="337"/>
  <c r="B7" i="337"/>
  <c r="A7" i="337"/>
  <c r="B6" i="337"/>
  <c r="A6" i="337"/>
  <c r="B5" i="337"/>
  <c r="A5" i="337"/>
  <c r="B4" i="337"/>
  <c r="A4" i="337"/>
  <c r="A3" i="337"/>
  <c r="A1" i="337"/>
  <c r="A133" i="336"/>
  <c r="A132" i="336"/>
  <c r="A131" i="336"/>
  <c r="B130" i="336"/>
  <c r="A130" i="336"/>
  <c r="A129" i="336"/>
  <c r="A128" i="336"/>
  <c r="A127" i="336"/>
  <c r="A126" i="336"/>
  <c r="A125" i="336"/>
  <c r="E124" i="336"/>
  <c r="A124" i="336"/>
  <c r="A122" i="336"/>
  <c r="A120" i="336"/>
  <c r="B119" i="336"/>
  <c r="A119" i="336"/>
  <c r="B118" i="336"/>
  <c r="A118" i="336"/>
  <c r="C117" i="336"/>
  <c r="B117" i="336"/>
  <c r="A117" i="336"/>
  <c r="C116" i="336"/>
  <c r="B116" i="336"/>
  <c r="A116" i="336"/>
  <c r="D115" i="336"/>
  <c r="C115" i="336"/>
  <c r="B115" i="336"/>
  <c r="A115" i="336"/>
  <c r="B114" i="336"/>
  <c r="A114" i="336"/>
  <c r="B113" i="336"/>
  <c r="A113" i="336"/>
  <c r="E112" i="336"/>
  <c r="C112" i="336"/>
  <c r="B112" i="336"/>
  <c r="A112" i="336"/>
  <c r="A110" i="336"/>
  <c r="A108" i="336"/>
  <c r="E107" i="336"/>
  <c r="B107" i="336"/>
  <c r="A107" i="336"/>
  <c r="B106" i="336"/>
  <c r="A106" i="336"/>
  <c r="B105" i="336"/>
  <c r="A105" i="336"/>
  <c r="B104" i="336"/>
  <c r="A104" i="336"/>
  <c r="B103" i="336"/>
  <c r="A103" i="336"/>
  <c r="E102" i="336"/>
  <c r="D102" i="336"/>
  <c r="B102" i="336"/>
  <c r="A102" i="336"/>
  <c r="A100" i="336"/>
  <c r="A98" i="336"/>
  <c r="B97" i="336"/>
  <c r="A97" i="336"/>
  <c r="B96" i="336"/>
  <c r="A96" i="336"/>
  <c r="E95" i="336"/>
  <c r="D95" i="336"/>
  <c r="B95" i="336"/>
  <c r="A95" i="336"/>
  <c r="E93" i="336"/>
  <c r="E97" i="336" s="1"/>
  <c r="A93" i="336"/>
  <c r="D92" i="336"/>
  <c r="B92" i="336"/>
  <c r="A92" i="336"/>
  <c r="E91" i="336"/>
  <c r="D91" i="336"/>
  <c r="B91" i="336"/>
  <c r="A91" i="336"/>
  <c r="A89" i="336"/>
  <c r="B88" i="336"/>
  <c r="A88" i="336"/>
  <c r="B87" i="336"/>
  <c r="A87" i="336"/>
  <c r="B86" i="336"/>
  <c r="A86" i="336"/>
  <c r="B85" i="336"/>
  <c r="A85" i="336"/>
  <c r="B84" i="336"/>
  <c r="A84" i="336"/>
  <c r="B83" i="336"/>
  <c r="A83" i="336"/>
  <c r="E82" i="336"/>
  <c r="D82" i="336"/>
  <c r="B82" i="336"/>
  <c r="A82" i="336"/>
  <c r="A80" i="336"/>
  <c r="A78" i="336"/>
  <c r="B77" i="336"/>
  <c r="A77" i="336"/>
  <c r="B76" i="336"/>
  <c r="A76" i="336"/>
  <c r="B75" i="336"/>
  <c r="A75" i="336"/>
  <c r="B74" i="336"/>
  <c r="A74" i="336"/>
  <c r="B73" i="336"/>
  <c r="A73" i="336"/>
  <c r="B72" i="336"/>
  <c r="A72" i="336"/>
  <c r="B71" i="336"/>
  <c r="A71" i="336"/>
  <c r="E70" i="336"/>
  <c r="D70" i="336"/>
  <c r="B70" i="336"/>
  <c r="A70" i="336"/>
  <c r="A68" i="336"/>
  <c r="A66" i="336"/>
  <c r="B65" i="336"/>
  <c r="A65" i="336"/>
  <c r="B64" i="336"/>
  <c r="A64" i="336"/>
  <c r="B63" i="336"/>
  <c r="A63" i="336"/>
  <c r="B62" i="336"/>
  <c r="A62" i="336"/>
  <c r="A60" i="336"/>
  <c r="B59" i="336"/>
  <c r="A59" i="336"/>
  <c r="D58" i="336"/>
  <c r="B58" i="336"/>
  <c r="A58" i="336"/>
  <c r="B57" i="336"/>
  <c r="A57" i="336"/>
  <c r="B56" i="336"/>
  <c r="A56" i="336"/>
  <c r="B55" i="336"/>
  <c r="A55" i="336"/>
  <c r="B54" i="336"/>
  <c r="A54" i="336"/>
  <c r="B53" i="336"/>
  <c r="A53" i="336"/>
  <c r="B52" i="336"/>
  <c r="A52" i="336"/>
  <c r="E51" i="336"/>
  <c r="D51" i="336"/>
  <c r="B51" i="336"/>
  <c r="A51" i="336"/>
  <c r="A49" i="336"/>
  <c r="B48" i="336"/>
  <c r="A48" i="336"/>
  <c r="B47" i="336"/>
  <c r="D46" i="336"/>
  <c r="B46" i="336"/>
  <c r="A46" i="336"/>
  <c r="B45" i="336"/>
  <c r="A45" i="336"/>
  <c r="E44" i="336"/>
  <c r="D44" i="336"/>
  <c r="B44" i="336"/>
  <c r="A44" i="336"/>
  <c r="A42" i="336"/>
  <c r="D41" i="336"/>
  <c r="B41" i="336"/>
  <c r="A41" i="336"/>
  <c r="D40" i="336"/>
  <c r="B40" i="336"/>
  <c r="A40" i="336"/>
  <c r="D39" i="336"/>
  <c r="B39" i="336"/>
  <c r="A39" i="336"/>
  <c r="D38" i="336"/>
  <c r="B38" i="336"/>
  <c r="A38" i="336"/>
  <c r="D37" i="336"/>
  <c r="B37" i="336"/>
  <c r="A37" i="336"/>
  <c r="D36" i="336"/>
  <c r="B36" i="336"/>
  <c r="A36" i="336"/>
  <c r="D35" i="336"/>
  <c r="B35" i="336"/>
  <c r="A35" i="336"/>
  <c r="D34" i="336"/>
  <c r="B34" i="336"/>
  <c r="A34" i="336"/>
  <c r="E33" i="336"/>
  <c r="D33" i="336"/>
  <c r="B33" i="336"/>
  <c r="A33" i="336"/>
  <c r="A31" i="336"/>
  <c r="A29" i="336"/>
  <c r="B28" i="336"/>
  <c r="A28" i="336"/>
  <c r="E27" i="336"/>
  <c r="B27" i="336"/>
  <c r="A27" i="336"/>
  <c r="E26" i="336"/>
  <c r="B26" i="336"/>
  <c r="A26" i="336"/>
  <c r="E25" i="336"/>
  <c r="B25" i="336"/>
  <c r="A25" i="336"/>
  <c r="E24" i="336"/>
  <c r="B24" i="336"/>
  <c r="A24" i="336"/>
  <c r="E23" i="336"/>
  <c r="B23" i="336"/>
  <c r="A23" i="336"/>
  <c r="E22" i="336"/>
  <c r="B22" i="336"/>
  <c r="A22" i="336"/>
  <c r="E21" i="336"/>
  <c r="D21" i="336"/>
  <c r="E19" i="336"/>
  <c r="B19" i="336"/>
  <c r="E18" i="336"/>
  <c r="B18" i="336"/>
  <c r="E17" i="336"/>
  <c r="B17" i="336"/>
  <c r="B16" i="336"/>
  <c r="E15" i="336"/>
  <c r="B15" i="336"/>
  <c r="E14" i="336"/>
  <c r="B14" i="336"/>
  <c r="B12" i="336"/>
  <c r="A12" i="336"/>
  <c r="A10" i="336"/>
  <c r="B8" i="336"/>
  <c r="A8" i="336"/>
  <c r="B7" i="336"/>
  <c r="A7" i="336"/>
  <c r="B6" i="336"/>
  <c r="A6" i="336"/>
  <c r="B5" i="336"/>
  <c r="A5" i="336"/>
  <c r="B4" i="336"/>
  <c r="A4" i="336"/>
  <c r="A3" i="336"/>
  <c r="A1" i="336"/>
  <c r="C110" i="335"/>
  <c r="D51" i="335"/>
  <c r="E7" i="335"/>
  <c r="E6" i="335"/>
  <c r="E13" i="335" s="1"/>
  <c r="E4" i="335"/>
  <c r="C118" i="334"/>
  <c r="D57" i="334"/>
  <c r="D56" i="334"/>
  <c r="D55" i="334"/>
  <c r="D54" i="334"/>
  <c r="D53" i="334"/>
  <c r="D52" i="334"/>
  <c r="D16" i="334"/>
  <c r="C16" i="334"/>
  <c r="E4" i="334"/>
  <c r="B20" i="334" s="1"/>
  <c r="A125" i="335"/>
  <c r="A124" i="335"/>
  <c r="A123" i="335"/>
  <c r="B122" i="335"/>
  <c r="A122" i="335"/>
  <c r="A121" i="335"/>
  <c r="A120" i="335"/>
  <c r="A119" i="335"/>
  <c r="A118" i="335"/>
  <c r="A117" i="335"/>
  <c r="E116" i="335"/>
  <c r="A116" i="335"/>
  <c r="A114" i="335"/>
  <c r="A112" i="335"/>
  <c r="B111" i="335"/>
  <c r="A111" i="335"/>
  <c r="B110" i="335"/>
  <c r="A110" i="335"/>
  <c r="C109" i="335"/>
  <c r="B109" i="335"/>
  <c r="A109" i="335"/>
  <c r="C108" i="335"/>
  <c r="B108" i="335"/>
  <c r="A108" i="335"/>
  <c r="D107" i="335"/>
  <c r="C107" i="335"/>
  <c r="B107" i="335"/>
  <c r="A107" i="335"/>
  <c r="B106" i="335"/>
  <c r="A106" i="335"/>
  <c r="B105" i="335"/>
  <c r="A105" i="335"/>
  <c r="E104" i="335"/>
  <c r="C104" i="335"/>
  <c r="B104" i="335"/>
  <c r="A104" i="335"/>
  <c r="A102" i="335"/>
  <c r="A100" i="335"/>
  <c r="E99" i="335"/>
  <c r="B99" i="335"/>
  <c r="A99" i="335"/>
  <c r="B98" i="335"/>
  <c r="A98" i="335"/>
  <c r="B97" i="335"/>
  <c r="A97" i="335"/>
  <c r="B96" i="335"/>
  <c r="A96" i="335"/>
  <c r="B95" i="335"/>
  <c r="A95" i="335"/>
  <c r="E94" i="335"/>
  <c r="D94" i="335"/>
  <c r="B94" i="335"/>
  <c r="A94" i="335"/>
  <c r="A92" i="335"/>
  <c r="A90" i="335"/>
  <c r="B89" i="335"/>
  <c r="A89" i="335"/>
  <c r="B88" i="335"/>
  <c r="A88" i="335"/>
  <c r="E87" i="335"/>
  <c r="D87" i="335"/>
  <c r="B87" i="335"/>
  <c r="A87" i="335"/>
  <c r="E85" i="335"/>
  <c r="E89" i="335" s="1"/>
  <c r="A85" i="335"/>
  <c r="D84" i="335"/>
  <c r="B84" i="335"/>
  <c r="A84" i="335"/>
  <c r="E83" i="335"/>
  <c r="D83" i="335"/>
  <c r="B83" i="335"/>
  <c r="A83" i="335"/>
  <c r="A81" i="335"/>
  <c r="B80" i="335"/>
  <c r="A80" i="335"/>
  <c r="B79" i="335"/>
  <c r="A79" i="335"/>
  <c r="B78" i="335"/>
  <c r="A78" i="335"/>
  <c r="B77" i="335"/>
  <c r="A77" i="335"/>
  <c r="B76" i="335"/>
  <c r="A76" i="335"/>
  <c r="B75" i="335"/>
  <c r="A75" i="335"/>
  <c r="E74" i="335"/>
  <c r="D74" i="335"/>
  <c r="B74" i="335"/>
  <c r="A74" i="335"/>
  <c r="A72" i="335"/>
  <c r="A70" i="335"/>
  <c r="B69" i="335"/>
  <c r="A69" i="335"/>
  <c r="B68" i="335"/>
  <c r="A68" i="335"/>
  <c r="B67" i="335"/>
  <c r="A67" i="335"/>
  <c r="B66" i="335"/>
  <c r="A66" i="335"/>
  <c r="B65" i="335"/>
  <c r="A65" i="335"/>
  <c r="B64" i="335"/>
  <c r="A64" i="335"/>
  <c r="B63" i="335"/>
  <c r="A63" i="335"/>
  <c r="E62" i="335"/>
  <c r="D62" i="335"/>
  <c r="B62" i="335"/>
  <c r="A62" i="335"/>
  <c r="A60" i="335"/>
  <c r="A58" i="335"/>
  <c r="B57" i="335"/>
  <c r="A57" i="335"/>
  <c r="B56" i="335"/>
  <c r="A56" i="335"/>
  <c r="B55" i="335"/>
  <c r="A55" i="335"/>
  <c r="B54" i="335"/>
  <c r="A54" i="335"/>
  <c r="A52" i="335"/>
  <c r="E51" i="335"/>
  <c r="B51" i="335"/>
  <c r="A51" i="335"/>
  <c r="B50" i="335"/>
  <c r="A50" i="335"/>
  <c r="B49" i="335"/>
  <c r="A49" i="335"/>
  <c r="B48" i="335"/>
  <c r="A48" i="335"/>
  <c r="B47" i="335"/>
  <c r="A47" i="335"/>
  <c r="B46" i="335"/>
  <c r="A46" i="335"/>
  <c r="B45" i="335"/>
  <c r="A45" i="335"/>
  <c r="B44" i="335"/>
  <c r="A44" i="335"/>
  <c r="E43" i="335"/>
  <c r="D43" i="335"/>
  <c r="B43" i="335"/>
  <c r="A43" i="335"/>
  <c r="A41" i="335"/>
  <c r="B40" i="335"/>
  <c r="A40" i="335"/>
  <c r="B39" i="335"/>
  <c r="D38" i="335"/>
  <c r="B38" i="335"/>
  <c r="A38" i="335"/>
  <c r="B37" i="335"/>
  <c r="A37" i="335"/>
  <c r="E36" i="335"/>
  <c r="D36" i="335"/>
  <c r="B36" i="335"/>
  <c r="A36" i="335"/>
  <c r="A34" i="335"/>
  <c r="D33" i="335"/>
  <c r="B33" i="335"/>
  <c r="A33" i="335"/>
  <c r="D32" i="335"/>
  <c r="B32" i="335"/>
  <c r="A32" i="335"/>
  <c r="D31" i="335"/>
  <c r="B31" i="335"/>
  <c r="A31" i="335"/>
  <c r="D30" i="335"/>
  <c r="B30" i="335"/>
  <c r="A30" i="335"/>
  <c r="D29" i="335"/>
  <c r="B29" i="335"/>
  <c r="A29" i="335"/>
  <c r="D28" i="335"/>
  <c r="B28" i="335"/>
  <c r="A28" i="335"/>
  <c r="D27" i="335"/>
  <c r="B27" i="335"/>
  <c r="A27" i="335"/>
  <c r="D26" i="335"/>
  <c r="B26" i="335"/>
  <c r="A26" i="335"/>
  <c r="E25" i="335"/>
  <c r="D25" i="335"/>
  <c r="B25" i="335"/>
  <c r="A25" i="335"/>
  <c r="A23" i="335"/>
  <c r="A21" i="335"/>
  <c r="D20" i="335"/>
  <c r="B20" i="335"/>
  <c r="A20" i="335"/>
  <c r="B19" i="335"/>
  <c r="A19" i="335"/>
  <c r="B18" i="335"/>
  <c r="A18" i="335"/>
  <c r="B17" i="335"/>
  <c r="A17" i="335"/>
  <c r="B16" i="335"/>
  <c r="A16" i="335"/>
  <c r="B15" i="335"/>
  <c r="A15" i="335"/>
  <c r="B14" i="335"/>
  <c r="A14" i="335"/>
  <c r="B13" i="335"/>
  <c r="A13" i="335"/>
  <c r="E12" i="335"/>
  <c r="D12" i="335"/>
  <c r="B12" i="335"/>
  <c r="A12" i="335"/>
  <c r="A10" i="335"/>
  <c r="B8" i="335"/>
  <c r="A8" i="335"/>
  <c r="B7" i="335"/>
  <c r="A7" i="335"/>
  <c r="B6" i="335"/>
  <c r="A6" i="335"/>
  <c r="B5" i="335"/>
  <c r="A5" i="335"/>
  <c r="B4" i="335"/>
  <c r="A4" i="335"/>
  <c r="A3" i="335"/>
  <c r="A1" i="335"/>
  <c r="A133" i="334"/>
  <c r="A132" i="334"/>
  <c r="A131" i="334"/>
  <c r="B130" i="334"/>
  <c r="A130" i="334"/>
  <c r="A129" i="334"/>
  <c r="A128" i="334"/>
  <c r="A127" i="334"/>
  <c r="A126" i="334"/>
  <c r="A125" i="334"/>
  <c r="E124" i="334"/>
  <c r="A124" i="334"/>
  <c r="A122" i="334"/>
  <c r="A120" i="334"/>
  <c r="B119" i="334"/>
  <c r="A119" i="334"/>
  <c r="B118" i="334"/>
  <c r="A118" i="334"/>
  <c r="C117" i="334"/>
  <c r="B117" i="334"/>
  <c r="A117" i="334"/>
  <c r="C116" i="334"/>
  <c r="B116" i="334"/>
  <c r="A116" i="334"/>
  <c r="D115" i="334"/>
  <c r="C115" i="334"/>
  <c r="B115" i="334"/>
  <c r="A115" i="334"/>
  <c r="B114" i="334"/>
  <c r="A114" i="334"/>
  <c r="B113" i="334"/>
  <c r="A113" i="334"/>
  <c r="E112" i="334"/>
  <c r="C112" i="334"/>
  <c r="B112" i="334"/>
  <c r="A112" i="334"/>
  <c r="A110" i="334"/>
  <c r="A108" i="334"/>
  <c r="E107" i="334"/>
  <c r="B107" i="334"/>
  <c r="A107" i="334"/>
  <c r="B106" i="334"/>
  <c r="A106" i="334"/>
  <c r="B105" i="334"/>
  <c r="A105" i="334"/>
  <c r="B104" i="334"/>
  <c r="A104" i="334"/>
  <c r="B103" i="334"/>
  <c r="A103" i="334"/>
  <c r="E102" i="334"/>
  <c r="D102" i="334"/>
  <c r="B102" i="334"/>
  <c r="A102" i="334"/>
  <c r="A100" i="334"/>
  <c r="A98" i="334"/>
  <c r="B97" i="334"/>
  <c r="A97" i="334"/>
  <c r="B96" i="334"/>
  <c r="A96" i="334"/>
  <c r="E95" i="334"/>
  <c r="D95" i="334"/>
  <c r="B95" i="334"/>
  <c r="A95" i="334"/>
  <c r="E93" i="334"/>
  <c r="E97" i="334" s="1"/>
  <c r="A93" i="334"/>
  <c r="D92" i="334"/>
  <c r="B92" i="334"/>
  <c r="A92" i="334"/>
  <c r="E91" i="334"/>
  <c r="D91" i="334"/>
  <c r="B91" i="334"/>
  <c r="A91" i="334"/>
  <c r="A89" i="334"/>
  <c r="B88" i="334"/>
  <c r="A88" i="334"/>
  <c r="B87" i="334"/>
  <c r="A87" i="334"/>
  <c r="B86" i="334"/>
  <c r="A86" i="334"/>
  <c r="B85" i="334"/>
  <c r="A85" i="334"/>
  <c r="B84" i="334"/>
  <c r="A84" i="334"/>
  <c r="B83" i="334"/>
  <c r="A83" i="334"/>
  <c r="E82" i="334"/>
  <c r="D82" i="334"/>
  <c r="B82" i="334"/>
  <c r="A82" i="334"/>
  <c r="A80" i="334"/>
  <c r="A78" i="334"/>
  <c r="B77" i="334"/>
  <c r="A77" i="334"/>
  <c r="B76" i="334"/>
  <c r="A76" i="334"/>
  <c r="B75" i="334"/>
  <c r="A75" i="334"/>
  <c r="B74" i="334"/>
  <c r="A74" i="334"/>
  <c r="B73" i="334"/>
  <c r="A73" i="334"/>
  <c r="B72" i="334"/>
  <c r="A72" i="334"/>
  <c r="B71" i="334"/>
  <c r="A71" i="334"/>
  <c r="E70" i="334"/>
  <c r="D70" i="334"/>
  <c r="B70" i="334"/>
  <c r="A70" i="334"/>
  <c r="A68" i="334"/>
  <c r="A66" i="334"/>
  <c r="B65" i="334"/>
  <c r="A65" i="334"/>
  <c r="B64" i="334"/>
  <c r="A64" i="334"/>
  <c r="B63" i="334"/>
  <c r="A63" i="334"/>
  <c r="B62" i="334"/>
  <c r="A62" i="334"/>
  <c r="A60" i="334"/>
  <c r="B59" i="334"/>
  <c r="A59" i="334"/>
  <c r="D58" i="334"/>
  <c r="B58" i="334"/>
  <c r="A58" i="334"/>
  <c r="B57" i="334"/>
  <c r="A57" i="334"/>
  <c r="B56" i="334"/>
  <c r="A56" i="334"/>
  <c r="B55" i="334"/>
  <c r="A55" i="334"/>
  <c r="B54" i="334"/>
  <c r="A54" i="334"/>
  <c r="B53" i="334"/>
  <c r="A53" i="334"/>
  <c r="B52" i="334"/>
  <c r="A52" i="334"/>
  <c r="E51" i="334"/>
  <c r="D51" i="334"/>
  <c r="B51" i="334"/>
  <c r="A51" i="334"/>
  <c r="A49" i="334"/>
  <c r="B48" i="334"/>
  <c r="A48" i="334"/>
  <c r="B47" i="334"/>
  <c r="D46" i="334"/>
  <c r="B46" i="334"/>
  <c r="A46" i="334"/>
  <c r="B45" i="334"/>
  <c r="A45" i="334"/>
  <c r="E44" i="334"/>
  <c r="D44" i="334"/>
  <c r="B44" i="334"/>
  <c r="A44" i="334"/>
  <c r="A42" i="334"/>
  <c r="D41" i="334"/>
  <c r="B41" i="334"/>
  <c r="A41" i="334"/>
  <c r="D40" i="334"/>
  <c r="B40" i="334"/>
  <c r="A40" i="334"/>
  <c r="D39" i="334"/>
  <c r="B39" i="334"/>
  <c r="A39" i="334"/>
  <c r="D38" i="334"/>
  <c r="B38" i="334"/>
  <c r="A38" i="334"/>
  <c r="D37" i="334"/>
  <c r="B37" i="334"/>
  <c r="A37" i="334"/>
  <c r="D36" i="334"/>
  <c r="B36" i="334"/>
  <c r="A36" i="334"/>
  <c r="D35" i="334"/>
  <c r="B35" i="334"/>
  <c r="A35" i="334"/>
  <c r="D34" i="334"/>
  <c r="B34" i="334"/>
  <c r="A34" i="334"/>
  <c r="E33" i="334"/>
  <c r="D33" i="334"/>
  <c r="B33" i="334"/>
  <c r="A33" i="334"/>
  <c r="A31" i="334"/>
  <c r="A29" i="334"/>
  <c r="B28" i="334"/>
  <c r="A28" i="334"/>
  <c r="E27" i="334"/>
  <c r="B27" i="334"/>
  <c r="A27" i="334"/>
  <c r="E26" i="334"/>
  <c r="B26" i="334"/>
  <c r="A26" i="334"/>
  <c r="E25" i="334"/>
  <c r="B25" i="334"/>
  <c r="A25" i="334"/>
  <c r="E24" i="334"/>
  <c r="B24" i="334"/>
  <c r="A24" i="334"/>
  <c r="E23" i="334"/>
  <c r="B23" i="334"/>
  <c r="A23" i="334"/>
  <c r="E22" i="334"/>
  <c r="B22" i="334"/>
  <c r="A22" i="334"/>
  <c r="E21" i="334"/>
  <c r="D21" i="334"/>
  <c r="E19" i="334"/>
  <c r="B19" i="334"/>
  <c r="E18" i="334"/>
  <c r="B18" i="334"/>
  <c r="E17" i="334"/>
  <c r="B17" i="334"/>
  <c r="B16" i="334"/>
  <c r="E15" i="334"/>
  <c r="B15" i="334"/>
  <c r="E14" i="334"/>
  <c r="B14" i="334"/>
  <c r="B12" i="334"/>
  <c r="A12" i="334"/>
  <c r="A10" i="334"/>
  <c r="B8" i="334"/>
  <c r="A8" i="334"/>
  <c r="B7" i="334"/>
  <c r="A7" i="334"/>
  <c r="B6" i="334"/>
  <c r="A6" i="334"/>
  <c r="B5" i="334"/>
  <c r="A5" i="334"/>
  <c r="B4" i="334"/>
  <c r="A4" i="334"/>
  <c r="A3" i="334"/>
  <c r="A1" i="334"/>
  <c r="C110" i="333"/>
  <c r="D51" i="333"/>
  <c r="E51" i="333" s="1"/>
  <c r="E7" i="333"/>
  <c r="E6" i="333"/>
  <c r="E13" i="333" s="1"/>
  <c r="E16" i="333" s="1"/>
  <c r="E4" i="333"/>
  <c r="C118" i="332"/>
  <c r="D57" i="332"/>
  <c r="D56" i="332"/>
  <c r="D55" i="332"/>
  <c r="D54" i="332"/>
  <c r="D53" i="332"/>
  <c r="D19" i="332"/>
  <c r="C19" i="332"/>
  <c r="C20" i="332" s="1"/>
  <c r="E4" i="332"/>
  <c r="B20" i="332" s="1"/>
  <c r="A125" i="333"/>
  <c r="A124" i="333"/>
  <c r="A123" i="333"/>
  <c r="B122" i="333"/>
  <c r="A122" i="333"/>
  <c r="A121" i="333"/>
  <c r="A120" i="333"/>
  <c r="A119" i="333"/>
  <c r="A118" i="333"/>
  <c r="A117" i="333"/>
  <c r="E116" i="333"/>
  <c r="A116" i="333"/>
  <c r="A114" i="333"/>
  <c r="A112" i="333"/>
  <c r="B111" i="333"/>
  <c r="A111" i="333"/>
  <c r="B110" i="333"/>
  <c r="A110" i="333"/>
  <c r="C109" i="333"/>
  <c r="B109" i="333"/>
  <c r="A109" i="333"/>
  <c r="C108" i="333"/>
  <c r="B108" i="333"/>
  <c r="A108" i="333"/>
  <c r="D107" i="333"/>
  <c r="C107" i="333"/>
  <c r="B107" i="333"/>
  <c r="A107" i="333"/>
  <c r="B106" i="333"/>
  <c r="A106" i="333"/>
  <c r="B105" i="333"/>
  <c r="A105" i="333"/>
  <c r="E104" i="333"/>
  <c r="C104" i="333"/>
  <c r="B104" i="333"/>
  <c r="A104" i="333"/>
  <c r="A102" i="333"/>
  <c r="A100" i="333"/>
  <c r="E99" i="333"/>
  <c r="B99" i="333"/>
  <c r="A99" i="333"/>
  <c r="B98" i="333"/>
  <c r="A98" i="333"/>
  <c r="B97" i="333"/>
  <c r="A97" i="333"/>
  <c r="B96" i="333"/>
  <c r="A96" i="333"/>
  <c r="B95" i="333"/>
  <c r="A95" i="333"/>
  <c r="E94" i="333"/>
  <c r="D94" i="333"/>
  <c r="B94" i="333"/>
  <c r="A94" i="333"/>
  <c r="A92" i="333"/>
  <c r="A90" i="333"/>
  <c r="B89" i="333"/>
  <c r="A89" i="333"/>
  <c r="B88" i="333"/>
  <c r="A88" i="333"/>
  <c r="E87" i="333"/>
  <c r="D87" i="333"/>
  <c r="B87" i="333"/>
  <c r="A87" i="333"/>
  <c r="E85" i="333"/>
  <c r="E89" i="333" s="1"/>
  <c r="A85" i="333"/>
  <c r="D84" i="333"/>
  <c r="B84" i="333"/>
  <c r="A84" i="333"/>
  <c r="E83" i="333"/>
  <c r="D83" i="333"/>
  <c r="B83" i="333"/>
  <c r="A83" i="333"/>
  <c r="A81" i="333"/>
  <c r="B80" i="333"/>
  <c r="A80" i="333"/>
  <c r="B79" i="333"/>
  <c r="A79" i="333"/>
  <c r="B78" i="333"/>
  <c r="A78" i="333"/>
  <c r="B77" i="333"/>
  <c r="A77" i="333"/>
  <c r="B76" i="333"/>
  <c r="A76" i="333"/>
  <c r="B75" i="333"/>
  <c r="A75" i="333"/>
  <c r="E74" i="333"/>
  <c r="D74" i="333"/>
  <c r="B74" i="333"/>
  <c r="A74" i="333"/>
  <c r="A72" i="333"/>
  <c r="A70" i="333"/>
  <c r="B69" i="333"/>
  <c r="A69" i="333"/>
  <c r="B68" i="333"/>
  <c r="A68" i="333"/>
  <c r="B67" i="333"/>
  <c r="A67" i="333"/>
  <c r="B66" i="333"/>
  <c r="A66" i="333"/>
  <c r="B65" i="333"/>
  <c r="A65" i="333"/>
  <c r="B64" i="333"/>
  <c r="A64" i="333"/>
  <c r="B63" i="333"/>
  <c r="A63" i="333"/>
  <c r="E62" i="333"/>
  <c r="D62" i="333"/>
  <c r="B62" i="333"/>
  <c r="A62" i="333"/>
  <c r="A60" i="333"/>
  <c r="A58" i="333"/>
  <c r="B57" i="333"/>
  <c r="A57" i="333"/>
  <c r="B56" i="333"/>
  <c r="A56" i="333"/>
  <c r="B55" i="333"/>
  <c r="A55" i="333"/>
  <c r="B54" i="333"/>
  <c r="A54" i="333"/>
  <c r="A52" i="333"/>
  <c r="B51" i="333"/>
  <c r="A51" i="333"/>
  <c r="B50" i="333"/>
  <c r="A50" i="333"/>
  <c r="B49" i="333"/>
  <c r="A49" i="333"/>
  <c r="B48" i="333"/>
  <c r="A48" i="333"/>
  <c r="B47" i="333"/>
  <c r="A47" i="333"/>
  <c r="B46" i="333"/>
  <c r="A46" i="333"/>
  <c r="B45" i="333"/>
  <c r="A45" i="333"/>
  <c r="B44" i="333"/>
  <c r="A44" i="333"/>
  <c r="E43" i="333"/>
  <c r="D43" i="333"/>
  <c r="B43" i="333"/>
  <c r="A43" i="333"/>
  <c r="A41" i="333"/>
  <c r="B40" i="333"/>
  <c r="A40" i="333"/>
  <c r="B39" i="333"/>
  <c r="D38" i="333"/>
  <c r="B38" i="333"/>
  <c r="A38" i="333"/>
  <c r="B37" i="333"/>
  <c r="A37" i="333"/>
  <c r="E36" i="333"/>
  <c r="D36" i="333"/>
  <c r="B36" i="333"/>
  <c r="A36" i="333"/>
  <c r="A34" i="333"/>
  <c r="D33" i="333"/>
  <c r="B33" i="333"/>
  <c r="A33" i="333"/>
  <c r="D32" i="333"/>
  <c r="B32" i="333"/>
  <c r="A32" i="333"/>
  <c r="D31" i="333"/>
  <c r="B31" i="333"/>
  <c r="A31" i="333"/>
  <c r="D30" i="333"/>
  <c r="B30" i="333"/>
  <c r="A30" i="333"/>
  <c r="D29" i="333"/>
  <c r="B29" i="333"/>
  <c r="A29" i="333"/>
  <c r="D28" i="333"/>
  <c r="B28" i="333"/>
  <c r="A28" i="333"/>
  <c r="D27" i="333"/>
  <c r="B27" i="333"/>
  <c r="A27" i="333"/>
  <c r="D26" i="333"/>
  <c r="B26" i="333"/>
  <c r="A26" i="333"/>
  <c r="E25" i="333"/>
  <c r="D25" i="333"/>
  <c r="B25" i="333"/>
  <c r="A25" i="333"/>
  <c r="A23" i="333"/>
  <c r="A21" i="333"/>
  <c r="D20" i="333"/>
  <c r="B20" i="333"/>
  <c r="A20" i="333"/>
  <c r="B19" i="333"/>
  <c r="A19" i="333"/>
  <c r="B18" i="333"/>
  <c r="A18" i="333"/>
  <c r="B17" i="333"/>
  <c r="A17" i="333"/>
  <c r="B16" i="333"/>
  <c r="A16" i="333"/>
  <c r="B15" i="333"/>
  <c r="A15" i="333"/>
  <c r="B14" i="333"/>
  <c r="A14" i="333"/>
  <c r="B13" i="333"/>
  <c r="A13" i="333"/>
  <c r="E12" i="333"/>
  <c r="D12" i="333"/>
  <c r="B12" i="333"/>
  <c r="A12" i="333"/>
  <c r="A10" i="333"/>
  <c r="B8" i="333"/>
  <c r="A8" i="333"/>
  <c r="B7" i="333"/>
  <c r="A7" i="333"/>
  <c r="B6" i="333"/>
  <c r="A6" i="333"/>
  <c r="B5" i="333"/>
  <c r="A5" i="333"/>
  <c r="B4" i="333"/>
  <c r="A4" i="333"/>
  <c r="A3" i="333"/>
  <c r="A1" i="333"/>
  <c r="A133" i="332"/>
  <c r="A132" i="332"/>
  <c r="A131" i="332"/>
  <c r="B130" i="332"/>
  <c r="A130" i="332"/>
  <c r="A129" i="332"/>
  <c r="A128" i="332"/>
  <c r="A127" i="332"/>
  <c r="A126" i="332"/>
  <c r="A125" i="332"/>
  <c r="E124" i="332"/>
  <c r="A124" i="332"/>
  <c r="A122" i="332"/>
  <c r="A120" i="332"/>
  <c r="B119" i="332"/>
  <c r="A119" i="332"/>
  <c r="B118" i="332"/>
  <c r="A118" i="332"/>
  <c r="C117" i="332"/>
  <c r="B117" i="332"/>
  <c r="A117" i="332"/>
  <c r="C116" i="332"/>
  <c r="B116" i="332"/>
  <c r="A116" i="332"/>
  <c r="D115" i="332"/>
  <c r="C115" i="332"/>
  <c r="B115" i="332"/>
  <c r="A115" i="332"/>
  <c r="B114" i="332"/>
  <c r="A114" i="332"/>
  <c r="B113" i="332"/>
  <c r="A113" i="332"/>
  <c r="E112" i="332"/>
  <c r="C112" i="332"/>
  <c r="B112" i="332"/>
  <c r="A112" i="332"/>
  <c r="A110" i="332"/>
  <c r="A108" i="332"/>
  <c r="E107" i="332"/>
  <c r="B107" i="332"/>
  <c r="A107" i="332"/>
  <c r="B106" i="332"/>
  <c r="A106" i="332"/>
  <c r="B105" i="332"/>
  <c r="A105" i="332"/>
  <c r="B104" i="332"/>
  <c r="A104" i="332"/>
  <c r="B103" i="332"/>
  <c r="A103" i="332"/>
  <c r="E102" i="332"/>
  <c r="D102" i="332"/>
  <c r="B102" i="332"/>
  <c r="A102" i="332"/>
  <c r="A100" i="332"/>
  <c r="A98" i="332"/>
  <c r="B97" i="332"/>
  <c r="A97" i="332"/>
  <c r="B96" i="332"/>
  <c r="A96" i="332"/>
  <c r="E95" i="332"/>
  <c r="D95" i="332"/>
  <c r="B95" i="332"/>
  <c r="A95" i="332"/>
  <c r="E93" i="332"/>
  <c r="E97" i="332" s="1"/>
  <c r="A93" i="332"/>
  <c r="D92" i="332"/>
  <c r="B92" i="332"/>
  <c r="A92" i="332"/>
  <c r="E91" i="332"/>
  <c r="D91" i="332"/>
  <c r="B91" i="332"/>
  <c r="A91" i="332"/>
  <c r="A89" i="332"/>
  <c r="B88" i="332"/>
  <c r="A88" i="332"/>
  <c r="B87" i="332"/>
  <c r="A87" i="332"/>
  <c r="B86" i="332"/>
  <c r="A86" i="332"/>
  <c r="B85" i="332"/>
  <c r="A85" i="332"/>
  <c r="B84" i="332"/>
  <c r="A84" i="332"/>
  <c r="B83" i="332"/>
  <c r="A83" i="332"/>
  <c r="E82" i="332"/>
  <c r="D82" i="332"/>
  <c r="B82" i="332"/>
  <c r="A82" i="332"/>
  <c r="A80" i="332"/>
  <c r="A78" i="332"/>
  <c r="B77" i="332"/>
  <c r="A77" i="332"/>
  <c r="B76" i="332"/>
  <c r="A76" i="332"/>
  <c r="B75" i="332"/>
  <c r="A75" i="332"/>
  <c r="B74" i="332"/>
  <c r="A74" i="332"/>
  <c r="B73" i="332"/>
  <c r="A73" i="332"/>
  <c r="B72" i="332"/>
  <c r="A72" i="332"/>
  <c r="B71" i="332"/>
  <c r="A71" i="332"/>
  <c r="E70" i="332"/>
  <c r="D70" i="332"/>
  <c r="B70" i="332"/>
  <c r="A70" i="332"/>
  <c r="A68" i="332"/>
  <c r="A66" i="332"/>
  <c r="B65" i="332"/>
  <c r="A65" i="332"/>
  <c r="B64" i="332"/>
  <c r="A64" i="332"/>
  <c r="B63" i="332"/>
  <c r="A63" i="332"/>
  <c r="B62" i="332"/>
  <c r="A62" i="332"/>
  <c r="A60" i="332"/>
  <c r="B59" i="332"/>
  <c r="A59" i="332"/>
  <c r="D58" i="332"/>
  <c r="B58" i="332"/>
  <c r="A58" i="332"/>
  <c r="B57" i="332"/>
  <c r="A57" i="332"/>
  <c r="B56" i="332"/>
  <c r="A56" i="332"/>
  <c r="B55" i="332"/>
  <c r="A55" i="332"/>
  <c r="B54" i="332"/>
  <c r="A54" i="332"/>
  <c r="B53" i="332"/>
  <c r="A53" i="332"/>
  <c r="B52" i="332"/>
  <c r="A52" i="332"/>
  <c r="E51" i="332"/>
  <c r="D51" i="332"/>
  <c r="B51" i="332"/>
  <c r="A51" i="332"/>
  <c r="A49" i="332"/>
  <c r="B48" i="332"/>
  <c r="A48" i="332"/>
  <c r="B47" i="332"/>
  <c r="D46" i="332"/>
  <c r="B46" i="332"/>
  <c r="A46" i="332"/>
  <c r="B45" i="332"/>
  <c r="A45" i="332"/>
  <c r="E44" i="332"/>
  <c r="D44" i="332"/>
  <c r="B44" i="332"/>
  <c r="A44" i="332"/>
  <c r="A42" i="332"/>
  <c r="D41" i="332"/>
  <c r="B41" i="332"/>
  <c r="A41" i="332"/>
  <c r="D40" i="332"/>
  <c r="B40" i="332"/>
  <c r="A40" i="332"/>
  <c r="D39" i="332"/>
  <c r="B39" i="332"/>
  <c r="A39" i="332"/>
  <c r="D38" i="332"/>
  <c r="B38" i="332"/>
  <c r="A38" i="332"/>
  <c r="D37" i="332"/>
  <c r="B37" i="332"/>
  <c r="A37" i="332"/>
  <c r="D36" i="332"/>
  <c r="B36" i="332"/>
  <c r="A36" i="332"/>
  <c r="D35" i="332"/>
  <c r="B35" i="332"/>
  <c r="A35" i="332"/>
  <c r="D34" i="332"/>
  <c r="B34" i="332"/>
  <c r="A34" i="332"/>
  <c r="E33" i="332"/>
  <c r="D33" i="332"/>
  <c r="B33" i="332"/>
  <c r="A33" i="332"/>
  <c r="A31" i="332"/>
  <c r="A29" i="332"/>
  <c r="B28" i="332"/>
  <c r="A28" i="332"/>
  <c r="E27" i="332"/>
  <c r="B27" i="332"/>
  <c r="A27" i="332"/>
  <c r="E26" i="332"/>
  <c r="B26" i="332"/>
  <c r="A26" i="332"/>
  <c r="E25" i="332"/>
  <c r="B25" i="332"/>
  <c r="A25" i="332"/>
  <c r="E24" i="332"/>
  <c r="B24" i="332"/>
  <c r="A24" i="332"/>
  <c r="E23" i="332"/>
  <c r="B23" i="332"/>
  <c r="A23" i="332"/>
  <c r="E22" i="332"/>
  <c r="B22" i="332"/>
  <c r="A22" i="332"/>
  <c r="E21" i="332"/>
  <c r="D21" i="332"/>
  <c r="B19" i="332"/>
  <c r="E18" i="332"/>
  <c r="B18" i="332"/>
  <c r="E17" i="332"/>
  <c r="B17" i="332"/>
  <c r="E16" i="332"/>
  <c r="B16" i="332"/>
  <c r="E15" i="332"/>
  <c r="B15" i="332"/>
  <c r="E14" i="332"/>
  <c r="B14" i="332"/>
  <c r="B12" i="332"/>
  <c r="A12" i="332"/>
  <c r="A10" i="332"/>
  <c r="B8" i="332"/>
  <c r="A8" i="332"/>
  <c r="B7" i="332"/>
  <c r="A7" i="332"/>
  <c r="B6" i="332"/>
  <c r="A6" i="332"/>
  <c r="B5" i="332"/>
  <c r="A5" i="332"/>
  <c r="B4" i="332"/>
  <c r="A4" i="332"/>
  <c r="A3" i="332"/>
  <c r="A1" i="332"/>
  <c r="C110" i="331"/>
  <c r="D51" i="331"/>
  <c r="E51" i="331" s="1"/>
  <c r="E7" i="331"/>
  <c r="E6" i="331"/>
  <c r="E13" i="331" s="1"/>
  <c r="E4" i="331"/>
  <c r="C118" i="330"/>
  <c r="D57" i="330"/>
  <c r="D56" i="330"/>
  <c r="D55" i="330"/>
  <c r="D54" i="330"/>
  <c r="D53" i="330"/>
  <c r="D19" i="330"/>
  <c r="C19" i="330"/>
  <c r="C20" i="330" s="1"/>
  <c r="E59" i="330" s="1"/>
  <c r="E4" i="330"/>
  <c r="B20" i="330" s="1"/>
  <c r="A125" i="331"/>
  <c r="A124" i="331"/>
  <c r="A123" i="331"/>
  <c r="B122" i="331"/>
  <c r="A122" i="331"/>
  <c r="A121" i="331"/>
  <c r="A120" i="331"/>
  <c r="A119" i="331"/>
  <c r="A118" i="331"/>
  <c r="A117" i="331"/>
  <c r="E116" i="331"/>
  <c r="A116" i="331"/>
  <c r="A114" i="331"/>
  <c r="A112" i="331"/>
  <c r="B111" i="331"/>
  <c r="A111" i="331"/>
  <c r="B110" i="331"/>
  <c r="A110" i="331"/>
  <c r="C109" i="331"/>
  <c r="B109" i="331"/>
  <c r="A109" i="331"/>
  <c r="C108" i="331"/>
  <c r="B108" i="331"/>
  <c r="A108" i="331"/>
  <c r="D107" i="331"/>
  <c r="C107" i="331"/>
  <c r="B107" i="331"/>
  <c r="A107" i="331"/>
  <c r="B106" i="331"/>
  <c r="A106" i="331"/>
  <c r="B105" i="331"/>
  <c r="A105" i="331"/>
  <c r="E104" i="331"/>
  <c r="C104" i="331"/>
  <c r="B104" i="331"/>
  <c r="A104" i="331"/>
  <c r="A102" i="331"/>
  <c r="A100" i="331"/>
  <c r="E99" i="331"/>
  <c r="B99" i="331"/>
  <c r="A99" i="331"/>
  <c r="B98" i="331"/>
  <c r="A98" i="331"/>
  <c r="B97" i="331"/>
  <c r="A97" i="331"/>
  <c r="B96" i="331"/>
  <c r="A96" i="331"/>
  <c r="B95" i="331"/>
  <c r="A95" i="331"/>
  <c r="E94" i="331"/>
  <c r="D94" i="331"/>
  <c r="B94" i="331"/>
  <c r="A94" i="331"/>
  <c r="A92" i="331"/>
  <c r="A90" i="331"/>
  <c r="B89" i="331"/>
  <c r="A89" i="331"/>
  <c r="B88" i="331"/>
  <c r="A88" i="331"/>
  <c r="E87" i="331"/>
  <c r="D87" i="331"/>
  <c r="B87" i="331"/>
  <c r="A87" i="331"/>
  <c r="E85" i="331"/>
  <c r="E89" i="331" s="1"/>
  <c r="A85" i="331"/>
  <c r="D84" i="331"/>
  <c r="B84" i="331"/>
  <c r="A84" i="331"/>
  <c r="E83" i="331"/>
  <c r="D83" i="331"/>
  <c r="B83" i="331"/>
  <c r="A83" i="331"/>
  <c r="A81" i="331"/>
  <c r="B80" i="331"/>
  <c r="A80" i="331"/>
  <c r="B79" i="331"/>
  <c r="A79" i="331"/>
  <c r="B78" i="331"/>
  <c r="A78" i="331"/>
  <c r="B77" i="331"/>
  <c r="A77" i="331"/>
  <c r="B76" i="331"/>
  <c r="A76" i="331"/>
  <c r="B75" i="331"/>
  <c r="A75" i="331"/>
  <c r="E74" i="331"/>
  <c r="D74" i="331"/>
  <c r="B74" i="331"/>
  <c r="A74" i="331"/>
  <c r="A72" i="331"/>
  <c r="A70" i="331"/>
  <c r="B69" i="331"/>
  <c r="A69" i="331"/>
  <c r="B68" i="331"/>
  <c r="A68" i="331"/>
  <c r="B67" i="331"/>
  <c r="A67" i="331"/>
  <c r="B66" i="331"/>
  <c r="A66" i="331"/>
  <c r="B65" i="331"/>
  <c r="A65" i="331"/>
  <c r="B64" i="331"/>
  <c r="A64" i="331"/>
  <c r="B63" i="331"/>
  <c r="A63" i="331"/>
  <c r="E62" i="331"/>
  <c r="D62" i="331"/>
  <c r="B62" i="331"/>
  <c r="A62" i="331"/>
  <c r="A60" i="331"/>
  <c r="A58" i="331"/>
  <c r="B57" i="331"/>
  <c r="A57" i="331"/>
  <c r="B56" i="331"/>
  <c r="A56" i="331"/>
  <c r="B55" i="331"/>
  <c r="A55" i="331"/>
  <c r="B54" i="331"/>
  <c r="A54" i="331"/>
  <c r="A52" i="331"/>
  <c r="B51" i="331"/>
  <c r="A51" i="331"/>
  <c r="B50" i="331"/>
  <c r="A50" i="331"/>
  <c r="B49" i="331"/>
  <c r="A49" i="331"/>
  <c r="B48" i="331"/>
  <c r="A48" i="331"/>
  <c r="B47" i="331"/>
  <c r="A47" i="331"/>
  <c r="B46" i="331"/>
  <c r="A46" i="331"/>
  <c r="B45" i="331"/>
  <c r="A45" i="331"/>
  <c r="B44" i="331"/>
  <c r="A44" i="331"/>
  <c r="E43" i="331"/>
  <c r="D43" i="331"/>
  <c r="B43" i="331"/>
  <c r="A43" i="331"/>
  <c r="A41" i="331"/>
  <c r="B40" i="331"/>
  <c r="A40" i="331"/>
  <c r="B39" i="331"/>
  <c r="D38" i="331"/>
  <c r="B38" i="331"/>
  <c r="A38" i="331"/>
  <c r="B37" i="331"/>
  <c r="A37" i="331"/>
  <c r="E36" i="331"/>
  <c r="D36" i="331"/>
  <c r="B36" i="331"/>
  <c r="A36" i="331"/>
  <c r="A34" i="331"/>
  <c r="D33" i="331"/>
  <c r="B33" i="331"/>
  <c r="A33" i="331"/>
  <c r="D32" i="331"/>
  <c r="B32" i="331"/>
  <c r="A32" i="331"/>
  <c r="D31" i="331"/>
  <c r="B31" i="331"/>
  <c r="A31" i="331"/>
  <c r="D30" i="331"/>
  <c r="B30" i="331"/>
  <c r="A30" i="331"/>
  <c r="D29" i="331"/>
  <c r="B29" i="331"/>
  <c r="A29" i="331"/>
  <c r="D28" i="331"/>
  <c r="B28" i="331"/>
  <c r="A28" i="331"/>
  <c r="D27" i="331"/>
  <c r="B27" i="331"/>
  <c r="A27" i="331"/>
  <c r="D26" i="331"/>
  <c r="B26" i="331"/>
  <c r="A26" i="331"/>
  <c r="E25" i="331"/>
  <c r="D25" i="331"/>
  <c r="B25" i="331"/>
  <c r="A25" i="331"/>
  <c r="A23" i="331"/>
  <c r="A21" i="331"/>
  <c r="D20" i="331"/>
  <c r="B20" i="331"/>
  <c r="A20" i="331"/>
  <c r="B19" i="331"/>
  <c r="A19" i="331"/>
  <c r="B18" i="331"/>
  <c r="A18" i="331"/>
  <c r="B17" i="331"/>
  <c r="A17" i="331"/>
  <c r="B16" i="331"/>
  <c r="A16" i="331"/>
  <c r="B15" i="331"/>
  <c r="A15" i="331"/>
  <c r="B14" i="331"/>
  <c r="A14" i="331"/>
  <c r="B13" i="331"/>
  <c r="A13" i="331"/>
  <c r="E12" i="331"/>
  <c r="D12" i="331"/>
  <c r="B12" i="331"/>
  <c r="A12" i="331"/>
  <c r="A10" i="331"/>
  <c r="B8" i="331"/>
  <c r="A8" i="331"/>
  <c r="B7" i="331"/>
  <c r="A7" i="331"/>
  <c r="B6" i="331"/>
  <c r="A6" i="331"/>
  <c r="B5" i="331"/>
  <c r="A5" i="331"/>
  <c r="B4" i="331"/>
  <c r="A4" i="331"/>
  <c r="A3" i="331"/>
  <c r="A1" i="331"/>
  <c r="A133" i="330"/>
  <c r="A132" i="330"/>
  <c r="A131" i="330"/>
  <c r="B130" i="330"/>
  <c r="A130" i="330"/>
  <c r="A129" i="330"/>
  <c r="A128" i="330"/>
  <c r="A127" i="330"/>
  <c r="A126" i="330"/>
  <c r="A125" i="330"/>
  <c r="E124" i="330"/>
  <c r="A124" i="330"/>
  <c r="A122" i="330"/>
  <c r="A120" i="330"/>
  <c r="B119" i="330"/>
  <c r="A119" i="330"/>
  <c r="B118" i="330"/>
  <c r="A118" i="330"/>
  <c r="C117" i="330"/>
  <c r="B117" i="330"/>
  <c r="A117" i="330"/>
  <c r="C116" i="330"/>
  <c r="B116" i="330"/>
  <c r="A116" i="330"/>
  <c r="D115" i="330"/>
  <c r="C115" i="330"/>
  <c r="B115" i="330"/>
  <c r="A115" i="330"/>
  <c r="B114" i="330"/>
  <c r="A114" i="330"/>
  <c r="B113" i="330"/>
  <c r="A113" i="330"/>
  <c r="E112" i="330"/>
  <c r="C112" i="330"/>
  <c r="B112" i="330"/>
  <c r="A112" i="330"/>
  <c r="A110" i="330"/>
  <c r="A108" i="330"/>
  <c r="E107" i="330"/>
  <c r="B107" i="330"/>
  <c r="A107" i="330"/>
  <c r="B106" i="330"/>
  <c r="A106" i="330"/>
  <c r="B105" i="330"/>
  <c r="A105" i="330"/>
  <c r="B104" i="330"/>
  <c r="A104" i="330"/>
  <c r="B103" i="330"/>
  <c r="A103" i="330"/>
  <c r="E102" i="330"/>
  <c r="D102" i="330"/>
  <c r="B102" i="330"/>
  <c r="A102" i="330"/>
  <c r="A100" i="330"/>
  <c r="A98" i="330"/>
  <c r="B97" i="330"/>
  <c r="A97" i="330"/>
  <c r="B96" i="330"/>
  <c r="A96" i="330"/>
  <c r="E95" i="330"/>
  <c r="D95" i="330"/>
  <c r="B95" i="330"/>
  <c r="A95" i="330"/>
  <c r="E93" i="330"/>
  <c r="E97" i="330" s="1"/>
  <c r="A93" i="330"/>
  <c r="D92" i="330"/>
  <c r="B92" i="330"/>
  <c r="A92" i="330"/>
  <c r="E91" i="330"/>
  <c r="D91" i="330"/>
  <c r="B91" i="330"/>
  <c r="A91" i="330"/>
  <c r="A89" i="330"/>
  <c r="B88" i="330"/>
  <c r="A88" i="330"/>
  <c r="B87" i="330"/>
  <c r="A87" i="330"/>
  <c r="B86" i="330"/>
  <c r="A86" i="330"/>
  <c r="B85" i="330"/>
  <c r="A85" i="330"/>
  <c r="B84" i="330"/>
  <c r="A84" i="330"/>
  <c r="B83" i="330"/>
  <c r="A83" i="330"/>
  <c r="E82" i="330"/>
  <c r="D82" i="330"/>
  <c r="B82" i="330"/>
  <c r="A82" i="330"/>
  <c r="A80" i="330"/>
  <c r="A78" i="330"/>
  <c r="B77" i="330"/>
  <c r="A77" i="330"/>
  <c r="B76" i="330"/>
  <c r="A76" i="330"/>
  <c r="B75" i="330"/>
  <c r="A75" i="330"/>
  <c r="B74" i="330"/>
  <c r="A74" i="330"/>
  <c r="B73" i="330"/>
  <c r="A73" i="330"/>
  <c r="B72" i="330"/>
  <c r="A72" i="330"/>
  <c r="B71" i="330"/>
  <c r="A71" i="330"/>
  <c r="E70" i="330"/>
  <c r="D70" i="330"/>
  <c r="B70" i="330"/>
  <c r="A70" i="330"/>
  <c r="A68" i="330"/>
  <c r="A66" i="330"/>
  <c r="B65" i="330"/>
  <c r="A65" i="330"/>
  <c r="B64" i="330"/>
  <c r="A64" i="330"/>
  <c r="B63" i="330"/>
  <c r="A63" i="330"/>
  <c r="B62" i="330"/>
  <c r="A62" i="330"/>
  <c r="A60" i="330"/>
  <c r="B59" i="330"/>
  <c r="A59" i="330"/>
  <c r="D58" i="330"/>
  <c r="B58" i="330"/>
  <c r="A58" i="330"/>
  <c r="B57" i="330"/>
  <c r="A57" i="330"/>
  <c r="B56" i="330"/>
  <c r="A56" i="330"/>
  <c r="B55" i="330"/>
  <c r="A55" i="330"/>
  <c r="B54" i="330"/>
  <c r="A54" i="330"/>
  <c r="B53" i="330"/>
  <c r="A53" i="330"/>
  <c r="B52" i="330"/>
  <c r="A52" i="330"/>
  <c r="E51" i="330"/>
  <c r="D51" i="330"/>
  <c r="B51" i="330"/>
  <c r="A51" i="330"/>
  <c r="A49" i="330"/>
  <c r="B48" i="330"/>
  <c r="A48" i="330"/>
  <c r="B47" i="330"/>
  <c r="D46" i="330"/>
  <c r="B46" i="330"/>
  <c r="A46" i="330"/>
  <c r="B45" i="330"/>
  <c r="A45" i="330"/>
  <c r="E44" i="330"/>
  <c r="D44" i="330"/>
  <c r="B44" i="330"/>
  <c r="A44" i="330"/>
  <c r="A42" i="330"/>
  <c r="D41" i="330"/>
  <c r="B41" i="330"/>
  <c r="A41" i="330"/>
  <c r="D40" i="330"/>
  <c r="B40" i="330"/>
  <c r="A40" i="330"/>
  <c r="D39" i="330"/>
  <c r="B39" i="330"/>
  <c r="A39" i="330"/>
  <c r="D38" i="330"/>
  <c r="B38" i="330"/>
  <c r="A38" i="330"/>
  <c r="D37" i="330"/>
  <c r="B37" i="330"/>
  <c r="A37" i="330"/>
  <c r="D36" i="330"/>
  <c r="B36" i="330"/>
  <c r="A36" i="330"/>
  <c r="D35" i="330"/>
  <c r="B35" i="330"/>
  <c r="A35" i="330"/>
  <c r="D34" i="330"/>
  <c r="B34" i="330"/>
  <c r="A34" i="330"/>
  <c r="E33" i="330"/>
  <c r="D33" i="330"/>
  <c r="B33" i="330"/>
  <c r="A33" i="330"/>
  <c r="A31" i="330"/>
  <c r="A29" i="330"/>
  <c r="B28" i="330"/>
  <c r="A28" i="330"/>
  <c r="E27" i="330"/>
  <c r="B27" i="330"/>
  <c r="A27" i="330"/>
  <c r="E26" i="330"/>
  <c r="B26" i="330"/>
  <c r="A26" i="330"/>
  <c r="E25" i="330"/>
  <c r="B25" i="330"/>
  <c r="A25" i="330"/>
  <c r="E24" i="330"/>
  <c r="B24" i="330"/>
  <c r="A24" i="330"/>
  <c r="E23" i="330"/>
  <c r="B23" i="330"/>
  <c r="A23" i="330"/>
  <c r="E22" i="330"/>
  <c r="B22" i="330"/>
  <c r="A22" i="330"/>
  <c r="E21" i="330"/>
  <c r="D21" i="330"/>
  <c r="B19" i="330"/>
  <c r="E18" i="330"/>
  <c r="B18" i="330"/>
  <c r="E17" i="330"/>
  <c r="B17" i="330"/>
  <c r="E16" i="330"/>
  <c r="B16" i="330"/>
  <c r="E15" i="330"/>
  <c r="B15" i="330"/>
  <c r="E14" i="330"/>
  <c r="B14" i="330"/>
  <c r="B12" i="330"/>
  <c r="A12" i="330"/>
  <c r="A10" i="330"/>
  <c r="B8" i="330"/>
  <c r="A8" i="330"/>
  <c r="B7" i="330"/>
  <c r="A7" i="330"/>
  <c r="B6" i="330"/>
  <c r="A6" i="330"/>
  <c r="B5" i="330"/>
  <c r="A5" i="330"/>
  <c r="B4" i="330"/>
  <c r="A4" i="330"/>
  <c r="A3" i="330"/>
  <c r="A1" i="330"/>
  <c r="C110" i="329"/>
  <c r="D51" i="329"/>
  <c r="E51" i="329" s="1"/>
  <c r="E7" i="329"/>
  <c r="E6" i="329"/>
  <c r="E13" i="329" s="1"/>
  <c r="E4" i="329"/>
  <c r="C118" i="328"/>
  <c r="D57" i="328"/>
  <c r="D56" i="328"/>
  <c r="D55" i="328"/>
  <c r="D54" i="328"/>
  <c r="D53" i="328"/>
  <c r="D19" i="328"/>
  <c r="C19" i="328"/>
  <c r="E4" i="328"/>
  <c r="B20" i="328" s="1"/>
  <c r="A125" i="329"/>
  <c r="A124" i="329"/>
  <c r="A123" i="329"/>
  <c r="B122" i="329"/>
  <c r="A122" i="329"/>
  <c r="A121" i="329"/>
  <c r="A120" i="329"/>
  <c r="A119" i="329"/>
  <c r="A118" i="329"/>
  <c r="A117" i="329"/>
  <c r="E116" i="329"/>
  <c r="A116" i="329"/>
  <c r="A114" i="329"/>
  <c r="A112" i="329"/>
  <c r="B111" i="329"/>
  <c r="A111" i="329"/>
  <c r="B110" i="329"/>
  <c r="A110" i="329"/>
  <c r="C109" i="329"/>
  <c r="B109" i="329"/>
  <c r="A109" i="329"/>
  <c r="C108" i="329"/>
  <c r="B108" i="329"/>
  <c r="A108" i="329"/>
  <c r="D107" i="329"/>
  <c r="C107" i="329"/>
  <c r="B107" i="329"/>
  <c r="A107" i="329"/>
  <c r="B106" i="329"/>
  <c r="A106" i="329"/>
  <c r="B105" i="329"/>
  <c r="A105" i="329"/>
  <c r="E104" i="329"/>
  <c r="C104" i="329"/>
  <c r="B104" i="329"/>
  <c r="A104" i="329"/>
  <c r="A102" i="329"/>
  <c r="A100" i="329"/>
  <c r="E99" i="329"/>
  <c r="B99" i="329"/>
  <c r="A99" i="329"/>
  <c r="B98" i="329"/>
  <c r="A98" i="329"/>
  <c r="B97" i="329"/>
  <c r="A97" i="329"/>
  <c r="B96" i="329"/>
  <c r="A96" i="329"/>
  <c r="B95" i="329"/>
  <c r="A95" i="329"/>
  <c r="E94" i="329"/>
  <c r="D94" i="329"/>
  <c r="B94" i="329"/>
  <c r="A94" i="329"/>
  <c r="A92" i="329"/>
  <c r="A90" i="329"/>
  <c r="B89" i="329"/>
  <c r="A89" i="329"/>
  <c r="B88" i="329"/>
  <c r="A88" i="329"/>
  <c r="E87" i="329"/>
  <c r="D87" i="329"/>
  <c r="B87" i="329"/>
  <c r="A87" i="329"/>
  <c r="E85" i="329"/>
  <c r="E89" i="329" s="1"/>
  <c r="A85" i="329"/>
  <c r="D84" i="329"/>
  <c r="B84" i="329"/>
  <c r="A84" i="329"/>
  <c r="E83" i="329"/>
  <c r="D83" i="329"/>
  <c r="B83" i="329"/>
  <c r="A83" i="329"/>
  <c r="A81" i="329"/>
  <c r="B80" i="329"/>
  <c r="A80" i="329"/>
  <c r="B79" i="329"/>
  <c r="A79" i="329"/>
  <c r="B78" i="329"/>
  <c r="A78" i="329"/>
  <c r="B77" i="329"/>
  <c r="A77" i="329"/>
  <c r="B76" i="329"/>
  <c r="A76" i="329"/>
  <c r="B75" i="329"/>
  <c r="A75" i="329"/>
  <c r="E74" i="329"/>
  <c r="D74" i="329"/>
  <c r="B74" i="329"/>
  <c r="A74" i="329"/>
  <c r="A72" i="329"/>
  <c r="A70" i="329"/>
  <c r="B69" i="329"/>
  <c r="A69" i="329"/>
  <c r="B68" i="329"/>
  <c r="A68" i="329"/>
  <c r="B67" i="329"/>
  <c r="A67" i="329"/>
  <c r="B66" i="329"/>
  <c r="A66" i="329"/>
  <c r="B65" i="329"/>
  <c r="A65" i="329"/>
  <c r="B64" i="329"/>
  <c r="A64" i="329"/>
  <c r="B63" i="329"/>
  <c r="A63" i="329"/>
  <c r="E62" i="329"/>
  <c r="D62" i="329"/>
  <c r="B62" i="329"/>
  <c r="A62" i="329"/>
  <c r="A60" i="329"/>
  <c r="A58" i="329"/>
  <c r="B57" i="329"/>
  <c r="A57" i="329"/>
  <c r="B56" i="329"/>
  <c r="A56" i="329"/>
  <c r="B55" i="329"/>
  <c r="A55" i="329"/>
  <c r="B54" i="329"/>
  <c r="A54" i="329"/>
  <c r="A52" i="329"/>
  <c r="B51" i="329"/>
  <c r="A51" i="329"/>
  <c r="B50" i="329"/>
  <c r="A50" i="329"/>
  <c r="B49" i="329"/>
  <c r="A49" i="329"/>
  <c r="B48" i="329"/>
  <c r="A48" i="329"/>
  <c r="B47" i="329"/>
  <c r="A47" i="329"/>
  <c r="B46" i="329"/>
  <c r="A46" i="329"/>
  <c r="B45" i="329"/>
  <c r="A45" i="329"/>
  <c r="B44" i="329"/>
  <c r="A44" i="329"/>
  <c r="E43" i="329"/>
  <c r="D43" i="329"/>
  <c r="B43" i="329"/>
  <c r="A43" i="329"/>
  <c r="A41" i="329"/>
  <c r="B40" i="329"/>
  <c r="A40" i="329"/>
  <c r="B39" i="329"/>
  <c r="D38" i="329"/>
  <c r="B38" i="329"/>
  <c r="A38" i="329"/>
  <c r="B37" i="329"/>
  <c r="A37" i="329"/>
  <c r="E36" i="329"/>
  <c r="D36" i="329"/>
  <c r="B36" i="329"/>
  <c r="A36" i="329"/>
  <c r="A34" i="329"/>
  <c r="D33" i="329"/>
  <c r="B33" i="329"/>
  <c r="A33" i="329"/>
  <c r="D32" i="329"/>
  <c r="B32" i="329"/>
  <c r="A32" i="329"/>
  <c r="D31" i="329"/>
  <c r="B31" i="329"/>
  <c r="A31" i="329"/>
  <c r="D30" i="329"/>
  <c r="B30" i="329"/>
  <c r="A30" i="329"/>
  <c r="D29" i="329"/>
  <c r="B29" i="329"/>
  <c r="A29" i="329"/>
  <c r="D28" i="329"/>
  <c r="B28" i="329"/>
  <c r="A28" i="329"/>
  <c r="D27" i="329"/>
  <c r="B27" i="329"/>
  <c r="A27" i="329"/>
  <c r="D26" i="329"/>
  <c r="B26" i="329"/>
  <c r="A26" i="329"/>
  <c r="E25" i="329"/>
  <c r="D25" i="329"/>
  <c r="B25" i="329"/>
  <c r="A25" i="329"/>
  <c r="A23" i="329"/>
  <c r="A21" i="329"/>
  <c r="D20" i="329"/>
  <c r="B20" i="329"/>
  <c r="A20" i="329"/>
  <c r="B19" i="329"/>
  <c r="A19" i="329"/>
  <c r="B18" i="329"/>
  <c r="A18" i="329"/>
  <c r="B17" i="329"/>
  <c r="A17" i="329"/>
  <c r="B16" i="329"/>
  <c r="A16" i="329"/>
  <c r="B15" i="329"/>
  <c r="A15" i="329"/>
  <c r="B14" i="329"/>
  <c r="A14" i="329"/>
  <c r="B13" i="329"/>
  <c r="A13" i="329"/>
  <c r="E12" i="329"/>
  <c r="D12" i="329"/>
  <c r="B12" i="329"/>
  <c r="A12" i="329"/>
  <c r="A10" i="329"/>
  <c r="B8" i="329"/>
  <c r="A8" i="329"/>
  <c r="B7" i="329"/>
  <c r="A7" i="329"/>
  <c r="B6" i="329"/>
  <c r="A6" i="329"/>
  <c r="B5" i="329"/>
  <c r="A5" i="329"/>
  <c r="B4" i="329"/>
  <c r="A4" i="329"/>
  <c r="A3" i="329"/>
  <c r="A1" i="329"/>
  <c r="A133" i="328"/>
  <c r="A132" i="328"/>
  <c r="A131" i="328"/>
  <c r="B130" i="328"/>
  <c r="A130" i="328"/>
  <c r="A129" i="328"/>
  <c r="A128" i="328"/>
  <c r="A127" i="328"/>
  <c r="A126" i="328"/>
  <c r="A125" i="328"/>
  <c r="E124" i="328"/>
  <c r="A124" i="328"/>
  <c r="A122" i="328"/>
  <c r="A120" i="328"/>
  <c r="B119" i="328"/>
  <c r="A119" i="328"/>
  <c r="B118" i="328"/>
  <c r="A118" i="328"/>
  <c r="C117" i="328"/>
  <c r="B117" i="328"/>
  <c r="A117" i="328"/>
  <c r="C116" i="328"/>
  <c r="B116" i="328"/>
  <c r="A116" i="328"/>
  <c r="D115" i="328"/>
  <c r="C115" i="328"/>
  <c r="B115" i="328"/>
  <c r="A115" i="328"/>
  <c r="B114" i="328"/>
  <c r="A114" i="328"/>
  <c r="B113" i="328"/>
  <c r="A113" i="328"/>
  <c r="E112" i="328"/>
  <c r="C112" i="328"/>
  <c r="B112" i="328"/>
  <c r="A112" i="328"/>
  <c r="A110" i="328"/>
  <c r="A108" i="328"/>
  <c r="E107" i="328"/>
  <c r="B107" i="328"/>
  <c r="A107" i="328"/>
  <c r="B106" i="328"/>
  <c r="A106" i="328"/>
  <c r="B105" i="328"/>
  <c r="A105" i="328"/>
  <c r="B104" i="328"/>
  <c r="A104" i="328"/>
  <c r="B103" i="328"/>
  <c r="A103" i="328"/>
  <c r="E102" i="328"/>
  <c r="D102" i="328"/>
  <c r="B102" i="328"/>
  <c r="A102" i="328"/>
  <c r="A100" i="328"/>
  <c r="A98" i="328"/>
  <c r="B97" i="328"/>
  <c r="A97" i="328"/>
  <c r="B96" i="328"/>
  <c r="A96" i="328"/>
  <c r="E95" i="328"/>
  <c r="D95" i="328"/>
  <c r="B95" i="328"/>
  <c r="A95" i="328"/>
  <c r="E93" i="328"/>
  <c r="E97" i="328" s="1"/>
  <c r="A93" i="328"/>
  <c r="D92" i="328"/>
  <c r="B92" i="328"/>
  <c r="A92" i="328"/>
  <c r="E91" i="328"/>
  <c r="D91" i="328"/>
  <c r="B91" i="328"/>
  <c r="A91" i="328"/>
  <c r="A89" i="328"/>
  <c r="B88" i="328"/>
  <c r="A88" i="328"/>
  <c r="B87" i="328"/>
  <c r="A87" i="328"/>
  <c r="B86" i="328"/>
  <c r="A86" i="328"/>
  <c r="B85" i="328"/>
  <c r="A85" i="328"/>
  <c r="B84" i="328"/>
  <c r="A84" i="328"/>
  <c r="B83" i="328"/>
  <c r="A83" i="328"/>
  <c r="E82" i="328"/>
  <c r="D82" i="328"/>
  <c r="B82" i="328"/>
  <c r="A82" i="328"/>
  <c r="A80" i="328"/>
  <c r="A78" i="328"/>
  <c r="B77" i="328"/>
  <c r="A77" i="328"/>
  <c r="B76" i="328"/>
  <c r="A76" i="328"/>
  <c r="B75" i="328"/>
  <c r="A75" i="328"/>
  <c r="B74" i="328"/>
  <c r="A74" i="328"/>
  <c r="B73" i="328"/>
  <c r="A73" i="328"/>
  <c r="B72" i="328"/>
  <c r="A72" i="328"/>
  <c r="B71" i="328"/>
  <c r="A71" i="328"/>
  <c r="E70" i="328"/>
  <c r="D70" i="328"/>
  <c r="B70" i="328"/>
  <c r="A70" i="328"/>
  <c r="A68" i="328"/>
  <c r="A66" i="328"/>
  <c r="B65" i="328"/>
  <c r="A65" i="328"/>
  <c r="B64" i="328"/>
  <c r="A64" i="328"/>
  <c r="B63" i="328"/>
  <c r="A63" i="328"/>
  <c r="B62" i="328"/>
  <c r="A62" i="328"/>
  <c r="A60" i="328"/>
  <c r="B59" i="328"/>
  <c r="A59" i="328"/>
  <c r="D58" i="328"/>
  <c r="B58" i="328"/>
  <c r="A58" i="328"/>
  <c r="B57" i="328"/>
  <c r="A57" i="328"/>
  <c r="B56" i="328"/>
  <c r="A56" i="328"/>
  <c r="B55" i="328"/>
  <c r="A55" i="328"/>
  <c r="B54" i="328"/>
  <c r="A54" i="328"/>
  <c r="B53" i="328"/>
  <c r="A53" i="328"/>
  <c r="B52" i="328"/>
  <c r="A52" i="328"/>
  <c r="E51" i="328"/>
  <c r="D51" i="328"/>
  <c r="B51" i="328"/>
  <c r="A51" i="328"/>
  <c r="A49" i="328"/>
  <c r="B48" i="328"/>
  <c r="A48" i="328"/>
  <c r="B47" i="328"/>
  <c r="D46" i="328"/>
  <c r="B46" i="328"/>
  <c r="A46" i="328"/>
  <c r="B45" i="328"/>
  <c r="A45" i="328"/>
  <c r="E44" i="328"/>
  <c r="D44" i="328"/>
  <c r="B44" i="328"/>
  <c r="A44" i="328"/>
  <c r="A42" i="328"/>
  <c r="D41" i="328"/>
  <c r="B41" i="328"/>
  <c r="A41" i="328"/>
  <c r="D40" i="328"/>
  <c r="B40" i="328"/>
  <c r="A40" i="328"/>
  <c r="D39" i="328"/>
  <c r="B39" i="328"/>
  <c r="A39" i="328"/>
  <c r="D38" i="328"/>
  <c r="B38" i="328"/>
  <c r="A38" i="328"/>
  <c r="D37" i="328"/>
  <c r="B37" i="328"/>
  <c r="A37" i="328"/>
  <c r="D36" i="328"/>
  <c r="B36" i="328"/>
  <c r="A36" i="328"/>
  <c r="D35" i="328"/>
  <c r="B35" i="328"/>
  <c r="A35" i="328"/>
  <c r="D34" i="328"/>
  <c r="B34" i="328"/>
  <c r="A34" i="328"/>
  <c r="E33" i="328"/>
  <c r="D33" i="328"/>
  <c r="B33" i="328"/>
  <c r="A33" i="328"/>
  <c r="A31" i="328"/>
  <c r="A29" i="328"/>
  <c r="B28" i="328"/>
  <c r="A28" i="328"/>
  <c r="E27" i="328"/>
  <c r="B27" i="328"/>
  <c r="A27" i="328"/>
  <c r="E26" i="328"/>
  <c r="B26" i="328"/>
  <c r="A26" i="328"/>
  <c r="E25" i="328"/>
  <c r="B25" i="328"/>
  <c r="A25" i="328"/>
  <c r="E24" i="328"/>
  <c r="B24" i="328"/>
  <c r="A24" i="328"/>
  <c r="E23" i="328"/>
  <c r="B23" i="328"/>
  <c r="A23" i="328"/>
  <c r="E22" i="328"/>
  <c r="B22" i="328"/>
  <c r="A22" i="328"/>
  <c r="E21" i="328"/>
  <c r="D21" i="328"/>
  <c r="B19" i="328"/>
  <c r="E18" i="328"/>
  <c r="B18" i="328"/>
  <c r="E17" i="328"/>
  <c r="B17" i="328"/>
  <c r="E16" i="328"/>
  <c r="B16" i="328"/>
  <c r="E15" i="328"/>
  <c r="B15" i="328"/>
  <c r="E14" i="328"/>
  <c r="B14" i="328"/>
  <c r="B12" i="328"/>
  <c r="A12" i="328"/>
  <c r="A10" i="328"/>
  <c r="B8" i="328"/>
  <c r="A8" i="328"/>
  <c r="B7" i="328"/>
  <c r="A7" i="328"/>
  <c r="B6" i="328"/>
  <c r="A6" i="328"/>
  <c r="B5" i="328"/>
  <c r="A5" i="328"/>
  <c r="B4" i="328"/>
  <c r="A4" i="328"/>
  <c r="A3" i="328"/>
  <c r="A1" i="328"/>
  <c r="C110" i="327"/>
  <c r="D51" i="327"/>
  <c r="E51" i="327" s="1"/>
  <c r="E6" i="327"/>
  <c r="E13" i="327" s="1"/>
  <c r="E4" i="327"/>
  <c r="C118" i="326"/>
  <c r="D52" i="326"/>
  <c r="D16" i="326"/>
  <c r="C16" i="326"/>
  <c r="C20" i="326" s="1"/>
  <c r="E59" i="326" s="1"/>
  <c r="E4" i="326"/>
  <c r="B20" i="326" s="1"/>
  <c r="A125" i="327"/>
  <c r="A124" i="327"/>
  <c r="A123" i="327"/>
  <c r="B122" i="327"/>
  <c r="A122" i="327"/>
  <c r="A121" i="327"/>
  <c r="A120" i="327"/>
  <c r="A119" i="327"/>
  <c r="A118" i="327"/>
  <c r="A117" i="327"/>
  <c r="E116" i="327"/>
  <c r="A116" i="327"/>
  <c r="A114" i="327"/>
  <c r="A112" i="327"/>
  <c r="B111" i="327"/>
  <c r="A111" i="327"/>
  <c r="B110" i="327"/>
  <c r="A110" i="327"/>
  <c r="C109" i="327"/>
  <c r="B109" i="327"/>
  <c r="A109" i="327"/>
  <c r="C108" i="327"/>
  <c r="B108" i="327"/>
  <c r="A108" i="327"/>
  <c r="D107" i="327"/>
  <c r="C107" i="327"/>
  <c r="B107" i="327"/>
  <c r="A107" i="327"/>
  <c r="B106" i="327"/>
  <c r="A106" i="327"/>
  <c r="B105" i="327"/>
  <c r="A105" i="327"/>
  <c r="E104" i="327"/>
  <c r="C104" i="327"/>
  <c r="B104" i="327"/>
  <c r="A104" i="327"/>
  <c r="A102" i="327"/>
  <c r="A100" i="327"/>
  <c r="E99" i="327"/>
  <c r="B99" i="327"/>
  <c r="A99" i="327"/>
  <c r="B98" i="327"/>
  <c r="A98" i="327"/>
  <c r="B97" i="327"/>
  <c r="A97" i="327"/>
  <c r="B96" i="327"/>
  <c r="A96" i="327"/>
  <c r="B95" i="327"/>
  <c r="A95" i="327"/>
  <c r="E94" i="327"/>
  <c r="D94" i="327"/>
  <c r="B94" i="327"/>
  <c r="A94" i="327"/>
  <c r="A92" i="327"/>
  <c r="A90" i="327"/>
  <c r="B89" i="327"/>
  <c r="A89" i="327"/>
  <c r="B88" i="327"/>
  <c r="A88" i="327"/>
  <c r="E87" i="327"/>
  <c r="D87" i="327"/>
  <c r="B87" i="327"/>
  <c r="A87" i="327"/>
  <c r="E85" i="327"/>
  <c r="E89" i="327" s="1"/>
  <c r="A85" i="327"/>
  <c r="D84" i="327"/>
  <c r="B84" i="327"/>
  <c r="A84" i="327"/>
  <c r="E83" i="327"/>
  <c r="D83" i="327"/>
  <c r="B83" i="327"/>
  <c r="A83" i="327"/>
  <c r="A81" i="327"/>
  <c r="B80" i="327"/>
  <c r="A80" i="327"/>
  <c r="B79" i="327"/>
  <c r="A79" i="327"/>
  <c r="B78" i="327"/>
  <c r="A78" i="327"/>
  <c r="B77" i="327"/>
  <c r="A77" i="327"/>
  <c r="B76" i="327"/>
  <c r="A76" i="327"/>
  <c r="B75" i="327"/>
  <c r="A75" i="327"/>
  <c r="E74" i="327"/>
  <c r="D74" i="327"/>
  <c r="B74" i="327"/>
  <c r="A74" i="327"/>
  <c r="A72" i="327"/>
  <c r="A70" i="327"/>
  <c r="B69" i="327"/>
  <c r="A69" i="327"/>
  <c r="B68" i="327"/>
  <c r="A68" i="327"/>
  <c r="B67" i="327"/>
  <c r="A67" i="327"/>
  <c r="B66" i="327"/>
  <c r="A66" i="327"/>
  <c r="B65" i="327"/>
  <c r="A65" i="327"/>
  <c r="B64" i="327"/>
  <c r="A64" i="327"/>
  <c r="B63" i="327"/>
  <c r="A63" i="327"/>
  <c r="E62" i="327"/>
  <c r="D62" i="327"/>
  <c r="B62" i="327"/>
  <c r="A62" i="327"/>
  <c r="A60" i="327"/>
  <c r="A58" i="327"/>
  <c r="B57" i="327"/>
  <c r="A57" i="327"/>
  <c r="B56" i="327"/>
  <c r="A56" i="327"/>
  <c r="B55" i="327"/>
  <c r="A55" i="327"/>
  <c r="B54" i="327"/>
  <c r="A54" i="327"/>
  <c r="A52" i="327"/>
  <c r="B51" i="327"/>
  <c r="A51" i="327"/>
  <c r="B50" i="327"/>
  <c r="A50" i="327"/>
  <c r="B49" i="327"/>
  <c r="A49" i="327"/>
  <c r="B48" i="327"/>
  <c r="A48" i="327"/>
  <c r="B47" i="327"/>
  <c r="A47" i="327"/>
  <c r="B46" i="327"/>
  <c r="A46" i="327"/>
  <c r="B45" i="327"/>
  <c r="A45" i="327"/>
  <c r="B44" i="327"/>
  <c r="A44" i="327"/>
  <c r="E43" i="327"/>
  <c r="D43" i="327"/>
  <c r="B43" i="327"/>
  <c r="A43" i="327"/>
  <c r="A41" i="327"/>
  <c r="B40" i="327"/>
  <c r="A40" i="327"/>
  <c r="B39" i="327"/>
  <c r="D38" i="327"/>
  <c r="B38" i="327"/>
  <c r="A38" i="327"/>
  <c r="B37" i="327"/>
  <c r="A37" i="327"/>
  <c r="E36" i="327"/>
  <c r="D36" i="327"/>
  <c r="B36" i="327"/>
  <c r="A36" i="327"/>
  <c r="A34" i="327"/>
  <c r="D33" i="327"/>
  <c r="B33" i="327"/>
  <c r="A33" i="327"/>
  <c r="D32" i="327"/>
  <c r="B32" i="327"/>
  <c r="A32" i="327"/>
  <c r="D31" i="327"/>
  <c r="B31" i="327"/>
  <c r="A31" i="327"/>
  <c r="D30" i="327"/>
  <c r="B30" i="327"/>
  <c r="A30" i="327"/>
  <c r="D29" i="327"/>
  <c r="B29" i="327"/>
  <c r="A29" i="327"/>
  <c r="D28" i="327"/>
  <c r="B28" i="327"/>
  <c r="A28" i="327"/>
  <c r="D27" i="327"/>
  <c r="B27" i="327"/>
  <c r="A27" i="327"/>
  <c r="D26" i="327"/>
  <c r="B26" i="327"/>
  <c r="A26" i="327"/>
  <c r="E25" i="327"/>
  <c r="D25" i="327"/>
  <c r="B25" i="327"/>
  <c r="A25" i="327"/>
  <c r="A23" i="327"/>
  <c r="A21" i="327"/>
  <c r="D20" i="327"/>
  <c r="B20" i="327"/>
  <c r="A20" i="327"/>
  <c r="B19" i="327"/>
  <c r="A19" i="327"/>
  <c r="B18" i="327"/>
  <c r="A18" i="327"/>
  <c r="B17" i="327"/>
  <c r="A17" i="327"/>
  <c r="B16" i="327"/>
  <c r="A16" i="327"/>
  <c r="B15" i="327"/>
  <c r="A15" i="327"/>
  <c r="B14" i="327"/>
  <c r="A14" i="327"/>
  <c r="B13" i="327"/>
  <c r="A13" i="327"/>
  <c r="E12" i="327"/>
  <c r="D12" i="327"/>
  <c r="B12" i="327"/>
  <c r="A12" i="327"/>
  <c r="A10" i="327"/>
  <c r="B8" i="327"/>
  <c r="A8" i="327"/>
  <c r="B7" i="327"/>
  <c r="A7" i="327"/>
  <c r="B6" i="327"/>
  <c r="A6" i="327"/>
  <c r="B5" i="327"/>
  <c r="A5" i="327"/>
  <c r="B4" i="327"/>
  <c r="A4" i="327"/>
  <c r="A3" i="327"/>
  <c r="A1" i="327"/>
  <c r="A133" i="326"/>
  <c r="A132" i="326"/>
  <c r="A131" i="326"/>
  <c r="B130" i="326"/>
  <c r="A130" i="326"/>
  <c r="A129" i="326"/>
  <c r="A128" i="326"/>
  <c r="A127" i="326"/>
  <c r="A126" i="326"/>
  <c r="A125" i="326"/>
  <c r="E124" i="326"/>
  <c r="A124" i="326"/>
  <c r="A122" i="326"/>
  <c r="A120" i="326"/>
  <c r="B119" i="326"/>
  <c r="A119" i="326"/>
  <c r="B118" i="326"/>
  <c r="A118" i="326"/>
  <c r="C117" i="326"/>
  <c r="B117" i="326"/>
  <c r="A117" i="326"/>
  <c r="C116" i="326"/>
  <c r="B116" i="326"/>
  <c r="A116" i="326"/>
  <c r="D115" i="326"/>
  <c r="C115" i="326"/>
  <c r="B115" i="326"/>
  <c r="A115" i="326"/>
  <c r="B114" i="326"/>
  <c r="A114" i="326"/>
  <c r="B113" i="326"/>
  <c r="A113" i="326"/>
  <c r="E112" i="326"/>
  <c r="C112" i="326"/>
  <c r="B112" i="326"/>
  <c r="A112" i="326"/>
  <c r="A110" i="326"/>
  <c r="A108" i="326"/>
  <c r="E107" i="326"/>
  <c r="B107" i="326"/>
  <c r="A107" i="326"/>
  <c r="B106" i="326"/>
  <c r="A106" i="326"/>
  <c r="B105" i="326"/>
  <c r="A105" i="326"/>
  <c r="B104" i="326"/>
  <c r="A104" i="326"/>
  <c r="B103" i="326"/>
  <c r="A103" i="326"/>
  <c r="E102" i="326"/>
  <c r="D102" i="326"/>
  <c r="B102" i="326"/>
  <c r="A102" i="326"/>
  <c r="A100" i="326"/>
  <c r="A98" i="326"/>
  <c r="B97" i="326"/>
  <c r="A97" i="326"/>
  <c r="B96" i="326"/>
  <c r="A96" i="326"/>
  <c r="E95" i="326"/>
  <c r="D95" i="326"/>
  <c r="B95" i="326"/>
  <c r="A95" i="326"/>
  <c r="E93" i="326"/>
  <c r="E97" i="326" s="1"/>
  <c r="A93" i="326"/>
  <c r="D92" i="326"/>
  <c r="B92" i="326"/>
  <c r="A92" i="326"/>
  <c r="E91" i="326"/>
  <c r="D91" i="326"/>
  <c r="B91" i="326"/>
  <c r="A91" i="326"/>
  <c r="A89" i="326"/>
  <c r="B88" i="326"/>
  <c r="A88" i="326"/>
  <c r="B87" i="326"/>
  <c r="A87" i="326"/>
  <c r="B86" i="326"/>
  <c r="A86" i="326"/>
  <c r="B85" i="326"/>
  <c r="A85" i="326"/>
  <c r="B84" i="326"/>
  <c r="A84" i="326"/>
  <c r="B83" i="326"/>
  <c r="A83" i="326"/>
  <c r="E82" i="326"/>
  <c r="D82" i="326"/>
  <c r="B82" i="326"/>
  <c r="A82" i="326"/>
  <c r="A80" i="326"/>
  <c r="A78" i="326"/>
  <c r="B77" i="326"/>
  <c r="A77" i="326"/>
  <c r="B76" i="326"/>
  <c r="A76" i="326"/>
  <c r="B75" i="326"/>
  <c r="A75" i="326"/>
  <c r="B74" i="326"/>
  <c r="A74" i="326"/>
  <c r="B73" i="326"/>
  <c r="A73" i="326"/>
  <c r="B72" i="326"/>
  <c r="A72" i="326"/>
  <c r="B71" i="326"/>
  <c r="A71" i="326"/>
  <c r="E70" i="326"/>
  <c r="D70" i="326"/>
  <c r="B70" i="326"/>
  <c r="A70" i="326"/>
  <c r="A68" i="326"/>
  <c r="A66" i="326"/>
  <c r="B65" i="326"/>
  <c r="A65" i="326"/>
  <c r="B64" i="326"/>
  <c r="A64" i="326"/>
  <c r="B63" i="326"/>
  <c r="A63" i="326"/>
  <c r="B62" i="326"/>
  <c r="A62" i="326"/>
  <c r="A60" i="326"/>
  <c r="B59" i="326"/>
  <c r="A59" i="326"/>
  <c r="D58" i="326"/>
  <c r="B58" i="326"/>
  <c r="A58" i="326"/>
  <c r="D57" i="326"/>
  <c r="B57" i="326"/>
  <c r="A57" i="326"/>
  <c r="D56" i="326"/>
  <c r="B56" i="326"/>
  <c r="A56" i="326"/>
  <c r="D55" i="326"/>
  <c r="B55" i="326"/>
  <c r="A55" i="326"/>
  <c r="D54" i="326"/>
  <c r="B54" i="326"/>
  <c r="A54" i="326"/>
  <c r="D53" i="326"/>
  <c r="B53" i="326"/>
  <c r="A53" i="326"/>
  <c r="B52" i="326"/>
  <c r="A52" i="326"/>
  <c r="E51" i="326"/>
  <c r="D51" i="326"/>
  <c r="B51" i="326"/>
  <c r="A51" i="326"/>
  <c r="A49" i="326"/>
  <c r="B48" i="326"/>
  <c r="A48" i="326"/>
  <c r="B47" i="326"/>
  <c r="D46" i="326"/>
  <c r="B46" i="326"/>
  <c r="A46" i="326"/>
  <c r="B45" i="326"/>
  <c r="A45" i="326"/>
  <c r="E44" i="326"/>
  <c r="D44" i="326"/>
  <c r="B44" i="326"/>
  <c r="A44" i="326"/>
  <c r="A42" i="326"/>
  <c r="D41" i="326"/>
  <c r="B41" i="326"/>
  <c r="A41" i="326"/>
  <c r="D40" i="326"/>
  <c r="B40" i="326"/>
  <c r="A40" i="326"/>
  <c r="D39" i="326"/>
  <c r="B39" i="326"/>
  <c r="A39" i="326"/>
  <c r="D38" i="326"/>
  <c r="B38" i="326"/>
  <c r="A38" i="326"/>
  <c r="D37" i="326"/>
  <c r="B37" i="326"/>
  <c r="A37" i="326"/>
  <c r="D36" i="326"/>
  <c r="B36" i="326"/>
  <c r="A36" i="326"/>
  <c r="D35" i="326"/>
  <c r="B35" i="326"/>
  <c r="A35" i="326"/>
  <c r="D34" i="326"/>
  <c r="B34" i="326"/>
  <c r="A34" i="326"/>
  <c r="E33" i="326"/>
  <c r="D33" i="326"/>
  <c r="B33" i="326"/>
  <c r="A33" i="326"/>
  <c r="A31" i="326"/>
  <c r="A29" i="326"/>
  <c r="B28" i="326"/>
  <c r="A28" i="326"/>
  <c r="E27" i="326"/>
  <c r="B27" i="326"/>
  <c r="A27" i="326"/>
  <c r="E26" i="326"/>
  <c r="B26" i="326"/>
  <c r="A26" i="326"/>
  <c r="E25" i="326"/>
  <c r="B25" i="326"/>
  <c r="A25" i="326"/>
  <c r="E24" i="326"/>
  <c r="B24" i="326"/>
  <c r="A24" i="326"/>
  <c r="E23" i="326"/>
  <c r="B23" i="326"/>
  <c r="A23" i="326"/>
  <c r="E22" i="326"/>
  <c r="B22" i="326"/>
  <c r="A22" i="326"/>
  <c r="E21" i="326"/>
  <c r="D21" i="326"/>
  <c r="E19" i="326"/>
  <c r="B19" i="326"/>
  <c r="E18" i="326"/>
  <c r="B18" i="326"/>
  <c r="E17" i="326"/>
  <c r="B17" i="326"/>
  <c r="B16" i="326"/>
  <c r="E15" i="326"/>
  <c r="B15" i="326"/>
  <c r="E14" i="326"/>
  <c r="B14" i="326"/>
  <c r="B12" i="326"/>
  <c r="A12" i="326"/>
  <c r="A10" i="326"/>
  <c r="B8" i="326"/>
  <c r="A8" i="326"/>
  <c r="B7" i="326"/>
  <c r="A7" i="326"/>
  <c r="B6" i="326"/>
  <c r="A6" i="326"/>
  <c r="B5" i="326"/>
  <c r="A5" i="326"/>
  <c r="B4" i="326"/>
  <c r="A4" i="326"/>
  <c r="A3" i="326"/>
  <c r="A1" i="326"/>
  <c r="D51" i="325"/>
  <c r="E51" i="325" s="1"/>
  <c r="E7" i="325"/>
  <c r="E6" i="325"/>
  <c r="E13" i="325" s="1"/>
  <c r="E4" i="325"/>
  <c r="C110" i="324"/>
  <c r="D51" i="324"/>
  <c r="E51" i="324" s="1"/>
  <c r="E7" i="324"/>
  <c r="E6" i="324"/>
  <c r="E13" i="324" s="1"/>
  <c r="E4" i="324"/>
  <c r="C118" i="323"/>
  <c r="D57" i="323"/>
  <c r="D56" i="323"/>
  <c r="D55" i="323"/>
  <c r="D54" i="323"/>
  <c r="D53" i="323"/>
  <c r="D19" i="323"/>
  <c r="C19" i="323"/>
  <c r="D17" i="323"/>
  <c r="C17" i="323"/>
  <c r="E4" i="323"/>
  <c r="B20" i="323" s="1"/>
  <c r="A125" i="325"/>
  <c r="A124" i="325"/>
  <c r="A123" i="325"/>
  <c r="B122" i="325"/>
  <c r="A122" i="325"/>
  <c r="A121" i="325"/>
  <c r="A120" i="325"/>
  <c r="A119" i="325"/>
  <c r="A118" i="325"/>
  <c r="A117" i="325"/>
  <c r="E116" i="325"/>
  <c r="A116" i="325"/>
  <c r="A114" i="325"/>
  <c r="A112" i="325"/>
  <c r="B111" i="325"/>
  <c r="A111" i="325"/>
  <c r="B110" i="325"/>
  <c r="A110" i="325"/>
  <c r="C109" i="325"/>
  <c r="B109" i="325"/>
  <c r="A109" i="325"/>
  <c r="C108" i="325"/>
  <c r="B108" i="325"/>
  <c r="A108" i="325"/>
  <c r="D107" i="325"/>
  <c r="C107" i="325"/>
  <c r="B107" i="325"/>
  <c r="A107" i="325"/>
  <c r="B106" i="325"/>
  <c r="A106" i="325"/>
  <c r="B105" i="325"/>
  <c r="A105" i="325"/>
  <c r="E104" i="325"/>
  <c r="C104" i="325"/>
  <c r="B104" i="325"/>
  <c r="A104" i="325"/>
  <c r="A102" i="325"/>
  <c r="A100" i="325"/>
  <c r="E99" i="325"/>
  <c r="B99" i="325"/>
  <c r="A99" i="325"/>
  <c r="B98" i="325"/>
  <c r="A98" i="325"/>
  <c r="B97" i="325"/>
  <c r="A97" i="325"/>
  <c r="B96" i="325"/>
  <c r="A96" i="325"/>
  <c r="B95" i="325"/>
  <c r="A95" i="325"/>
  <c r="E94" i="325"/>
  <c r="D94" i="325"/>
  <c r="B94" i="325"/>
  <c r="A94" i="325"/>
  <c r="A92" i="325"/>
  <c r="A90" i="325"/>
  <c r="B89" i="325"/>
  <c r="A89" i="325"/>
  <c r="B88" i="325"/>
  <c r="A88" i="325"/>
  <c r="E87" i="325"/>
  <c r="D87" i="325"/>
  <c r="B87" i="325"/>
  <c r="A87" i="325"/>
  <c r="E85" i="325"/>
  <c r="E89" i="325" s="1"/>
  <c r="A85" i="325"/>
  <c r="D84" i="325"/>
  <c r="B84" i="325"/>
  <c r="A84" i="325"/>
  <c r="E83" i="325"/>
  <c r="D83" i="325"/>
  <c r="B83" i="325"/>
  <c r="A83" i="325"/>
  <c r="A81" i="325"/>
  <c r="B80" i="325"/>
  <c r="A80" i="325"/>
  <c r="B79" i="325"/>
  <c r="A79" i="325"/>
  <c r="B78" i="325"/>
  <c r="A78" i="325"/>
  <c r="B77" i="325"/>
  <c r="A77" i="325"/>
  <c r="B76" i="325"/>
  <c r="A76" i="325"/>
  <c r="B75" i="325"/>
  <c r="A75" i="325"/>
  <c r="E74" i="325"/>
  <c r="D74" i="325"/>
  <c r="B74" i="325"/>
  <c r="A74" i="325"/>
  <c r="A72" i="325"/>
  <c r="A70" i="325"/>
  <c r="B69" i="325"/>
  <c r="A69" i="325"/>
  <c r="B68" i="325"/>
  <c r="A68" i="325"/>
  <c r="B67" i="325"/>
  <c r="A67" i="325"/>
  <c r="B66" i="325"/>
  <c r="A66" i="325"/>
  <c r="B65" i="325"/>
  <c r="A65" i="325"/>
  <c r="B64" i="325"/>
  <c r="A64" i="325"/>
  <c r="B63" i="325"/>
  <c r="A63" i="325"/>
  <c r="E62" i="325"/>
  <c r="D62" i="325"/>
  <c r="B62" i="325"/>
  <c r="A62" i="325"/>
  <c r="A60" i="325"/>
  <c r="A58" i="325"/>
  <c r="B57" i="325"/>
  <c r="A57" i="325"/>
  <c r="B56" i="325"/>
  <c r="A56" i="325"/>
  <c r="B55" i="325"/>
  <c r="A55" i="325"/>
  <c r="B54" i="325"/>
  <c r="A54" i="325"/>
  <c r="A52" i="325"/>
  <c r="B51" i="325"/>
  <c r="A51" i="325"/>
  <c r="B50" i="325"/>
  <c r="A50" i="325"/>
  <c r="B49" i="325"/>
  <c r="A49" i="325"/>
  <c r="B48" i="325"/>
  <c r="A48" i="325"/>
  <c r="B47" i="325"/>
  <c r="A47" i="325"/>
  <c r="B46" i="325"/>
  <c r="A46" i="325"/>
  <c r="B45" i="325"/>
  <c r="A45" i="325"/>
  <c r="B44" i="325"/>
  <c r="A44" i="325"/>
  <c r="E43" i="325"/>
  <c r="D43" i="325"/>
  <c r="B43" i="325"/>
  <c r="A43" i="325"/>
  <c r="A41" i="325"/>
  <c r="B40" i="325"/>
  <c r="A40" i="325"/>
  <c r="B39" i="325"/>
  <c r="D38" i="325"/>
  <c r="B38" i="325"/>
  <c r="A38" i="325"/>
  <c r="B37" i="325"/>
  <c r="A37" i="325"/>
  <c r="E36" i="325"/>
  <c r="D36" i="325"/>
  <c r="B36" i="325"/>
  <c r="A36" i="325"/>
  <c r="A34" i="325"/>
  <c r="D33" i="325"/>
  <c r="B33" i="325"/>
  <c r="A33" i="325"/>
  <c r="D32" i="325"/>
  <c r="B32" i="325"/>
  <c r="A32" i="325"/>
  <c r="D31" i="325"/>
  <c r="B31" i="325"/>
  <c r="A31" i="325"/>
  <c r="D30" i="325"/>
  <c r="B30" i="325"/>
  <c r="A30" i="325"/>
  <c r="D29" i="325"/>
  <c r="B29" i="325"/>
  <c r="A29" i="325"/>
  <c r="D28" i="325"/>
  <c r="B28" i="325"/>
  <c r="A28" i="325"/>
  <c r="D27" i="325"/>
  <c r="B27" i="325"/>
  <c r="A27" i="325"/>
  <c r="D26" i="325"/>
  <c r="B26" i="325"/>
  <c r="A26" i="325"/>
  <c r="E25" i="325"/>
  <c r="D25" i="325"/>
  <c r="B25" i="325"/>
  <c r="A25" i="325"/>
  <c r="A23" i="325"/>
  <c r="A21" i="325"/>
  <c r="D20" i="325"/>
  <c r="B20" i="325"/>
  <c r="A20" i="325"/>
  <c r="B19" i="325"/>
  <c r="A19" i="325"/>
  <c r="B18" i="325"/>
  <c r="A18" i="325"/>
  <c r="B17" i="325"/>
  <c r="A17" i="325"/>
  <c r="B16" i="325"/>
  <c r="A16" i="325"/>
  <c r="B15" i="325"/>
  <c r="A15" i="325"/>
  <c r="B14" i="325"/>
  <c r="A14" i="325"/>
  <c r="B13" i="325"/>
  <c r="A13" i="325"/>
  <c r="E12" i="325"/>
  <c r="D12" i="325"/>
  <c r="B12" i="325"/>
  <c r="A12" i="325"/>
  <c r="A10" i="325"/>
  <c r="B8" i="325"/>
  <c r="A8" i="325"/>
  <c r="B7" i="325"/>
  <c r="A7" i="325"/>
  <c r="B6" i="325"/>
  <c r="A6" i="325"/>
  <c r="B5" i="325"/>
  <c r="A5" i="325"/>
  <c r="B4" i="325"/>
  <c r="A4" i="325"/>
  <c r="A3" i="325"/>
  <c r="A1" i="325"/>
  <c r="A125" i="324"/>
  <c r="A124" i="324"/>
  <c r="A123" i="324"/>
  <c r="B122" i="324"/>
  <c r="A122" i="324"/>
  <c r="A121" i="324"/>
  <c r="A120" i="324"/>
  <c r="A119" i="324"/>
  <c r="A118" i="324"/>
  <c r="A117" i="324"/>
  <c r="E116" i="324"/>
  <c r="A116" i="324"/>
  <c r="A114" i="324"/>
  <c r="A112" i="324"/>
  <c r="B111" i="324"/>
  <c r="A111" i="324"/>
  <c r="B110" i="324"/>
  <c r="A110" i="324"/>
  <c r="C109" i="324"/>
  <c r="B109" i="324"/>
  <c r="A109" i="324"/>
  <c r="C108" i="324"/>
  <c r="B108" i="324"/>
  <c r="A108" i="324"/>
  <c r="D107" i="324"/>
  <c r="C107" i="324"/>
  <c r="B107" i="324"/>
  <c r="A107" i="324"/>
  <c r="B106" i="324"/>
  <c r="A106" i="324"/>
  <c r="B105" i="324"/>
  <c r="A105" i="324"/>
  <c r="E104" i="324"/>
  <c r="C104" i="324"/>
  <c r="B104" i="324"/>
  <c r="A104" i="324"/>
  <c r="A102" i="324"/>
  <c r="A100" i="324"/>
  <c r="E99" i="324"/>
  <c r="B99" i="324"/>
  <c r="A99" i="324"/>
  <c r="B98" i="324"/>
  <c r="A98" i="324"/>
  <c r="B97" i="324"/>
  <c r="A97" i="324"/>
  <c r="B96" i="324"/>
  <c r="A96" i="324"/>
  <c r="B95" i="324"/>
  <c r="A95" i="324"/>
  <c r="E94" i="324"/>
  <c r="D94" i="324"/>
  <c r="B94" i="324"/>
  <c r="A94" i="324"/>
  <c r="A92" i="324"/>
  <c r="A90" i="324"/>
  <c r="B89" i="324"/>
  <c r="A89" i="324"/>
  <c r="B88" i="324"/>
  <c r="A88" i="324"/>
  <c r="E87" i="324"/>
  <c r="D87" i="324"/>
  <c r="B87" i="324"/>
  <c r="A87" i="324"/>
  <c r="E85" i="324"/>
  <c r="E89" i="324" s="1"/>
  <c r="A85" i="324"/>
  <c r="D84" i="324"/>
  <c r="B84" i="324"/>
  <c r="A84" i="324"/>
  <c r="E83" i="324"/>
  <c r="D83" i="324"/>
  <c r="B83" i="324"/>
  <c r="A83" i="324"/>
  <c r="A81" i="324"/>
  <c r="B80" i="324"/>
  <c r="A80" i="324"/>
  <c r="B79" i="324"/>
  <c r="A79" i="324"/>
  <c r="B78" i="324"/>
  <c r="A78" i="324"/>
  <c r="B77" i="324"/>
  <c r="A77" i="324"/>
  <c r="B76" i="324"/>
  <c r="A76" i="324"/>
  <c r="B75" i="324"/>
  <c r="A75" i="324"/>
  <c r="E74" i="324"/>
  <c r="D74" i="324"/>
  <c r="B74" i="324"/>
  <c r="A74" i="324"/>
  <c r="A72" i="324"/>
  <c r="A70" i="324"/>
  <c r="B69" i="324"/>
  <c r="A69" i="324"/>
  <c r="B68" i="324"/>
  <c r="A68" i="324"/>
  <c r="B67" i="324"/>
  <c r="A67" i="324"/>
  <c r="B66" i="324"/>
  <c r="A66" i="324"/>
  <c r="B65" i="324"/>
  <c r="A65" i="324"/>
  <c r="B64" i="324"/>
  <c r="A64" i="324"/>
  <c r="B63" i="324"/>
  <c r="A63" i="324"/>
  <c r="E62" i="324"/>
  <c r="D62" i="324"/>
  <c r="B62" i="324"/>
  <c r="A62" i="324"/>
  <c r="A60" i="324"/>
  <c r="A58" i="324"/>
  <c r="B57" i="324"/>
  <c r="A57" i="324"/>
  <c r="B56" i="324"/>
  <c r="A56" i="324"/>
  <c r="B55" i="324"/>
  <c r="A55" i="324"/>
  <c r="B54" i="324"/>
  <c r="A54" i="324"/>
  <c r="A52" i="324"/>
  <c r="B51" i="324"/>
  <c r="A51" i="324"/>
  <c r="B50" i="324"/>
  <c r="A50" i="324"/>
  <c r="B49" i="324"/>
  <c r="A49" i="324"/>
  <c r="B48" i="324"/>
  <c r="A48" i="324"/>
  <c r="B47" i="324"/>
  <c r="A47" i="324"/>
  <c r="B46" i="324"/>
  <c r="A46" i="324"/>
  <c r="B45" i="324"/>
  <c r="A45" i="324"/>
  <c r="B44" i="324"/>
  <c r="A44" i="324"/>
  <c r="E43" i="324"/>
  <c r="D43" i="324"/>
  <c r="B43" i="324"/>
  <c r="A43" i="324"/>
  <c r="A41" i="324"/>
  <c r="B40" i="324"/>
  <c r="A40" i="324"/>
  <c r="B39" i="324"/>
  <c r="D38" i="324"/>
  <c r="B38" i="324"/>
  <c r="A38" i="324"/>
  <c r="B37" i="324"/>
  <c r="A37" i="324"/>
  <c r="E36" i="324"/>
  <c r="D36" i="324"/>
  <c r="B36" i="324"/>
  <c r="A36" i="324"/>
  <c r="A34" i="324"/>
  <c r="D33" i="324"/>
  <c r="B33" i="324"/>
  <c r="A33" i="324"/>
  <c r="D32" i="324"/>
  <c r="B32" i="324"/>
  <c r="A32" i="324"/>
  <c r="D31" i="324"/>
  <c r="B31" i="324"/>
  <c r="A31" i="324"/>
  <c r="D30" i="324"/>
  <c r="B30" i="324"/>
  <c r="A30" i="324"/>
  <c r="D29" i="324"/>
  <c r="B29" i="324"/>
  <c r="A29" i="324"/>
  <c r="D28" i="324"/>
  <c r="B28" i="324"/>
  <c r="A28" i="324"/>
  <c r="D27" i="324"/>
  <c r="B27" i="324"/>
  <c r="A27" i="324"/>
  <c r="D26" i="324"/>
  <c r="B26" i="324"/>
  <c r="A26" i="324"/>
  <c r="E25" i="324"/>
  <c r="D25" i="324"/>
  <c r="B25" i="324"/>
  <c r="A25" i="324"/>
  <c r="A23" i="324"/>
  <c r="A21" i="324"/>
  <c r="D20" i="324"/>
  <c r="B20" i="324"/>
  <c r="A20" i="324"/>
  <c r="B19" i="324"/>
  <c r="A19" i="324"/>
  <c r="B18" i="324"/>
  <c r="A18" i="324"/>
  <c r="B17" i="324"/>
  <c r="A17" i="324"/>
  <c r="B16" i="324"/>
  <c r="A16" i="324"/>
  <c r="B15" i="324"/>
  <c r="A15" i="324"/>
  <c r="B14" i="324"/>
  <c r="A14" i="324"/>
  <c r="B13" i="324"/>
  <c r="A13" i="324"/>
  <c r="E12" i="324"/>
  <c r="D12" i="324"/>
  <c r="B12" i="324"/>
  <c r="A12" i="324"/>
  <c r="A10" i="324"/>
  <c r="B8" i="324"/>
  <c r="A8" i="324"/>
  <c r="B7" i="324"/>
  <c r="A7" i="324"/>
  <c r="B6" i="324"/>
  <c r="A6" i="324"/>
  <c r="B5" i="324"/>
  <c r="A5" i="324"/>
  <c r="B4" i="324"/>
  <c r="A4" i="324"/>
  <c r="A3" i="324"/>
  <c r="A1" i="324"/>
  <c r="A133" i="323"/>
  <c r="A132" i="323"/>
  <c r="A131" i="323"/>
  <c r="B130" i="323"/>
  <c r="A130" i="323"/>
  <c r="A129" i="323"/>
  <c r="A128" i="323"/>
  <c r="A127" i="323"/>
  <c r="A126" i="323"/>
  <c r="A125" i="323"/>
  <c r="E124" i="323"/>
  <c r="A124" i="323"/>
  <c r="A122" i="323"/>
  <c r="A120" i="323"/>
  <c r="B119" i="323"/>
  <c r="A119" i="323"/>
  <c r="B118" i="323"/>
  <c r="A118" i="323"/>
  <c r="C117" i="323"/>
  <c r="B117" i="323"/>
  <c r="A117" i="323"/>
  <c r="C116" i="323"/>
  <c r="B116" i="323"/>
  <c r="A116" i="323"/>
  <c r="D115" i="323"/>
  <c r="C115" i="323"/>
  <c r="B115" i="323"/>
  <c r="A115" i="323"/>
  <c r="B114" i="323"/>
  <c r="A114" i="323"/>
  <c r="B113" i="323"/>
  <c r="A113" i="323"/>
  <c r="E112" i="323"/>
  <c r="C112" i="323"/>
  <c r="B112" i="323"/>
  <c r="A112" i="323"/>
  <c r="A110" i="323"/>
  <c r="A108" i="323"/>
  <c r="E107" i="323"/>
  <c r="B107" i="323"/>
  <c r="A107" i="323"/>
  <c r="B106" i="323"/>
  <c r="A106" i="323"/>
  <c r="B105" i="323"/>
  <c r="A105" i="323"/>
  <c r="B104" i="323"/>
  <c r="A104" i="323"/>
  <c r="B103" i="323"/>
  <c r="A103" i="323"/>
  <c r="E102" i="323"/>
  <c r="D102" i="323"/>
  <c r="B102" i="323"/>
  <c r="A102" i="323"/>
  <c r="A100" i="323"/>
  <c r="A98" i="323"/>
  <c r="B97" i="323"/>
  <c r="A97" i="323"/>
  <c r="B96" i="323"/>
  <c r="A96" i="323"/>
  <c r="E95" i="323"/>
  <c r="D95" i="323"/>
  <c r="B95" i="323"/>
  <c r="A95" i="323"/>
  <c r="E93" i="323"/>
  <c r="E97" i="323" s="1"/>
  <c r="A93" i="323"/>
  <c r="D92" i="323"/>
  <c r="B92" i="323"/>
  <c r="A92" i="323"/>
  <c r="E91" i="323"/>
  <c r="D91" i="323"/>
  <c r="B91" i="323"/>
  <c r="A91" i="323"/>
  <c r="A89" i="323"/>
  <c r="B88" i="323"/>
  <c r="A88" i="323"/>
  <c r="B87" i="323"/>
  <c r="A87" i="323"/>
  <c r="B86" i="323"/>
  <c r="A86" i="323"/>
  <c r="B85" i="323"/>
  <c r="A85" i="323"/>
  <c r="B84" i="323"/>
  <c r="A84" i="323"/>
  <c r="B83" i="323"/>
  <c r="A83" i="323"/>
  <c r="E82" i="323"/>
  <c r="D82" i="323"/>
  <c r="B82" i="323"/>
  <c r="A82" i="323"/>
  <c r="A80" i="323"/>
  <c r="A78" i="323"/>
  <c r="B77" i="323"/>
  <c r="A77" i="323"/>
  <c r="B76" i="323"/>
  <c r="A76" i="323"/>
  <c r="B75" i="323"/>
  <c r="A75" i="323"/>
  <c r="B74" i="323"/>
  <c r="A74" i="323"/>
  <c r="B73" i="323"/>
  <c r="A73" i="323"/>
  <c r="B72" i="323"/>
  <c r="A72" i="323"/>
  <c r="B71" i="323"/>
  <c r="A71" i="323"/>
  <c r="E70" i="323"/>
  <c r="D70" i="323"/>
  <c r="B70" i="323"/>
  <c r="A70" i="323"/>
  <c r="A68" i="323"/>
  <c r="A66" i="323"/>
  <c r="B65" i="323"/>
  <c r="A65" i="323"/>
  <c r="B64" i="323"/>
  <c r="A64" i="323"/>
  <c r="B63" i="323"/>
  <c r="A63" i="323"/>
  <c r="B62" i="323"/>
  <c r="A62" i="323"/>
  <c r="A60" i="323"/>
  <c r="B59" i="323"/>
  <c r="A59" i="323"/>
  <c r="D58" i="323"/>
  <c r="B58" i="323"/>
  <c r="A58" i="323"/>
  <c r="B57" i="323"/>
  <c r="A57" i="323"/>
  <c r="B56" i="323"/>
  <c r="A56" i="323"/>
  <c r="B55" i="323"/>
  <c r="A55" i="323"/>
  <c r="B54" i="323"/>
  <c r="A54" i="323"/>
  <c r="B53" i="323"/>
  <c r="A53" i="323"/>
  <c r="B52" i="323"/>
  <c r="A52" i="323"/>
  <c r="E51" i="323"/>
  <c r="D51" i="323"/>
  <c r="B51" i="323"/>
  <c r="A51" i="323"/>
  <c r="A49" i="323"/>
  <c r="B48" i="323"/>
  <c r="A48" i="323"/>
  <c r="B47" i="323"/>
  <c r="D46" i="323"/>
  <c r="B46" i="323"/>
  <c r="A46" i="323"/>
  <c r="B45" i="323"/>
  <c r="A45" i="323"/>
  <c r="E44" i="323"/>
  <c r="D44" i="323"/>
  <c r="B44" i="323"/>
  <c r="A44" i="323"/>
  <c r="A42" i="323"/>
  <c r="D41" i="323"/>
  <c r="B41" i="323"/>
  <c r="A41" i="323"/>
  <c r="D40" i="323"/>
  <c r="B40" i="323"/>
  <c r="A40" i="323"/>
  <c r="D39" i="323"/>
  <c r="B39" i="323"/>
  <c r="A39" i="323"/>
  <c r="D38" i="323"/>
  <c r="B38" i="323"/>
  <c r="A38" i="323"/>
  <c r="D37" i="323"/>
  <c r="B37" i="323"/>
  <c r="A37" i="323"/>
  <c r="D36" i="323"/>
  <c r="B36" i="323"/>
  <c r="A36" i="323"/>
  <c r="D35" i="323"/>
  <c r="B35" i="323"/>
  <c r="A35" i="323"/>
  <c r="D34" i="323"/>
  <c r="B34" i="323"/>
  <c r="A34" i="323"/>
  <c r="E33" i="323"/>
  <c r="D33" i="323"/>
  <c r="B33" i="323"/>
  <c r="A33" i="323"/>
  <c r="A31" i="323"/>
  <c r="A29" i="323"/>
  <c r="B28" i="323"/>
  <c r="A28" i="323"/>
  <c r="E27" i="323"/>
  <c r="B27" i="323"/>
  <c r="A27" i="323"/>
  <c r="E26" i="323"/>
  <c r="B26" i="323"/>
  <c r="A26" i="323"/>
  <c r="E25" i="323"/>
  <c r="B25" i="323"/>
  <c r="A25" i="323"/>
  <c r="E24" i="323"/>
  <c r="B24" i="323"/>
  <c r="A24" i="323"/>
  <c r="E23" i="323"/>
  <c r="B23" i="323"/>
  <c r="A23" i="323"/>
  <c r="E22" i="323"/>
  <c r="B22" i="323"/>
  <c r="A22" i="323"/>
  <c r="E21" i="323"/>
  <c r="D21" i="323"/>
  <c r="B19" i="323"/>
  <c r="E18" i="323"/>
  <c r="B18" i="323"/>
  <c r="B17" i="323"/>
  <c r="E16" i="323"/>
  <c r="B16" i="323"/>
  <c r="E15" i="323"/>
  <c r="B15" i="323"/>
  <c r="E14" i="323"/>
  <c r="B14" i="323"/>
  <c r="B12" i="323"/>
  <c r="A12" i="323"/>
  <c r="A10" i="323"/>
  <c r="B8" i="323"/>
  <c r="A8" i="323"/>
  <c r="B7" i="323"/>
  <c r="A7" i="323"/>
  <c r="B6" i="323"/>
  <c r="A6" i="323"/>
  <c r="B5" i="323"/>
  <c r="A5" i="323"/>
  <c r="B4" i="323"/>
  <c r="A4" i="323"/>
  <c r="A3" i="323"/>
  <c r="A1" i="323"/>
  <c r="C110" i="322"/>
  <c r="D51" i="322"/>
  <c r="E51" i="322" s="1"/>
  <c r="E7" i="322"/>
  <c r="E6" i="322"/>
  <c r="E13" i="322" s="1"/>
  <c r="E16" i="322" s="1"/>
  <c r="E4" i="322"/>
  <c r="C118" i="321"/>
  <c r="D57" i="321"/>
  <c r="D56" i="321"/>
  <c r="D55" i="321"/>
  <c r="D54" i="321"/>
  <c r="D53" i="321"/>
  <c r="D19" i="321"/>
  <c r="C19" i="321"/>
  <c r="C20" i="321" s="1"/>
  <c r="E59" i="321" s="1"/>
  <c r="E4" i="321"/>
  <c r="A125" i="322"/>
  <c r="A124" i="322"/>
  <c r="A123" i="322"/>
  <c r="B122" i="322"/>
  <c r="A122" i="322"/>
  <c r="A121" i="322"/>
  <c r="A120" i="322"/>
  <c r="A119" i="322"/>
  <c r="A118" i="322"/>
  <c r="A117" i="322"/>
  <c r="E116" i="322"/>
  <c r="A116" i="322"/>
  <c r="A114" i="322"/>
  <c r="A112" i="322"/>
  <c r="B111" i="322"/>
  <c r="A111" i="322"/>
  <c r="B110" i="322"/>
  <c r="A110" i="322"/>
  <c r="C109" i="322"/>
  <c r="B109" i="322"/>
  <c r="A109" i="322"/>
  <c r="C108" i="322"/>
  <c r="B108" i="322"/>
  <c r="A108" i="322"/>
  <c r="D107" i="322"/>
  <c r="C107" i="322"/>
  <c r="B107" i="322"/>
  <c r="A107" i="322"/>
  <c r="B106" i="322"/>
  <c r="A106" i="322"/>
  <c r="B105" i="322"/>
  <c r="A105" i="322"/>
  <c r="E104" i="322"/>
  <c r="C104" i="322"/>
  <c r="B104" i="322"/>
  <c r="A104" i="322"/>
  <c r="A102" i="322"/>
  <c r="A100" i="322"/>
  <c r="E99" i="322"/>
  <c r="B99" i="322"/>
  <c r="A99" i="322"/>
  <c r="B98" i="322"/>
  <c r="A98" i="322"/>
  <c r="B97" i="322"/>
  <c r="A97" i="322"/>
  <c r="B96" i="322"/>
  <c r="A96" i="322"/>
  <c r="B95" i="322"/>
  <c r="A95" i="322"/>
  <c r="E94" i="322"/>
  <c r="D94" i="322"/>
  <c r="B94" i="322"/>
  <c r="A94" i="322"/>
  <c r="A92" i="322"/>
  <c r="A90" i="322"/>
  <c r="B89" i="322"/>
  <c r="A89" i="322"/>
  <c r="B88" i="322"/>
  <c r="A88" i="322"/>
  <c r="E87" i="322"/>
  <c r="D87" i="322"/>
  <c r="B87" i="322"/>
  <c r="A87" i="322"/>
  <c r="E85" i="322"/>
  <c r="E89" i="322" s="1"/>
  <c r="A85" i="322"/>
  <c r="D84" i="322"/>
  <c r="B84" i="322"/>
  <c r="A84" i="322"/>
  <c r="E83" i="322"/>
  <c r="D83" i="322"/>
  <c r="B83" i="322"/>
  <c r="A83" i="322"/>
  <c r="A81" i="322"/>
  <c r="B80" i="322"/>
  <c r="A80" i="322"/>
  <c r="B79" i="322"/>
  <c r="A79" i="322"/>
  <c r="B78" i="322"/>
  <c r="A78" i="322"/>
  <c r="B77" i="322"/>
  <c r="A77" i="322"/>
  <c r="B76" i="322"/>
  <c r="A76" i="322"/>
  <c r="B75" i="322"/>
  <c r="A75" i="322"/>
  <c r="E74" i="322"/>
  <c r="D74" i="322"/>
  <c r="B74" i="322"/>
  <c r="A74" i="322"/>
  <c r="A72" i="322"/>
  <c r="A70" i="322"/>
  <c r="B69" i="322"/>
  <c r="A69" i="322"/>
  <c r="B68" i="322"/>
  <c r="A68" i="322"/>
  <c r="B67" i="322"/>
  <c r="A67" i="322"/>
  <c r="B66" i="322"/>
  <c r="A66" i="322"/>
  <c r="B65" i="322"/>
  <c r="A65" i="322"/>
  <c r="B64" i="322"/>
  <c r="A64" i="322"/>
  <c r="B63" i="322"/>
  <c r="A63" i="322"/>
  <c r="E62" i="322"/>
  <c r="D62" i="322"/>
  <c r="B62" i="322"/>
  <c r="A62" i="322"/>
  <c r="A60" i="322"/>
  <c r="A58" i="322"/>
  <c r="B57" i="322"/>
  <c r="A57" i="322"/>
  <c r="B56" i="322"/>
  <c r="A56" i="322"/>
  <c r="B55" i="322"/>
  <c r="A55" i="322"/>
  <c r="B54" i="322"/>
  <c r="A54" i="322"/>
  <c r="A52" i="322"/>
  <c r="B51" i="322"/>
  <c r="A51" i="322"/>
  <c r="B50" i="322"/>
  <c r="A50" i="322"/>
  <c r="B49" i="322"/>
  <c r="A49" i="322"/>
  <c r="B48" i="322"/>
  <c r="A48" i="322"/>
  <c r="B47" i="322"/>
  <c r="A47" i="322"/>
  <c r="B46" i="322"/>
  <c r="A46" i="322"/>
  <c r="B45" i="322"/>
  <c r="A45" i="322"/>
  <c r="B44" i="322"/>
  <c r="A44" i="322"/>
  <c r="E43" i="322"/>
  <c r="D43" i="322"/>
  <c r="B43" i="322"/>
  <c r="A43" i="322"/>
  <c r="A41" i="322"/>
  <c r="B40" i="322"/>
  <c r="A40" i="322"/>
  <c r="B39" i="322"/>
  <c r="D38" i="322"/>
  <c r="B38" i="322"/>
  <c r="A38" i="322"/>
  <c r="B37" i="322"/>
  <c r="A37" i="322"/>
  <c r="E36" i="322"/>
  <c r="D36" i="322"/>
  <c r="B36" i="322"/>
  <c r="A36" i="322"/>
  <c r="A34" i="322"/>
  <c r="D33" i="322"/>
  <c r="B33" i="322"/>
  <c r="A33" i="322"/>
  <c r="D32" i="322"/>
  <c r="B32" i="322"/>
  <c r="A32" i="322"/>
  <c r="D31" i="322"/>
  <c r="B31" i="322"/>
  <c r="A31" i="322"/>
  <c r="D30" i="322"/>
  <c r="B30" i="322"/>
  <c r="A30" i="322"/>
  <c r="D29" i="322"/>
  <c r="B29" i="322"/>
  <c r="A29" i="322"/>
  <c r="D28" i="322"/>
  <c r="B28" i="322"/>
  <c r="A28" i="322"/>
  <c r="D27" i="322"/>
  <c r="B27" i="322"/>
  <c r="A27" i="322"/>
  <c r="D26" i="322"/>
  <c r="B26" i="322"/>
  <c r="A26" i="322"/>
  <c r="E25" i="322"/>
  <c r="D25" i="322"/>
  <c r="B25" i="322"/>
  <c r="A25" i="322"/>
  <c r="A23" i="322"/>
  <c r="A21" i="322"/>
  <c r="D20" i="322"/>
  <c r="B20" i="322"/>
  <c r="A20" i="322"/>
  <c r="B19" i="322"/>
  <c r="A19" i="322"/>
  <c r="B18" i="322"/>
  <c r="A18" i="322"/>
  <c r="B17" i="322"/>
  <c r="A17" i="322"/>
  <c r="B16" i="322"/>
  <c r="A16" i="322"/>
  <c r="B15" i="322"/>
  <c r="A15" i="322"/>
  <c r="B14" i="322"/>
  <c r="A14" i="322"/>
  <c r="B13" i="322"/>
  <c r="A13" i="322"/>
  <c r="E12" i="322"/>
  <c r="D12" i="322"/>
  <c r="B12" i="322"/>
  <c r="A12" i="322"/>
  <c r="A10" i="322"/>
  <c r="B8" i="322"/>
  <c r="A8" i="322"/>
  <c r="B7" i="322"/>
  <c r="A7" i="322"/>
  <c r="B6" i="322"/>
  <c r="A6" i="322"/>
  <c r="B5" i="322"/>
  <c r="A5" i="322"/>
  <c r="B4" i="322"/>
  <c r="A4" i="322"/>
  <c r="A3" i="322"/>
  <c r="A1" i="322"/>
  <c r="A133" i="321"/>
  <c r="A132" i="321"/>
  <c r="A131" i="321"/>
  <c r="B130" i="321"/>
  <c r="A130" i="321"/>
  <c r="A129" i="321"/>
  <c r="A128" i="321"/>
  <c r="A127" i="321"/>
  <c r="A126" i="321"/>
  <c r="A125" i="321"/>
  <c r="E124" i="321"/>
  <c r="A124" i="321"/>
  <c r="A122" i="321"/>
  <c r="A120" i="321"/>
  <c r="B119" i="321"/>
  <c r="A119" i="321"/>
  <c r="B118" i="321"/>
  <c r="A118" i="321"/>
  <c r="C117" i="321"/>
  <c r="B117" i="321"/>
  <c r="A117" i="321"/>
  <c r="C116" i="321"/>
  <c r="B116" i="321"/>
  <c r="A116" i="321"/>
  <c r="D115" i="321"/>
  <c r="C115" i="321"/>
  <c r="B115" i="321"/>
  <c r="A115" i="321"/>
  <c r="B114" i="321"/>
  <c r="A114" i="321"/>
  <c r="B113" i="321"/>
  <c r="A113" i="321"/>
  <c r="E112" i="321"/>
  <c r="C112" i="321"/>
  <c r="B112" i="321"/>
  <c r="A112" i="321"/>
  <c r="A110" i="321"/>
  <c r="A108" i="321"/>
  <c r="E107" i="321"/>
  <c r="B107" i="321"/>
  <c r="A107" i="321"/>
  <c r="B106" i="321"/>
  <c r="A106" i="321"/>
  <c r="B105" i="321"/>
  <c r="A105" i="321"/>
  <c r="B104" i="321"/>
  <c r="A104" i="321"/>
  <c r="B103" i="321"/>
  <c r="A103" i="321"/>
  <c r="E102" i="321"/>
  <c r="D102" i="321"/>
  <c r="B102" i="321"/>
  <c r="A102" i="321"/>
  <c r="A100" i="321"/>
  <c r="A98" i="321"/>
  <c r="B97" i="321"/>
  <c r="A97" i="321"/>
  <c r="B96" i="321"/>
  <c r="A96" i="321"/>
  <c r="E95" i="321"/>
  <c r="D95" i="321"/>
  <c r="B95" i="321"/>
  <c r="A95" i="321"/>
  <c r="E93" i="321"/>
  <c r="E97" i="321" s="1"/>
  <c r="A93" i="321"/>
  <c r="D92" i="321"/>
  <c r="B92" i="321"/>
  <c r="A92" i="321"/>
  <c r="E91" i="321"/>
  <c r="D91" i="321"/>
  <c r="B91" i="321"/>
  <c r="A91" i="321"/>
  <c r="A89" i="321"/>
  <c r="B88" i="321"/>
  <c r="A88" i="321"/>
  <c r="B87" i="321"/>
  <c r="A87" i="321"/>
  <c r="B86" i="321"/>
  <c r="A86" i="321"/>
  <c r="B85" i="321"/>
  <c r="A85" i="321"/>
  <c r="B84" i="321"/>
  <c r="A84" i="321"/>
  <c r="B83" i="321"/>
  <c r="A83" i="321"/>
  <c r="E82" i="321"/>
  <c r="D82" i="321"/>
  <c r="B82" i="321"/>
  <c r="A82" i="321"/>
  <c r="A80" i="321"/>
  <c r="A78" i="321"/>
  <c r="B77" i="321"/>
  <c r="A77" i="321"/>
  <c r="B76" i="321"/>
  <c r="A76" i="321"/>
  <c r="B75" i="321"/>
  <c r="A75" i="321"/>
  <c r="B74" i="321"/>
  <c r="A74" i="321"/>
  <c r="B73" i="321"/>
  <c r="A73" i="321"/>
  <c r="B72" i="321"/>
  <c r="A72" i="321"/>
  <c r="B71" i="321"/>
  <c r="A71" i="321"/>
  <c r="E70" i="321"/>
  <c r="D70" i="321"/>
  <c r="B70" i="321"/>
  <c r="A70" i="321"/>
  <c r="A68" i="321"/>
  <c r="A66" i="321"/>
  <c r="B65" i="321"/>
  <c r="A65" i="321"/>
  <c r="B64" i="321"/>
  <c r="A64" i="321"/>
  <c r="B63" i="321"/>
  <c r="A63" i="321"/>
  <c r="B62" i="321"/>
  <c r="A62" i="321"/>
  <c r="A60" i="321"/>
  <c r="B59" i="321"/>
  <c r="A59" i="321"/>
  <c r="D58" i="321"/>
  <c r="B58" i="321"/>
  <c r="A58" i="321"/>
  <c r="B57" i="321"/>
  <c r="A57" i="321"/>
  <c r="B56" i="321"/>
  <c r="A56" i="321"/>
  <c r="B55" i="321"/>
  <c r="A55" i="321"/>
  <c r="B54" i="321"/>
  <c r="A54" i="321"/>
  <c r="B53" i="321"/>
  <c r="A53" i="321"/>
  <c r="B52" i="321"/>
  <c r="A52" i="321"/>
  <c r="E51" i="321"/>
  <c r="D51" i="321"/>
  <c r="B51" i="321"/>
  <c r="A51" i="321"/>
  <c r="A49" i="321"/>
  <c r="B48" i="321"/>
  <c r="A48" i="321"/>
  <c r="B47" i="321"/>
  <c r="D46" i="321"/>
  <c r="B46" i="321"/>
  <c r="A46" i="321"/>
  <c r="B45" i="321"/>
  <c r="A45" i="321"/>
  <c r="E44" i="321"/>
  <c r="D44" i="321"/>
  <c r="B44" i="321"/>
  <c r="A44" i="321"/>
  <c r="A42" i="321"/>
  <c r="D41" i="321"/>
  <c r="B41" i="321"/>
  <c r="A41" i="321"/>
  <c r="D40" i="321"/>
  <c r="B40" i="321"/>
  <c r="A40" i="321"/>
  <c r="D39" i="321"/>
  <c r="B39" i="321"/>
  <c r="A39" i="321"/>
  <c r="D38" i="321"/>
  <c r="B38" i="321"/>
  <c r="A38" i="321"/>
  <c r="D37" i="321"/>
  <c r="B37" i="321"/>
  <c r="A37" i="321"/>
  <c r="D36" i="321"/>
  <c r="B36" i="321"/>
  <c r="A36" i="321"/>
  <c r="D35" i="321"/>
  <c r="B35" i="321"/>
  <c r="A35" i="321"/>
  <c r="D34" i="321"/>
  <c r="B34" i="321"/>
  <c r="A34" i="321"/>
  <c r="E33" i="321"/>
  <c r="D33" i="321"/>
  <c r="B33" i="321"/>
  <c r="A33" i="321"/>
  <c r="A31" i="321"/>
  <c r="A29" i="321"/>
  <c r="B28" i="321"/>
  <c r="A28" i="321"/>
  <c r="E27" i="321"/>
  <c r="B27" i="321"/>
  <c r="A27" i="321"/>
  <c r="E26" i="321"/>
  <c r="B26" i="321"/>
  <c r="A26" i="321"/>
  <c r="E25" i="321"/>
  <c r="B25" i="321"/>
  <c r="A25" i="321"/>
  <c r="E24" i="321"/>
  <c r="B24" i="321"/>
  <c r="A24" i="321"/>
  <c r="E23" i="321"/>
  <c r="B23" i="321"/>
  <c r="A23" i="321"/>
  <c r="E22" i="321"/>
  <c r="B22" i="321"/>
  <c r="A22" i="321"/>
  <c r="E21" i="321"/>
  <c r="D21" i="321"/>
  <c r="B19" i="321"/>
  <c r="E18" i="321"/>
  <c r="B18" i="321"/>
  <c r="E17" i="321"/>
  <c r="B17" i="321"/>
  <c r="E16" i="321"/>
  <c r="B16" i="321"/>
  <c r="E15" i="321"/>
  <c r="B15" i="321"/>
  <c r="E14" i="321"/>
  <c r="B14" i="321"/>
  <c r="B12" i="321"/>
  <c r="A12" i="321"/>
  <c r="A10" i="321"/>
  <c r="B8" i="321"/>
  <c r="A8" i="321"/>
  <c r="B7" i="321"/>
  <c r="A7" i="321"/>
  <c r="B6" i="321"/>
  <c r="A6" i="321"/>
  <c r="B5" i="321"/>
  <c r="A5" i="321"/>
  <c r="B20" i="321"/>
  <c r="B4" i="321"/>
  <c r="A4" i="321"/>
  <c r="A3" i="321"/>
  <c r="A1" i="321"/>
  <c r="C110" i="320"/>
  <c r="D51" i="320"/>
  <c r="E51" i="320" s="1"/>
  <c r="E7" i="320"/>
  <c r="E6" i="320"/>
  <c r="E13" i="320" s="1"/>
  <c r="E4" i="320"/>
  <c r="C118" i="319"/>
  <c r="D57" i="319"/>
  <c r="D56" i="319"/>
  <c r="D55" i="319"/>
  <c r="D54" i="319"/>
  <c r="D53" i="319"/>
  <c r="D52" i="319"/>
  <c r="D16" i="319"/>
  <c r="C16" i="319"/>
  <c r="C20" i="319" s="1"/>
  <c r="E59" i="319" s="1"/>
  <c r="E4" i="319"/>
  <c r="B20" i="319" s="1"/>
  <c r="A125" i="320"/>
  <c r="A124" i="320"/>
  <c r="A123" i="320"/>
  <c r="B122" i="320"/>
  <c r="A122" i="320"/>
  <c r="A121" i="320"/>
  <c r="A120" i="320"/>
  <c r="A119" i="320"/>
  <c r="A118" i="320"/>
  <c r="A117" i="320"/>
  <c r="E116" i="320"/>
  <c r="A116" i="320"/>
  <c r="A114" i="320"/>
  <c r="A112" i="320"/>
  <c r="B111" i="320"/>
  <c r="A111" i="320"/>
  <c r="B110" i="320"/>
  <c r="A110" i="320"/>
  <c r="C109" i="320"/>
  <c r="B109" i="320"/>
  <c r="A109" i="320"/>
  <c r="C108" i="320"/>
  <c r="B108" i="320"/>
  <c r="A108" i="320"/>
  <c r="D107" i="320"/>
  <c r="C107" i="320"/>
  <c r="B107" i="320"/>
  <c r="A107" i="320"/>
  <c r="B106" i="320"/>
  <c r="A106" i="320"/>
  <c r="B105" i="320"/>
  <c r="A105" i="320"/>
  <c r="E104" i="320"/>
  <c r="C104" i="320"/>
  <c r="B104" i="320"/>
  <c r="A104" i="320"/>
  <c r="A102" i="320"/>
  <c r="A100" i="320"/>
  <c r="E99" i="320"/>
  <c r="B99" i="320"/>
  <c r="A99" i="320"/>
  <c r="B98" i="320"/>
  <c r="A98" i="320"/>
  <c r="B97" i="320"/>
  <c r="A97" i="320"/>
  <c r="B96" i="320"/>
  <c r="A96" i="320"/>
  <c r="B95" i="320"/>
  <c r="A95" i="320"/>
  <c r="E94" i="320"/>
  <c r="D94" i="320"/>
  <c r="B94" i="320"/>
  <c r="A94" i="320"/>
  <c r="A92" i="320"/>
  <c r="A90" i="320"/>
  <c r="B89" i="320"/>
  <c r="A89" i="320"/>
  <c r="B88" i="320"/>
  <c r="A88" i="320"/>
  <c r="E87" i="320"/>
  <c r="D87" i="320"/>
  <c r="B87" i="320"/>
  <c r="A87" i="320"/>
  <c r="E85" i="320"/>
  <c r="E89" i="320" s="1"/>
  <c r="A85" i="320"/>
  <c r="D84" i="320"/>
  <c r="B84" i="320"/>
  <c r="A84" i="320"/>
  <c r="E83" i="320"/>
  <c r="D83" i="320"/>
  <c r="B83" i="320"/>
  <c r="A83" i="320"/>
  <c r="A81" i="320"/>
  <c r="B80" i="320"/>
  <c r="A80" i="320"/>
  <c r="B79" i="320"/>
  <c r="A79" i="320"/>
  <c r="B78" i="320"/>
  <c r="A78" i="320"/>
  <c r="B77" i="320"/>
  <c r="A77" i="320"/>
  <c r="B76" i="320"/>
  <c r="A76" i="320"/>
  <c r="B75" i="320"/>
  <c r="A75" i="320"/>
  <c r="E74" i="320"/>
  <c r="D74" i="320"/>
  <c r="B74" i="320"/>
  <c r="A74" i="320"/>
  <c r="A72" i="320"/>
  <c r="A70" i="320"/>
  <c r="B69" i="320"/>
  <c r="A69" i="320"/>
  <c r="B68" i="320"/>
  <c r="A68" i="320"/>
  <c r="B67" i="320"/>
  <c r="A67" i="320"/>
  <c r="B66" i="320"/>
  <c r="A66" i="320"/>
  <c r="B65" i="320"/>
  <c r="A65" i="320"/>
  <c r="B64" i="320"/>
  <c r="A64" i="320"/>
  <c r="B63" i="320"/>
  <c r="A63" i="320"/>
  <c r="E62" i="320"/>
  <c r="D62" i="320"/>
  <c r="B62" i="320"/>
  <c r="A62" i="320"/>
  <c r="A60" i="320"/>
  <c r="A58" i="320"/>
  <c r="B57" i="320"/>
  <c r="A57" i="320"/>
  <c r="B56" i="320"/>
  <c r="A56" i="320"/>
  <c r="B55" i="320"/>
  <c r="A55" i="320"/>
  <c r="B54" i="320"/>
  <c r="A54" i="320"/>
  <c r="A52" i="320"/>
  <c r="B51" i="320"/>
  <c r="A51" i="320"/>
  <c r="B50" i="320"/>
  <c r="A50" i="320"/>
  <c r="B49" i="320"/>
  <c r="A49" i="320"/>
  <c r="B48" i="320"/>
  <c r="A48" i="320"/>
  <c r="B47" i="320"/>
  <c r="A47" i="320"/>
  <c r="B46" i="320"/>
  <c r="A46" i="320"/>
  <c r="B45" i="320"/>
  <c r="A45" i="320"/>
  <c r="B44" i="320"/>
  <c r="A44" i="320"/>
  <c r="E43" i="320"/>
  <c r="D43" i="320"/>
  <c r="B43" i="320"/>
  <c r="A43" i="320"/>
  <c r="A41" i="320"/>
  <c r="B40" i="320"/>
  <c r="A40" i="320"/>
  <c r="B39" i="320"/>
  <c r="D38" i="320"/>
  <c r="B38" i="320"/>
  <c r="A38" i="320"/>
  <c r="B37" i="320"/>
  <c r="A37" i="320"/>
  <c r="E36" i="320"/>
  <c r="D36" i="320"/>
  <c r="B36" i="320"/>
  <c r="A36" i="320"/>
  <c r="A34" i="320"/>
  <c r="D33" i="320"/>
  <c r="B33" i="320"/>
  <c r="A33" i="320"/>
  <c r="D32" i="320"/>
  <c r="B32" i="320"/>
  <c r="A32" i="320"/>
  <c r="D31" i="320"/>
  <c r="B31" i="320"/>
  <c r="A31" i="320"/>
  <c r="D30" i="320"/>
  <c r="B30" i="320"/>
  <c r="A30" i="320"/>
  <c r="D29" i="320"/>
  <c r="B29" i="320"/>
  <c r="A29" i="320"/>
  <c r="D28" i="320"/>
  <c r="B28" i="320"/>
  <c r="A28" i="320"/>
  <c r="D27" i="320"/>
  <c r="B27" i="320"/>
  <c r="A27" i="320"/>
  <c r="D26" i="320"/>
  <c r="B26" i="320"/>
  <c r="A26" i="320"/>
  <c r="E25" i="320"/>
  <c r="D25" i="320"/>
  <c r="B25" i="320"/>
  <c r="A25" i="320"/>
  <c r="A23" i="320"/>
  <c r="A21" i="320"/>
  <c r="D20" i="320"/>
  <c r="B20" i="320"/>
  <c r="A20" i="320"/>
  <c r="B19" i="320"/>
  <c r="A19" i="320"/>
  <c r="B18" i="320"/>
  <c r="A18" i="320"/>
  <c r="B17" i="320"/>
  <c r="A17" i="320"/>
  <c r="B16" i="320"/>
  <c r="A16" i="320"/>
  <c r="B15" i="320"/>
  <c r="A15" i="320"/>
  <c r="B14" i="320"/>
  <c r="A14" i="320"/>
  <c r="B13" i="320"/>
  <c r="A13" i="320"/>
  <c r="E12" i="320"/>
  <c r="D12" i="320"/>
  <c r="B12" i="320"/>
  <c r="A12" i="320"/>
  <c r="A10" i="320"/>
  <c r="B8" i="320"/>
  <c r="A8" i="320"/>
  <c r="B7" i="320"/>
  <c r="A7" i="320"/>
  <c r="B6" i="320"/>
  <c r="A6" i="320"/>
  <c r="B5" i="320"/>
  <c r="A5" i="320"/>
  <c r="B4" i="320"/>
  <c r="A4" i="320"/>
  <c r="A3" i="320"/>
  <c r="A1" i="320"/>
  <c r="A133" i="319"/>
  <c r="A132" i="319"/>
  <c r="A131" i="319"/>
  <c r="B130" i="319"/>
  <c r="A130" i="319"/>
  <c r="A129" i="319"/>
  <c r="A128" i="319"/>
  <c r="A127" i="319"/>
  <c r="A126" i="319"/>
  <c r="A125" i="319"/>
  <c r="E124" i="319"/>
  <c r="A124" i="319"/>
  <c r="A122" i="319"/>
  <c r="A120" i="319"/>
  <c r="B119" i="319"/>
  <c r="A119" i="319"/>
  <c r="B118" i="319"/>
  <c r="A118" i="319"/>
  <c r="C117" i="319"/>
  <c r="B117" i="319"/>
  <c r="A117" i="319"/>
  <c r="C116" i="319"/>
  <c r="B116" i="319"/>
  <c r="A116" i="319"/>
  <c r="D115" i="319"/>
  <c r="C115" i="319"/>
  <c r="B115" i="319"/>
  <c r="A115" i="319"/>
  <c r="B114" i="319"/>
  <c r="A114" i="319"/>
  <c r="B113" i="319"/>
  <c r="A113" i="319"/>
  <c r="E112" i="319"/>
  <c r="C112" i="319"/>
  <c r="B112" i="319"/>
  <c r="A112" i="319"/>
  <c r="A110" i="319"/>
  <c r="A108" i="319"/>
  <c r="E107" i="319"/>
  <c r="B107" i="319"/>
  <c r="A107" i="319"/>
  <c r="B106" i="319"/>
  <c r="A106" i="319"/>
  <c r="B105" i="319"/>
  <c r="A105" i="319"/>
  <c r="B104" i="319"/>
  <c r="A104" i="319"/>
  <c r="B103" i="319"/>
  <c r="A103" i="319"/>
  <c r="E102" i="319"/>
  <c r="D102" i="319"/>
  <c r="B102" i="319"/>
  <c r="A102" i="319"/>
  <c r="A100" i="319"/>
  <c r="A98" i="319"/>
  <c r="B97" i="319"/>
  <c r="A97" i="319"/>
  <c r="B96" i="319"/>
  <c r="A96" i="319"/>
  <c r="E95" i="319"/>
  <c r="D95" i="319"/>
  <c r="B95" i="319"/>
  <c r="A95" i="319"/>
  <c r="E93" i="319"/>
  <c r="E97" i="319" s="1"/>
  <c r="A93" i="319"/>
  <c r="D92" i="319"/>
  <c r="B92" i="319"/>
  <c r="A92" i="319"/>
  <c r="E91" i="319"/>
  <c r="D91" i="319"/>
  <c r="B91" i="319"/>
  <c r="A91" i="319"/>
  <c r="A89" i="319"/>
  <c r="B88" i="319"/>
  <c r="A88" i="319"/>
  <c r="B87" i="319"/>
  <c r="A87" i="319"/>
  <c r="B86" i="319"/>
  <c r="A86" i="319"/>
  <c r="B85" i="319"/>
  <c r="A85" i="319"/>
  <c r="B84" i="319"/>
  <c r="A84" i="319"/>
  <c r="B83" i="319"/>
  <c r="A83" i="319"/>
  <c r="E82" i="319"/>
  <c r="D82" i="319"/>
  <c r="B82" i="319"/>
  <c r="A82" i="319"/>
  <c r="A80" i="319"/>
  <c r="A78" i="319"/>
  <c r="B77" i="319"/>
  <c r="A77" i="319"/>
  <c r="B76" i="319"/>
  <c r="A76" i="319"/>
  <c r="B75" i="319"/>
  <c r="A75" i="319"/>
  <c r="B74" i="319"/>
  <c r="A74" i="319"/>
  <c r="B73" i="319"/>
  <c r="A73" i="319"/>
  <c r="B72" i="319"/>
  <c r="A72" i="319"/>
  <c r="B71" i="319"/>
  <c r="A71" i="319"/>
  <c r="E70" i="319"/>
  <c r="D70" i="319"/>
  <c r="B70" i="319"/>
  <c r="A70" i="319"/>
  <c r="A68" i="319"/>
  <c r="A66" i="319"/>
  <c r="B65" i="319"/>
  <c r="A65" i="319"/>
  <c r="B64" i="319"/>
  <c r="A64" i="319"/>
  <c r="B63" i="319"/>
  <c r="A63" i="319"/>
  <c r="B62" i="319"/>
  <c r="A62" i="319"/>
  <c r="A60" i="319"/>
  <c r="B59" i="319"/>
  <c r="A59" i="319"/>
  <c r="D58" i="319"/>
  <c r="B58" i="319"/>
  <c r="A58" i="319"/>
  <c r="B57" i="319"/>
  <c r="A57" i="319"/>
  <c r="B56" i="319"/>
  <c r="A56" i="319"/>
  <c r="B55" i="319"/>
  <c r="A55" i="319"/>
  <c r="B54" i="319"/>
  <c r="A54" i="319"/>
  <c r="B53" i="319"/>
  <c r="A53" i="319"/>
  <c r="B52" i="319"/>
  <c r="A52" i="319"/>
  <c r="E51" i="319"/>
  <c r="D51" i="319"/>
  <c r="B51" i="319"/>
  <c r="A51" i="319"/>
  <c r="A49" i="319"/>
  <c r="B48" i="319"/>
  <c r="A48" i="319"/>
  <c r="B47" i="319"/>
  <c r="D46" i="319"/>
  <c r="B46" i="319"/>
  <c r="A46" i="319"/>
  <c r="B45" i="319"/>
  <c r="A45" i="319"/>
  <c r="E44" i="319"/>
  <c r="D44" i="319"/>
  <c r="B44" i="319"/>
  <c r="A44" i="319"/>
  <c r="A42" i="319"/>
  <c r="D41" i="319"/>
  <c r="B41" i="319"/>
  <c r="A41" i="319"/>
  <c r="D40" i="319"/>
  <c r="B40" i="319"/>
  <c r="A40" i="319"/>
  <c r="D39" i="319"/>
  <c r="B39" i="319"/>
  <c r="A39" i="319"/>
  <c r="D38" i="319"/>
  <c r="B38" i="319"/>
  <c r="A38" i="319"/>
  <c r="D37" i="319"/>
  <c r="B37" i="319"/>
  <c r="A37" i="319"/>
  <c r="D36" i="319"/>
  <c r="B36" i="319"/>
  <c r="A36" i="319"/>
  <c r="D35" i="319"/>
  <c r="B35" i="319"/>
  <c r="A35" i="319"/>
  <c r="D34" i="319"/>
  <c r="B34" i="319"/>
  <c r="A34" i="319"/>
  <c r="E33" i="319"/>
  <c r="D33" i="319"/>
  <c r="B33" i="319"/>
  <c r="A33" i="319"/>
  <c r="A31" i="319"/>
  <c r="A29" i="319"/>
  <c r="B28" i="319"/>
  <c r="A28" i="319"/>
  <c r="E27" i="319"/>
  <c r="B27" i="319"/>
  <c r="A27" i="319"/>
  <c r="E26" i="319"/>
  <c r="B26" i="319"/>
  <c r="A26" i="319"/>
  <c r="E25" i="319"/>
  <c r="B25" i="319"/>
  <c r="A25" i="319"/>
  <c r="E24" i="319"/>
  <c r="B24" i="319"/>
  <c r="A24" i="319"/>
  <c r="E23" i="319"/>
  <c r="B23" i="319"/>
  <c r="A23" i="319"/>
  <c r="E22" i="319"/>
  <c r="B22" i="319"/>
  <c r="A22" i="319"/>
  <c r="E21" i="319"/>
  <c r="D21" i="319"/>
  <c r="E19" i="319"/>
  <c r="B19" i="319"/>
  <c r="E18" i="319"/>
  <c r="B18" i="319"/>
  <c r="E17" i="319"/>
  <c r="B17" i="319"/>
  <c r="B16" i="319"/>
  <c r="E15" i="319"/>
  <c r="B15" i="319"/>
  <c r="E14" i="319"/>
  <c r="B14" i="319"/>
  <c r="B12" i="319"/>
  <c r="A12" i="319"/>
  <c r="A10" i="319"/>
  <c r="B8" i="319"/>
  <c r="A8" i="319"/>
  <c r="B7" i="319"/>
  <c r="A7" i="319"/>
  <c r="B6" i="319"/>
  <c r="A6" i="319"/>
  <c r="B5" i="319"/>
  <c r="A5" i="319"/>
  <c r="B4" i="319"/>
  <c r="A4" i="319"/>
  <c r="A3" i="319"/>
  <c r="A1" i="319"/>
  <c r="C110" i="318"/>
  <c r="D51" i="318"/>
  <c r="E51" i="318" s="1"/>
  <c r="E7" i="318"/>
  <c r="E6" i="318"/>
  <c r="E13" i="318" s="1"/>
  <c r="E17" i="318" s="1"/>
  <c r="E4" i="318"/>
  <c r="C118" i="317"/>
  <c r="D52" i="317"/>
  <c r="D16" i="317"/>
  <c r="C16" i="317"/>
  <c r="E4" i="317"/>
  <c r="B20" i="317" s="1"/>
  <c r="A125" i="318"/>
  <c r="A124" i="318"/>
  <c r="A123" i="318"/>
  <c r="B122" i="318"/>
  <c r="A122" i="318"/>
  <c r="A121" i="318"/>
  <c r="A120" i="318"/>
  <c r="A119" i="318"/>
  <c r="A118" i="318"/>
  <c r="A117" i="318"/>
  <c r="E116" i="318"/>
  <c r="A116" i="318"/>
  <c r="A114" i="318"/>
  <c r="A112" i="318"/>
  <c r="B111" i="318"/>
  <c r="A111" i="318"/>
  <c r="B110" i="318"/>
  <c r="A110" i="318"/>
  <c r="C109" i="318"/>
  <c r="B109" i="318"/>
  <c r="A109" i="318"/>
  <c r="C108" i="318"/>
  <c r="B108" i="318"/>
  <c r="A108" i="318"/>
  <c r="D107" i="318"/>
  <c r="C107" i="318"/>
  <c r="B107" i="318"/>
  <c r="A107" i="318"/>
  <c r="B106" i="318"/>
  <c r="A106" i="318"/>
  <c r="B105" i="318"/>
  <c r="A105" i="318"/>
  <c r="E104" i="318"/>
  <c r="C104" i="318"/>
  <c r="B104" i="318"/>
  <c r="A104" i="318"/>
  <c r="A102" i="318"/>
  <c r="A100" i="318"/>
  <c r="E99" i="318"/>
  <c r="B99" i="318"/>
  <c r="A99" i="318"/>
  <c r="B98" i="318"/>
  <c r="A98" i="318"/>
  <c r="B97" i="318"/>
  <c r="A97" i="318"/>
  <c r="B96" i="318"/>
  <c r="A96" i="318"/>
  <c r="B95" i="318"/>
  <c r="A95" i="318"/>
  <c r="E94" i="318"/>
  <c r="D94" i="318"/>
  <c r="B94" i="318"/>
  <c r="A94" i="318"/>
  <c r="A92" i="318"/>
  <c r="A90" i="318"/>
  <c r="B89" i="318"/>
  <c r="A89" i="318"/>
  <c r="B88" i="318"/>
  <c r="A88" i="318"/>
  <c r="E87" i="318"/>
  <c r="D87" i="318"/>
  <c r="B87" i="318"/>
  <c r="A87" i="318"/>
  <c r="E85" i="318"/>
  <c r="E89" i="318" s="1"/>
  <c r="A85" i="318"/>
  <c r="D84" i="318"/>
  <c r="B84" i="318"/>
  <c r="A84" i="318"/>
  <c r="E83" i="318"/>
  <c r="D83" i="318"/>
  <c r="B83" i="318"/>
  <c r="A83" i="318"/>
  <c r="A81" i="318"/>
  <c r="B80" i="318"/>
  <c r="A80" i="318"/>
  <c r="B79" i="318"/>
  <c r="A79" i="318"/>
  <c r="B78" i="318"/>
  <c r="A78" i="318"/>
  <c r="B77" i="318"/>
  <c r="A77" i="318"/>
  <c r="B76" i="318"/>
  <c r="A76" i="318"/>
  <c r="B75" i="318"/>
  <c r="A75" i="318"/>
  <c r="E74" i="318"/>
  <c r="D74" i="318"/>
  <c r="B74" i="318"/>
  <c r="A74" i="318"/>
  <c r="A72" i="318"/>
  <c r="A70" i="318"/>
  <c r="B69" i="318"/>
  <c r="A69" i="318"/>
  <c r="B68" i="318"/>
  <c r="A68" i="318"/>
  <c r="B67" i="318"/>
  <c r="A67" i="318"/>
  <c r="B66" i="318"/>
  <c r="A66" i="318"/>
  <c r="B65" i="318"/>
  <c r="A65" i="318"/>
  <c r="B64" i="318"/>
  <c r="A64" i="318"/>
  <c r="B63" i="318"/>
  <c r="A63" i="318"/>
  <c r="E62" i="318"/>
  <c r="D62" i="318"/>
  <c r="B62" i="318"/>
  <c r="A62" i="318"/>
  <c r="A60" i="318"/>
  <c r="A58" i="318"/>
  <c r="B57" i="318"/>
  <c r="A57" i="318"/>
  <c r="B56" i="318"/>
  <c r="A56" i="318"/>
  <c r="B55" i="318"/>
  <c r="A55" i="318"/>
  <c r="B54" i="318"/>
  <c r="A54" i="318"/>
  <c r="A52" i="318"/>
  <c r="B51" i="318"/>
  <c r="A51" i="318"/>
  <c r="B50" i="318"/>
  <c r="A50" i="318"/>
  <c r="B49" i="318"/>
  <c r="A49" i="318"/>
  <c r="B48" i="318"/>
  <c r="A48" i="318"/>
  <c r="B47" i="318"/>
  <c r="A47" i="318"/>
  <c r="B46" i="318"/>
  <c r="A46" i="318"/>
  <c r="B45" i="318"/>
  <c r="A45" i="318"/>
  <c r="B44" i="318"/>
  <c r="A44" i="318"/>
  <c r="E43" i="318"/>
  <c r="D43" i="318"/>
  <c r="B43" i="318"/>
  <c r="A43" i="318"/>
  <c r="A41" i="318"/>
  <c r="B40" i="318"/>
  <c r="A40" i="318"/>
  <c r="B39" i="318"/>
  <c r="D38" i="318"/>
  <c r="B38" i="318"/>
  <c r="A38" i="318"/>
  <c r="B37" i="318"/>
  <c r="A37" i="318"/>
  <c r="E36" i="318"/>
  <c r="D36" i="318"/>
  <c r="B36" i="318"/>
  <c r="A36" i="318"/>
  <c r="A34" i="318"/>
  <c r="D33" i="318"/>
  <c r="B33" i="318"/>
  <c r="A33" i="318"/>
  <c r="D32" i="318"/>
  <c r="B32" i="318"/>
  <c r="A32" i="318"/>
  <c r="D31" i="318"/>
  <c r="B31" i="318"/>
  <c r="A31" i="318"/>
  <c r="D30" i="318"/>
  <c r="B30" i="318"/>
  <c r="A30" i="318"/>
  <c r="D29" i="318"/>
  <c r="B29" i="318"/>
  <c r="A29" i="318"/>
  <c r="D28" i="318"/>
  <c r="B28" i="318"/>
  <c r="A28" i="318"/>
  <c r="D27" i="318"/>
  <c r="B27" i="318"/>
  <c r="A27" i="318"/>
  <c r="D26" i="318"/>
  <c r="B26" i="318"/>
  <c r="A26" i="318"/>
  <c r="E25" i="318"/>
  <c r="D25" i="318"/>
  <c r="B25" i="318"/>
  <c r="A25" i="318"/>
  <c r="A23" i="318"/>
  <c r="A21" i="318"/>
  <c r="D20" i="318"/>
  <c r="B20" i="318"/>
  <c r="A20" i="318"/>
  <c r="B19" i="318"/>
  <c r="A19" i="318"/>
  <c r="B18" i="318"/>
  <c r="A18" i="318"/>
  <c r="B17" i="318"/>
  <c r="A17" i="318"/>
  <c r="B16" i="318"/>
  <c r="A16" i="318"/>
  <c r="B15" i="318"/>
  <c r="A15" i="318"/>
  <c r="B14" i="318"/>
  <c r="A14" i="318"/>
  <c r="B13" i="318"/>
  <c r="A13" i="318"/>
  <c r="E12" i="318"/>
  <c r="D12" i="318"/>
  <c r="B12" i="318"/>
  <c r="A12" i="318"/>
  <c r="A10" i="318"/>
  <c r="B8" i="318"/>
  <c r="A8" i="318"/>
  <c r="B7" i="318"/>
  <c r="A7" i="318"/>
  <c r="B6" i="318"/>
  <c r="A6" i="318"/>
  <c r="B5" i="318"/>
  <c r="A5" i="318"/>
  <c r="B4" i="318"/>
  <c r="A4" i="318"/>
  <c r="A3" i="318"/>
  <c r="A1" i="318"/>
  <c r="A133" i="317"/>
  <c r="A132" i="317"/>
  <c r="A131" i="317"/>
  <c r="B130" i="317"/>
  <c r="A130" i="317"/>
  <c r="A129" i="317"/>
  <c r="A128" i="317"/>
  <c r="A127" i="317"/>
  <c r="A126" i="317"/>
  <c r="A125" i="317"/>
  <c r="E124" i="317"/>
  <c r="A124" i="317"/>
  <c r="A122" i="317"/>
  <c r="A120" i="317"/>
  <c r="B119" i="317"/>
  <c r="A119" i="317"/>
  <c r="B118" i="317"/>
  <c r="A118" i="317"/>
  <c r="C117" i="317"/>
  <c r="B117" i="317"/>
  <c r="A117" i="317"/>
  <c r="C116" i="317"/>
  <c r="B116" i="317"/>
  <c r="A116" i="317"/>
  <c r="D115" i="317"/>
  <c r="C115" i="317"/>
  <c r="B115" i="317"/>
  <c r="A115" i="317"/>
  <c r="B114" i="317"/>
  <c r="A114" i="317"/>
  <c r="B113" i="317"/>
  <c r="A113" i="317"/>
  <c r="E112" i="317"/>
  <c r="C112" i="317"/>
  <c r="B112" i="317"/>
  <c r="A112" i="317"/>
  <c r="A110" i="317"/>
  <c r="A108" i="317"/>
  <c r="E107" i="317"/>
  <c r="B107" i="317"/>
  <c r="A107" i="317"/>
  <c r="B106" i="317"/>
  <c r="A106" i="317"/>
  <c r="B105" i="317"/>
  <c r="A105" i="317"/>
  <c r="B104" i="317"/>
  <c r="A104" i="317"/>
  <c r="B103" i="317"/>
  <c r="A103" i="317"/>
  <c r="E102" i="317"/>
  <c r="D102" i="317"/>
  <c r="B102" i="317"/>
  <c r="A102" i="317"/>
  <c r="A100" i="317"/>
  <c r="A98" i="317"/>
  <c r="B97" i="317"/>
  <c r="A97" i="317"/>
  <c r="B96" i="317"/>
  <c r="A96" i="317"/>
  <c r="E95" i="317"/>
  <c r="D95" i="317"/>
  <c r="B95" i="317"/>
  <c r="A95" i="317"/>
  <c r="E93" i="317"/>
  <c r="E97" i="317" s="1"/>
  <c r="A93" i="317"/>
  <c r="D92" i="317"/>
  <c r="B92" i="317"/>
  <c r="A92" i="317"/>
  <c r="E91" i="317"/>
  <c r="D91" i="317"/>
  <c r="B91" i="317"/>
  <c r="A91" i="317"/>
  <c r="A89" i="317"/>
  <c r="B88" i="317"/>
  <c r="A88" i="317"/>
  <c r="B87" i="317"/>
  <c r="A87" i="317"/>
  <c r="B86" i="317"/>
  <c r="A86" i="317"/>
  <c r="B85" i="317"/>
  <c r="A85" i="317"/>
  <c r="B84" i="317"/>
  <c r="A84" i="317"/>
  <c r="B83" i="317"/>
  <c r="A83" i="317"/>
  <c r="E82" i="317"/>
  <c r="D82" i="317"/>
  <c r="B82" i="317"/>
  <c r="A82" i="317"/>
  <c r="A80" i="317"/>
  <c r="A78" i="317"/>
  <c r="B77" i="317"/>
  <c r="A77" i="317"/>
  <c r="B76" i="317"/>
  <c r="A76" i="317"/>
  <c r="B75" i="317"/>
  <c r="A75" i="317"/>
  <c r="B74" i="317"/>
  <c r="A74" i="317"/>
  <c r="B73" i="317"/>
  <c r="A73" i="317"/>
  <c r="B72" i="317"/>
  <c r="A72" i="317"/>
  <c r="B71" i="317"/>
  <c r="A71" i="317"/>
  <c r="E70" i="317"/>
  <c r="D70" i="317"/>
  <c r="B70" i="317"/>
  <c r="A70" i="317"/>
  <c r="A68" i="317"/>
  <c r="A66" i="317"/>
  <c r="B65" i="317"/>
  <c r="A65" i="317"/>
  <c r="B64" i="317"/>
  <c r="A64" i="317"/>
  <c r="B63" i="317"/>
  <c r="A63" i="317"/>
  <c r="B62" i="317"/>
  <c r="A62" i="317"/>
  <c r="A60" i="317"/>
  <c r="B59" i="317"/>
  <c r="A59" i="317"/>
  <c r="D58" i="317"/>
  <c r="B58" i="317"/>
  <c r="A58" i="317"/>
  <c r="D57" i="317"/>
  <c r="B57" i="317"/>
  <c r="A57" i="317"/>
  <c r="D56" i="317"/>
  <c r="B56" i="317"/>
  <c r="A56" i="317"/>
  <c r="D55" i="317"/>
  <c r="B55" i="317"/>
  <c r="A55" i="317"/>
  <c r="D54" i="317"/>
  <c r="B54" i="317"/>
  <c r="A54" i="317"/>
  <c r="D53" i="317"/>
  <c r="B53" i="317"/>
  <c r="A53" i="317"/>
  <c r="B52" i="317"/>
  <c r="A52" i="317"/>
  <c r="E51" i="317"/>
  <c r="D51" i="317"/>
  <c r="B51" i="317"/>
  <c r="A51" i="317"/>
  <c r="A49" i="317"/>
  <c r="B48" i="317"/>
  <c r="A48" i="317"/>
  <c r="B47" i="317"/>
  <c r="D46" i="317"/>
  <c r="B46" i="317"/>
  <c r="A46" i="317"/>
  <c r="B45" i="317"/>
  <c r="A45" i="317"/>
  <c r="E44" i="317"/>
  <c r="D44" i="317"/>
  <c r="B44" i="317"/>
  <c r="A44" i="317"/>
  <c r="A42" i="317"/>
  <c r="D41" i="317"/>
  <c r="B41" i="317"/>
  <c r="A41" i="317"/>
  <c r="D40" i="317"/>
  <c r="B40" i="317"/>
  <c r="A40" i="317"/>
  <c r="D39" i="317"/>
  <c r="B39" i="317"/>
  <c r="A39" i="317"/>
  <c r="D38" i="317"/>
  <c r="B38" i="317"/>
  <c r="A38" i="317"/>
  <c r="D37" i="317"/>
  <c r="B37" i="317"/>
  <c r="A37" i="317"/>
  <c r="D36" i="317"/>
  <c r="B36" i="317"/>
  <c r="A36" i="317"/>
  <c r="D35" i="317"/>
  <c r="B35" i="317"/>
  <c r="A35" i="317"/>
  <c r="D34" i="317"/>
  <c r="B34" i="317"/>
  <c r="A34" i="317"/>
  <c r="E33" i="317"/>
  <c r="D33" i="317"/>
  <c r="B33" i="317"/>
  <c r="A33" i="317"/>
  <c r="A31" i="317"/>
  <c r="A29" i="317"/>
  <c r="B28" i="317"/>
  <c r="A28" i="317"/>
  <c r="E27" i="317"/>
  <c r="B27" i="317"/>
  <c r="A27" i="317"/>
  <c r="E26" i="317"/>
  <c r="B26" i="317"/>
  <c r="A26" i="317"/>
  <c r="E25" i="317"/>
  <c r="B25" i="317"/>
  <c r="A25" i="317"/>
  <c r="E24" i="317"/>
  <c r="B24" i="317"/>
  <c r="A24" i="317"/>
  <c r="E23" i="317"/>
  <c r="B23" i="317"/>
  <c r="A23" i="317"/>
  <c r="E22" i="317"/>
  <c r="B22" i="317"/>
  <c r="A22" i="317"/>
  <c r="E21" i="317"/>
  <c r="D21" i="317"/>
  <c r="E19" i="317"/>
  <c r="B19" i="317"/>
  <c r="E18" i="317"/>
  <c r="B18" i="317"/>
  <c r="E17" i="317"/>
  <c r="B17" i="317"/>
  <c r="B16" i="317"/>
  <c r="E15" i="317"/>
  <c r="B15" i="317"/>
  <c r="E14" i="317"/>
  <c r="B14" i="317"/>
  <c r="B12" i="317"/>
  <c r="A12" i="317"/>
  <c r="A10" i="317"/>
  <c r="B8" i="317"/>
  <c r="A8" i="317"/>
  <c r="B7" i="317"/>
  <c r="A7" i="317"/>
  <c r="B6" i="317"/>
  <c r="A6" i="317"/>
  <c r="B5" i="317"/>
  <c r="A5" i="317"/>
  <c r="B4" i="317"/>
  <c r="A4" i="317"/>
  <c r="A3" i="317"/>
  <c r="A1" i="317"/>
  <c r="E6" i="316"/>
  <c r="E13" i="316" s="1"/>
  <c r="E19" i="316" s="1"/>
  <c r="C110" i="316"/>
  <c r="D51" i="316"/>
  <c r="E51" i="316" s="1"/>
  <c r="E7" i="316"/>
  <c r="E4" i="316"/>
  <c r="C118" i="315"/>
  <c r="D58" i="315"/>
  <c r="D57" i="315"/>
  <c r="D56" i="315"/>
  <c r="D55" i="315"/>
  <c r="D54" i="315"/>
  <c r="D53" i="315"/>
  <c r="D19" i="315"/>
  <c r="C19" i="315"/>
  <c r="C20" i="315" s="1"/>
  <c r="E59" i="315" s="1"/>
  <c r="E4" i="315"/>
  <c r="B20" i="315" s="1"/>
  <c r="A125" i="316"/>
  <c r="A124" i="316"/>
  <c r="A123" i="316"/>
  <c r="B122" i="316"/>
  <c r="A122" i="316"/>
  <c r="A121" i="316"/>
  <c r="A120" i="316"/>
  <c r="A119" i="316"/>
  <c r="A118" i="316"/>
  <c r="A117" i="316"/>
  <c r="E116" i="316"/>
  <c r="A116" i="316"/>
  <c r="A114" i="316"/>
  <c r="A112" i="316"/>
  <c r="B111" i="316"/>
  <c r="A111" i="316"/>
  <c r="B110" i="316"/>
  <c r="A110" i="316"/>
  <c r="C109" i="316"/>
  <c r="B109" i="316"/>
  <c r="A109" i="316"/>
  <c r="C108" i="316"/>
  <c r="B108" i="316"/>
  <c r="A108" i="316"/>
  <c r="D107" i="316"/>
  <c r="C107" i="316"/>
  <c r="B107" i="316"/>
  <c r="A107" i="316"/>
  <c r="B106" i="316"/>
  <c r="A106" i="316"/>
  <c r="B105" i="316"/>
  <c r="A105" i="316"/>
  <c r="E104" i="316"/>
  <c r="C104" i="316"/>
  <c r="B104" i="316"/>
  <c r="A104" i="316"/>
  <c r="A102" i="316"/>
  <c r="A100" i="316"/>
  <c r="E99" i="316"/>
  <c r="B99" i="316"/>
  <c r="A99" i="316"/>
  <c r="B98" i="316"/>
  <c r="A98" i="316"/>
  <c r="B97" i="316"/>
  <c r="A97" i="316"/>
  <c r="B96" i="316"/>
  <c r="A96" i="316"/>
  <c r="B95" i="316"/>
  <c r="A95" i="316"/>
  <c r="E94" i="316"/>
  <c r="D94" i="316"/>
  <c r="B94" i="316"/>
  <c r="A94" i="316"/>
  <c r="A92" i="316"/>
  <c r="A90" i="316"/>
  <c r="B89" i="316"/>
  <c r="A89" i="316"/>
  <c r="B88" i="316"/>
  <c r="A88" i="316"/>
  <c r="E87" i="316"/>
  <c r="D87" i="316"/>
  <c r="B87" i="316"/>
  <c r="A87" i="316"/>
  <c r="E85" i="316"/>
  <c r="E89" i="316" s="1"/>
  <c r="A85" i="316"/>
  <c r="D84" i="316"/>
  <c r="B84" i="316"/>
  <c r="A84" i="316"/>
  <c r="E83" i="316"/>
  <c r="D83" i="316"/>
  <c r="B83" i="316"/>
  <c r="A83" i="316"/>
  <c r="A81" i="316"/>
  <c r="B80" i="316"/>
  <c r="A80" i="316"/>
  <c r="B79" i="316"/>
  <c r="A79" i="316"/>
  <c r="B78" i="316"/>
  <c r="A78" i="316"/>
  <c r="B77" i="316"/>
  <c r="A77" i="316"/>
  <c r="B76" i="316"/>
  <c r="A76" i="316"/>
  <c r="B75" i="316"/>
  <c r="A75" i="316"/>
  <c r="E74" i="316"/>
  <c r="D74" i="316"/>
  <c r="B74" i="316"/>
  <c r="A74" i="316"/>
  <c r="A72" i="316"/>
  <c r="A70" i="316"/>
  <c r="B69" i="316"/>
  <c r="A69" i="316"/>
  <c r="B68" i="316"/>
  <c r="A68" i="316"/>
  <c r="B67" i="316"/>
  <c r="A67" i="316"/>
  <c r="B66" i="316"/>
  <c r="A66" i="316"/>
  <c r="B65" i="316"/>
  <c r="A65" i="316"/>
  <c r="B64" i="316"/>
  <c r="A64" i="316"/>
  <c r="B63" i="316"/>
  <c r="A63" i="316"/>
  <c r="E62" i="316"/>
  <c r="D62" i="316"/>
  <c r="B62" i="316"/>
  <c r="A62" i="316"/>
  <c r="A60" i="316"/>
  <c r="A58" i="316"/>
  <c r="B57" i="316"/>
  <c r="A57" i="316"/>
  <c r="B56" i="316"/>
  <c r="A56" i="316"/>
  <c r="B55" i="316"/>
  <c r="A55" i="316"/>
  <c r="B54" i="316"/>
  <c r="A54" i="316"/>
  <c r="A52" i="316"/>
  <c r="B51" i="316"/>
  <c r="A51" i="316"/>
  <c r="B50" i="316"/>
  <c r="A50" i="316"/>
  <c r="B49" i="316"/>
  <c r="A49" i="316"/>
  <c r="B48" i="316"/>
  <c r="A48" i="316"/>
  <c r="B47" i="316"/>
  <c r="A47" i="316"/>
  <c r="B46" i="316"/>
  <c r="A46" i="316"/>
  <c r="B45" i="316"/>
  <c r="A45" i="316"/>
  <c r="B44" i="316"/>
  <c r="A44" i="316"/>
  <c r="E43" i="316"/>
  <c r="D43" i="316"/>
  <c r="B43" i="316"/>
  <c r="A43" i="316"/>
  <c r="A41" i="316"/>
  <c r="B40" i="316"/>
  <c r="A40" i="316"/>
  <c r="B39" i="316"/>
  <c r="D38" i="316"/>
  <c r="B38" i="316"/>
  <c r="A38" i="316"/>
  <c r="B37" i="316"/>
  <c r="A37" i="316"/>
  <c r="E36" i="316"/>
  <c r="D36" i="316"/>
  <c r="B36" i="316"/>
  <c r="A36" i="316"/>
  <c r="A34" i="316"/>
  <c r="D33" i="316"/>
  <c r="B33" i="316"/>
  <c r="A33" i="316"/>
  <c r="D32" i="316"/>
  <c r="B32" i="316"/>
  <c r="A32" i="316"/>
  <c r="D31" i="316"/>
  <c r="B31" i="316"/>
  <c r="A31" i="316"/>
  <c r="D30" i="316"/>
  <c r="B30" i="316"/>
  <c r="A30" i="316"/>
  <c r="D29" i="316"/>
  <c r="B29" i="316"/>
  <c r="A29" i="316"/>
  <c r="D28" i="316"/>
  <c r="B28" i="316"/>
  <c r="A28" i="316"/>
  <c r="D27" i="316"/>
  <c r="B27" i="316"/>
  <c r="A27" i="316"/>
  <c r="D26" i="316"/>
  <c r="B26" i="316"/>
  <c r="A26" i="316"/>
  <c r="E25" i="316"/>
  <c r="D25" i="316"/>
  <c r="B25" i="316"/>
  <c r="A25" i="316"/>
  <c r="A23" i="316"/>
  <c r="A21" i="316"/>
  <c r="D20" i="316"/>
  <c r="B20" i="316"/>
  <c r="A20" i="316"/>
  <c r="B19" i="316"/>
  <c r="A19" i="316"/>
  <c r="B18" i="316"/>
  <c r="A18" i="316"/>
  <c r="B17" i="316"/>
  <c r="A17" i="316"/>
  <c r="B16" i="316"/>
  <c r="A16" i="316"/>
  <c r="B15" i="316"/>
  <c r="A15" i="316"/>
  <c r="B14" i="316"/>
  <c r="A14" i="316"/>
  <c r="B13" i="316"/>
  <c r="A13" i="316"/>
  <c r="E12" i="316"/>
  <c r="D12" i="316"/>
  <c r="B12" i="316"/>
  <c r="A12" i="316"/>
  <c r="A10" i="316"/>
  <c r="B8" i="316"/>
  <c r="A8" i="316"/>
  <c r="B7" i="316"/>
  <c r="A7" i="316"/>
  <c r="B6" i="316"/>
  <c r="A6" i="316"/>
  <c r="B5" i="316"/>
  <c r="A5" i="316"/>
  <c r="B4" i="316"/>
  <c r="A4" i="316"/>
  <c r="A3" i="316"/>
  <c r="A1" i="316"/>
  <c r="A133" i="315"/>
  <c r="A132" i="315"/>
  <c r="A131" i="315"/>
  <c r="B130" i="315"/>
  <c r="A130" i="315"/>
  <c r="A129" i="315"/>
  <c r="A128" i="315"/>
  <c r="A127" i="315"/>
  <c r="A126" i="315"/>
  <c r="A125" i="315"/>
  <c r="E124" i="315"/>
  <c r="A124" i="315"/>
  <c r="A122" i="315"/>
  <c r="A120" i="315"/>
  <c r="B119" i="315"/>
  <c r="A119" i="315"/>
  <c r="B118" i="315"/>
  <c r="A118" i="315"/>
  <c r="C117" i="315"/>
  <c r="B117" i="315"/>
  <c r="A117" i="315"/>
  <c r="C116" i="315"/>
  <c r="B116" i="315"/>
  <c r="A116" i="315"/>
  <c r="D115" i="315"/>
  <c r="C115" i="315"/>
  <c r="B115" i="315"/>
  <c r="A115" i="315"/>
  <c r="B114" i="315"/>
  <c r="A114" i="315"/>
  <c r="B113" i="315"/>
  <c r="A113" i="315"/>
  <c r="E112" i="315"/>
  <c r="C112" i="315"/>
  <c r="B112" i="315"/>
  <c r="A112" i="315"/>
  <c r="A110" i="315"/>
  <c r="A108" i="315"/>
  <c r="E107" i="315"/>
  <c r="B107" i="315"/>
  <c r="A107" i="315"/>
  <c r="B106" i="315"/>
  <c r="A106" i="315"/>
  <c r="B105" i="315"/>
  <c r="A105" i="315"/>
  <c r="B104" i="315"/>
  <c r="A104" i="315"/>
  <c r="B103" i="315"/>
  <c r="A103" i="315"/>
  <c r="E102" i="315"/>
  <c r="D102" i="315"/>
  <c r="B102" i="315"/>
  <c r="A102" i="315"/>
  <c r="A100" i="315"/>
  <c r="A98" i="315"/>
  <c r="B97" i="315"/>
  <c r="A97" i="315"/>
  <c r="B96" i="315"/>
  <c r="A96" i="315"/>
  <c r="E95" i="315"/>
  <c r="D95" i="315"/>
  <c r="B95" i="315"/>
  <c r="A95" i="315"/>
  <c r="E93" i="315"/>
  <c r="E97" i="315" s="1"/>
  <c r="A93" i="315"/>
  <c r="D92" i="315"/>
  <c r="B92" i="315"/>
  <c r="A92" i="315"/>
  <c r="E91" i="315"/>
  <c r="D91" i="315"/>
  <c r="B91" i="315"/>
  <c r="A91" i="315"/>
  <c r="A89" i="315"/>
  <c r="B88" i="315"/>
  <c r="A88" i="315"/>
  <c r="B87" i="315"/>
  <c r="A87" i="315"/>
  <c r="B86" i="315"/>
  <c r="A86" i="315"/>
  <c r="B85" i="315"/>
  <c r="A85" i="315"/>
  <c r="B84" i="315"/>
  <c r="A84" i="315"/>
  <c r="B83" i="315"/>
  <c r="A83" i="315"/>
  <c r="E82" i="315"/>
  <c r="D82" i="315"/>
  <c r="B82" i="315"/>
  <c r="A82" i="315"/>
  <c r="A80" i="315"/>
  <c r="A78" i="315"/>
  <c r="B77" i="315"/>
  <c r="A77" i="315"/>
  <c r="B76" i="315"/>
  <c r="A76" i="315"/>
  <c r="B75" i="315"/>
  <c r="A75" i="315"/>
  <c r="B74" i="315"/>
  <c r="A74" i="315"/>
  <c r="B73" i="315"/>
  <c r="A73" i="315"/>
  <c r="B72" i="315"/>
  <c r="A72" i="315"/>
  <c r="B71" i="315"/>
  <c r="A71" i="315"/>
  <c r="E70" i="315"/>
  <c r="D70" i="315"/>
  <c r="B70" i="315"/>
  <c r="A70" i="315"/>
  <c r="A68" i="315"/>
  <c r="A66" i="315"/>
  <c r="B65" i="315"/>
  <c r="A65" i="315"/>
  <c r="B64" i="315"/>
  <c r="A64" i="315"/>
  <c r="B63" i="315"/>
  <c r="A63" i="315"/>
  <c r="B62" i="315"/>
  <c r="A62" i="315"/>
  <c r="A60" i="315"/>
  <c r="B59" i="315"/>
  <c r="A59" i="315"/>
  <c r="B58" i="315"/>
  <c r="A58" i="315"/>
  <c r="B57" i="315"/>
  <c r="A57" i="315"/>
  <c r="B56" i="315"/>
  <c r="A56" i="315"/>
  <c r="B55" i="315"/>
  <c r="A55" i="315"/>
  <c r="B54" i="315"/>
  <c r="A54" i="315"/>
  <c r="B53" i="315"/>
  <c r="A53" i="315"/>
  <c r="B52" i="315"/>
  <c r="A52" i="315"/>
  <c r="E51" i="315"/>
  <c r="D51" i="315"/>
  <c r="B51" i="315"/>
  <c r="A51" i="315"/>
  <c r="A49" i="315"/>
  <c r="B48" i="315"/>
  <c r="A48" i="315"/>
  <c r="B47" i="315"/>
  <c r="D46" i="315"/>
  <c r="B46" i="315"/>
  <c r="A46" i="315"/>
  <c r="B45" i="315"/>
  <c r="A45" i="315"/>
  <c r="E44" i="315"/>
  <c r="D44" i="315"/>
  <c r="B44" i="315"/>
  <c r="A44" i="315"/>
  <c r="A42" i="315"/>
  <c r="D41" i="315"/>
  <c r="B41" i="315"/>
  <c r="A41" i="315"/>
  <c r="D40" i="315"/>
  <c r="B40" i="315"/>
  <c r="A40" i="315"/>
  <c r="D39" i="315"/>
  <c r="B39" i="315"/>
  <c r="A39" i="315"/>
  <c r="D38" i="315"/>
  <c r="B38" i="315"/>
  <c r="A38" i="315"/>
  <c r="D37" i="315"/>
  <c r="B37" i="315"/>
  <c r="A37" i="315"/>
  <c r="D36" i="315"/>
  <c r="B36" i="315"/>
  <c r="A36" i="315"/>
  <c r="D35" i="315"/>
  <c r="B35" i="315"/>
  <c r="A35" i="315"/>
  <c r="D34" i="315"/>
  <c r="B34" i="315"/>
  <c r="A34" i="315"/>
  <c r="E33" i="315"/>
  <c r="D33" i="315"/>
  <c r="B33" i="315"/>
  <c r="A33" i="315"/>
  <c r="A31" i="315"/>
  <c r="A29" i="315"/>
  <c r="B28" i="315"/>
  <c r="A28" i="315"/>
  <c r="E27" i="315"/>
  <c r="B27" i="315"/>
  <c r="A27" i="315"/>
  <c r="E26" i="315"/>
  <c r="B26" i="315"/>
  <c r="A26" i="315"/>
  <c r="E25" i="315"/>
  <c r="B25" i="315"/>
  <c r="A25" i="315"/>
  <c r="E24" i="315"/>
  <c r="B24" i="315"/>
  <c r="A24" i="315"/>
  <c r="E23" i="315"/>
  <c r="B23" i="315"/>
  <c r="A23" i="315"/>
  <c r="E22" i="315"/>
  <c r="B22" i="315"/>
  <c r="A22" i="315"/>
  <c r="E21" i="315"/>
  <c r="D21" i="315"/>
  <c r="B19" i="315"/>
  <c r="E18" i="315"/>
  <c r="B18" i="315"/>
  <c r="E17" i="315"/>
  <c r="B17" i="315"/>
  <c r="E16" i="315"/>
  <c r="B16" i="315"/>
  <c r="E15" i="315"/>
  <c r="B15" i="315"/>
  <c r="E14" i="315"/>
  <c r="B14" i="315"/>
  <c r="B12" i="315"/>
  <c r="A12" i="315"/>
  <c r="A10" i="315"/>
  <c r="B8" i="315"/>
  <c r="A8" i="315"/>
  <c r="B7" i="315"/>
  <c r="A7" i="315"/>
  <c r="B6" i="315"/>
  <c r="A6" i="315"/>
  <c r="B5" i="315"/>
  <c r="A5" i="315"/>
  <c r="B4" i="315"/>
  <c r="A4" i="315"/>
  <c r="A3" i="315"/>
  <c r="A1" i="315"/>
  <c r="C110" i="314"/>
  <c r="D51" i="314"/>
  <c r="E51" i="314" s="1"/>
  <c r="E7" i="314"/>
  <c r="E6" i="314"/>
  <c r="E13" i="314" s="1"/>
  <c r="E16" i="314" s="1"/>
  <c r="E4" i="314"/>
  <c r="C118" i="313"/>
  <c r="D57" i="313"/>
  <c r="D56" i="313"/>
  <c r="D55" i="313"/>
  <c r="D54" i="313"/>
  <c r="D53" i="313"/>
  <c r="D19" i="313"/>
  <c r="C19" i="313"/>
  <c r="C20" i="313" s="1"/>
  <c r="E4" i="313"/>
  <c r="A125" i="314"/>
  <c r="A124" i="314"/>
  <c r="A123" i="314"/>
  <c r="B122" i="314"/>
  <c r="A122" i="314"/>
  <c r="A121" i="314"/>
  <c r="A120" i="314"/>
  <c r="A119" i="314"/>
  <c r="A118" i="314"/>
  <c r="A117" i="314"/>
  <c r="E116" i="314"/>
  <c r="A116" i="314"/>
  <c r="A114" i="314"/>
  <c r="A112" i="314"/>
  <c r="B111" i="314"/>
  <c r="A111" i="314"/>
  <c r="B110" i="314"/>
  <c r="A110" i="314"/>
  <c r="C109" i="314"/>
  <c r="B109" i="314"/>
  <c r="A109" i="314"/>
  <c r="C108" i="314"/>
  <c r="B108" i="314"/>
  <c r="A108" i="314"/>
  <c r="D107" i="314"/>
  <c r="C107" i="314"/>
  <c r="B107" i="314"/>
  <c r="A107" i="314"/>
  <c r="B106" i="314"/>
  <c r="A106" i="314"/>
  <c r="B105" i="314"/>
  <c r="A105" i="314"/>
  <c r="E104" i="314"/>
  <c r="C104" i="314"/>
  <c r="B104" i="314"/>
  <c r="A104" i="314"/>
  <c r="A102" i="314"/>
  <c r="A100" i="314"/>
  <c r="E99" i="314"/>
  <c r="B99" i="314"/>
  <c r="A99" i="314"/>
  <c r="B98" i="314"/>
  <c r="A98" i="314"/>
  <c r="B97" i="314"/>
  <c r="A97" i="314"/>
  <c r="B96" i="314"/>
  <c r="A96" i="314"/>
  <c r="B95" i="314"/>
  <c r="A95" i="314"/>
  <c r="E94" i="314"/>
  <c r="D94" i="314"/>
  <c r="B94" i="314"/>
  <c r="A94" i="314"/>
  <c r="A92" i="314"/>
  <c r="A90" i="314"/>
  <c r="B89" i="314"/>
  <c r="A89" i="314"/>
  <c r="B88" i="314"/>
  <c r="A88" i="314"/>
  <c r="E87" i="314"/>
  <c r="D87" i="314"/>
  <c r="B87" i="314"/>
  <c r="A87" i="314"/>
  <c r="E85" i="314"/>
  <c r="E89" i="314" s="1"/>
  <c r="A85" i="314"/>
  <c r="D84" i="314"/>
  <c r="B84" i="314"/>
  <c r="A84" i="314"/>
  <c r="E83" i="314"/>
  <c r="D83" i="314"/>
  <c r="B83" i="314"/>
  <c r="A83" i="314"/>
  <c r="A81" i="314"/>
  <c r="B80" i="314"/>
  <c r="A80" i="314"/>
  <c r="B79" i="314"/>
  <c r="A79" i="314"/>
  <c r="B78" i="314"/>
  <c r="A78" i="314"/>
  <c r="B77" i="314"/>
  <c r="A77" i="314"/>
  <c r="B76" i="314"/>
  <c r="A76" i="314"/>
  <c r="B75" i="314"/>
  <c r="A75" i="314"/>
  <c r="E74" i="314"/>
  <c r="D74" i="314"/>
  <c r="B74" i="314"/>
  <c r="A74" i="314"/>
  <c r="A72" i="314"/>
  <c r="A70" i="314"/>
  <c r="B69" i="314"/>
  <c r="A69" i="314"/>
  <c r="B68" i="314"/>
  <c r="A68" i="314"/>
  <c r="B67" i="314"/>
  <c r="A67" i="314"/>
  <c r="B66" i="314"/>
  <c r="A66" i="314"/>
  <c r="B65" i="314"/>
  <c r="A65" i="314"/>
  <c r="B64" i="314"/>
  <c r="A64" i="314"/>
  <c r="B63" i="314"/>
  <c r="A63" i="314"/>
  <c r="E62" i="314"/>
  <c r="D62" i="314"/>
  <c r="B62" i="314"/>
  <c r="A62" i="314"/>
  <c r="A60" i="314"/>
  <c r="A58" i="314"/>
  <c r="B57" i="314"/>
  <c r="A57" i="314"/>
  <c r="B56" i="314"/>
  <c r="A56" i="314"/>
  <c r="B55" i="314"/>
  <c r="A55" i="314"/>
  <c r="B54" i="314"/>
  <c r="A54" i="314"/>
  <c r="A52" i="314"/>
  <c r="B51" i="314"/>
  <c r="A51" i="314"/>
  <c r="B50" i="314"/>
  <c r="A50" i="314"/>
  <c r="B49" i="314"/>
  <c r="A49" i="314"/>
  <c r="B48" i="314"/>
  <c r="A48" i="314"/>
  <c r="B47" i="314"/>
  <c r="A47" i="314"/>
  <c r="B46" i="314"/>
  <c r="A46" i="314"/>
  <c r="B45" i="314"/>
  <c r="A45" i="314"/>
  <c r="B44" i="314"/>
  <c r="A44" i="314"/>
  <c r="E43" i="314"/>
  <c r="D43" i="314"/>
  <c r="B43" i="314"/>
  <c r="A43" i="314"/>
  <c r="A41" i="314"/>
  <c r="B40" i="314"/>
  <c r="A40" i="314"/>
  <c r="B39" i="314"/>
  <c r="D38" i="314"/>
  <c r="B38" i="314"/>
  <c r="A38" i="314"/>
  <c r="B37" i="314"/>
  <c r="A37" i="314"/>
  <c r="E36" i="314"/>
  <c r="D36" i="314"/>
  <c r="B36" i="314"/>
  <c r="A36" i="314"/>
  <c r="A34" i="314"/>
  <c r="D33" i="314"/>
  <c r="B33" i="314"/>
  <c r="A33" i="314"/>
  <c r="D32" i="314"/>
  <c r="B32" i="314"/>
  <c r="A32" i="314"/>
  <c r="D31" i="314"/>
  <c r="B31" i="314"/>
  <c r="A31" i="314"/>
  <c r="D30" i="314"/>
  <c r="B30" i="314"/>
  <c r="A30" i="314"/>
  <c r="D29" i="314"/>
  <c r="B29" i="314"/>
  <c r="A29" i="314"/>
  <c r="D28" i="314"/>
  <c r="B28" i="314"/>
  <c r="A28" i="314"/>
  <c r="D27" i="314"/>
  <c r="B27" i="314"/>
  <c r="A27" i="314"/>
  <c r="D26" i="314"/>
  <c r="B26" i="314"/>
  <c r="A26" i="314"/>
  <c r="E25" i="314"/>
  <c r="D25" i="314"/>
  <c r="B25" i="314"/>
  <c r="A25" i="314"/>
  <c r="A23" i="314"/>
  <c r="A21" i="314"/>
  <c r="D20" i="314"/>
  <c r="B20" i="314"/>
  <c r="A20" i="314"/>
  <c r="B19" i="314"/>
  <c r="A19" i="314"/>
  <c r="B18" i="314"/>
  <c r="A18" i="314"/>
  <c r="B17" i="314"/>
  <c r="A17" i="314"/>
  <c r="B16" i="314"/>
  <c r="A16" i="314"/>
  <c r="B15" i="314"/>
  <c r="A15" i="314"/>
  <c r="B14" i="314"/>
  <c r="A14" i="314"/>
  <c r="B13" i="314"/>
  <c r="A13" i="314"/>
  <c r="E12" i="314"/>
  <c r="D12" i="314"/>
  <c r="B12" i="314"/>
  <c r="A12" i="314"/>
  <c r="A10" i="314"/>
  <c r="B8" i="314"/>
  <c r="A8" i="314"/>
  <c r="B7" i="314"/>
  <c r="A7" i="314"/>
  <c r="B6" i="314"/>
  <c r="A6" i="314"/>
  <c r="B5" i="314"/>
  <c r="A5" i="314"/>
  <c r="B4" i="314"/>
  <c r="A4" i="314"/>
  <c r="A3" i="314"/>
  <c r="A1" i="314"/>
  <c r="A133" i="313"/>
  <c r="A132" i="313"/>
  <c r="A131" i="313"/>
  <c r="B130" i="313"/>
  <c r="A130" i="313"/>
  <c r="A129" i="313"/>
  <c r="A128" i="313"/>
  <c r="A127" i="313"/>
  <c r="A126" i="313"/>
  <c r="A125" i="313"/>
  <c r="E124" i="313"/>
  <c r="A124" i="313"/>
  <c r="A122" i="313"/>
  <c r="A120" i="313"/>
  <c r="B119" i="313"/>
  <c r="A119" i="313"/>
  <c r="B118" i="313"/>
  <c r="A118" i="313"/>
  <c r="C117" i="313"/>
  <c r="B117" i="313"/>
  <c r="A117" i="313"/>
  <c r="C116" i="313"/>
  <c r="B116" i="313"/>
  <c r="A116" i="313"/>
  <c r="D115" i="313"/>
  <c r="C115" i="313"/>
  <c r="B115" i="313"/>
  <c r="A115" i="313"/>
  <c r="B114" i="313"/>
  <c r="A114" i="313"/>
  <c r="B113" i="313"/>
  <c r="A113" i="313"/>
  <c r="E112" i="313"/>
  <c r="C112" i="313"/>
  <c r="B112" i="313"/>
  <c r="A112" i="313"/>
  <c r="A110" i="313"/>
  <c r="A108" i="313"/>
  <c r="E107" i="313"/>
  <c r="B107" i="313"/>
  <c r="A107" i="313"/>
  <c r="B106" i="313"/>
  <c r="A106" i="313"/>
  <c r="B105" i="313"/>
  <c r="A105" i="313"/>
  <c r="B104" i="313"/>
  <c r="A104" i="313"/>
  <c r="B103" i="313"/>
  <c r="A103" i="313"/>
  <c r="E102" i="313"/>
  <c r="D102" i="313"/>
  <c r="B102" i="313"/>
  <c r="A102" i="313"/>
  <c r="A100" i="313"/>
  <c r="A98" i="313"/>
  <c r="B97" i="313"/>
  <c r="A97" i="313"/>
  <c r="B96" i="313"/>
  <c r="A96" i="313"/>
  <c r="E95" i="313"/>
  <c r="D95" i="313"/>
  <c r="B95" i="313"/>
  <c r="A95" i="313"/>
  <c r="E93" i="313"/>
  <c r="E97" i="313" s="1"/>
  <c r="A93" i="313"/>
  <c r="D92" i="313"/>
  <c r="B92" i="313"/>
  <c r="A92" i="313"/>
  <c r="E91" i="313"/>
  <c r="D91" i="313"/>
  <c r="B91" i="313"/>
  <c r="A91" i="313"/>
  <c r="A89" i="313"/>
  <c r="B88" i="313"/>
  <c r="A88" i="313"/>
  <c r="B87" i="313"/>
  <c r="A87" i="313"/>
  <c r="B86" i="313"/>
  <c r="A86" i="313"/>
  <c r="B85" i="313"/>
  <c r="A85" i="313"/>
  <c r="B84" i="313"/>
  <c r="A84" i="313"/>
  <c r="B83" i="313"/>
  <c r="A83" i="313"/>
  <c r="E82" i="313"/>
  <c r="D82" i="313"/>
  <c r="B82" i="313"/>
  <c r="A82" i="313"/>
  <c r="A80" i="313"/>
  <c r="A78" i="313"/>
  <c r="B77" i="313"/>
  <c r="A77" i="313"/>
  <c r="B76" i="313"/>
  <c r="A76" i="313"/>
  <c r="B75" i="313"/>
  <c r="A75" i="313"/>
  <c r="B74" i="313"/>
  <c r="A74" i="313"/>
  <c r="B73" i="313"/>
  <c r="A73" i="313"/>
  <c r="B72" i="313"/>
  <c r="A72" i="313"/>
  <c r="B71" i="313"/>
  <c r="A71" i="313"/>
  <c r="E70" i="313"/>
  <c r="D70" i="313"/>
  <c r="B70" i="313"/>
  <c r="A70" i="313"/>
  <c r="A68" i="313"/>
  <c r="A66" i="313"/>
  <c r="B65" i="313"/>
  <c r="A65" i="313"/>
  <c r="B64" i="313"/>
  <c r="A64" i="313"/>
  <c r="B63" i="313"/>
  <c r="A63" i="313"/>
  <c r="B62" i="313"/>
  <c r="A62" i="313"/>
  <c r="A60" i="313"/>
  <c r="B59" i="313"/>
  <c r="A59" i="313"/>
  <c r="D58" i="313"/>
  <c r="B58" i="313"/>
  <c r="A58" i="313"/>
  <c r="B57" i="313"/>
  <c r="A57" i="313"/>
  <c r="B56" i="313"/>
  <c r="A56" i="313"/>
  <c r="B55" i="313"/>
  <c r="A55" i="313"/>
  <c r="B54" i="313"/>
  <c r="A54" i="313"/>
  <c r="B53" i="313"/>
  <c r="A53" i="313"/>
  <c r="B52" i="313"/>
  <c r="A52" i="313"/>
  <c r="E51" i="313"/>
  <c r="D51" i="313"/>
  <c r="B51" i="313"/>
  <c r="A51" i="313"/>
  <c r="A49" i="313"/>
  <c r="B48" i="313"/>
  <c r="A48" i="313"/>
  <c r="B47" i="313"/>
  <c r="D46" i="313"/>
  <c r="B46" i="313"/>
  <c r="A46" i="313"/>
  <c r="B45" i="313"/>
  <c r="A45" i="313"/>
  <c r="E44" i="313"/>
  <c r="D44" i="313"/>
  <c r="B44" i="313"/>
  <c r="A44" i="313"/>
  <c r="A42" i="313"/>
  <c r="D41" i="313"/>
  <c r="B41" i="313"/>
  <c r="A41" i="313"/>
  <c r="D40" i="313"/>
  <c r="B40" i="313"/>
  <c r="A40" i="313"/>
  <c r="D39" i="313"/>
  <c r="B39" i="313"/>
  <c r="A39" i="313"/>
  <c r="D38" i="313"/>
  <c r="B38" i="313"/>
  <c r="A38" i="313"/>
  <c r="D37" i="313"/>
  <c r="B37" i="313"/>
  <c r="A37" i="313"/>
  <c r="D36" i="313"/>
  <c r="B36" i="313"/>
  <c r="A36" i="313"/>
  <c r="D35" i="313"/>
  <c r="B35" i="313"/>
  <c r="A35" i="313"/>
  <c r="D34" i="313"/>
  <c r="B34" i="313"/>
  <c r="A34" i="313"/>
  <c r="E33" i="313"/>
  <c r="D33" i="313"/>
  <c r="B33" i="313"/>
  <c r="A33" i="313"/>
  <c r="A31" i="313"/>
  <c r="A29" i="313"/>
  <c r="B28" i="313"/>
  <c r="A28" i="313"/>
  <c r="E27" i="313"/>
  <c r="B27" i="313"/>
  <c r="A27" i="313"/>
  <c r="E26" i="313"/>
  <c r="B26" i="313"/>
  <c r="A26" i="313"/>
  <c r="E25" i="313"/>
  <c r="B25" i="313"/>
  <c r="A25" i="313"/>
  <c r="E24" i="313"/>
  <c r="B24" i="313"/>
  <c r="A24" i="313"/>
  <c r="E23" i="313"/>
  <c r="B23" i="313"/>
  <c r="A23" i="313"/>
  <c r="E22" i="313"/>
  <c r="B22" i="313"/>
  <c r="A22" i="313"/>
  <c r="E21" i="313"/>
  <c r="D21" i="313"/>
  <c r="B19" i="313"/>
  <c r="E18" i="313"/>
  <c r="B18" i="313"/>
  <c r="E17" i="313"/>
  <c r="B17" i="313"/>
  <c r="E16" i="313"/>
  <c r="B16" i="313"/>
  <c r="E15" i="313"/>
  <c r="B15" i="313"/>
  <c r="E14" i="313"/>
  <c r="B14" i="313"/>
  <c r="B12" i="313"/>
  <c r="A12" i="313"/>
  <c r="A10" i="313"/>
  <c r="B8" i="313"/>
  <c r="A8" i="313"/>
  <c r="B7" i="313"/>
  <c r="A7" i="313"/>
  <c r="B6" i="313"/>
  <c r="A6" i="313"/>
  <c r="B5" i="313"/>
  <c r="A5" i="313"/>
  <c r="B20" i="313"/>
  <c r="B4" i="313"/>
  <c r="A4" i="313"/>
  <c r="A3" i="313"/>
  <c r="A1" i="313"/>
  <c r="C110" i="312"/>
  <c r="D51" i="312"/>
  <c r="E51" i="312" s="1"/>
  <c r="E7" i="312"/>
  <c r="E6" i="312"/>
  <c r="E13" i="312" s="1"/>
  <c r="E17" i="312" s="1"/>
  <c r="E4" i="312"/>
  <c r="C118" i="311"/>
  <c r="D16" i="311"/>
  <c r="C16" i="311"/>
  <c r="C20" i="311" s="1"/>
  <c r="E59" i="311" s="1"/>
  <c r="E4" i="311"/>
  <c r="B20" i="311" s="1"/>
  <c r="A125" i="312"/>
  <c r="A124" i="312"/>
  <c r="A123" i="312"/>
  <c r="B122" i="312"/>
  <c r="A122" i="312"/>
  <c r="A121" i="312"/>
  <c r="A120" i="312"/>
  <c r="A119" i="312"/>
  <c r="A118" i="312"/>
  <c r="A117" i="312"/>
  <c r="E116" i="312"/>
  <c r="A116" i="312"/>
  <c r="A114" i="312"/>
  <c r="A112" i="312"/>
  <c r="B111" i="312"/>
  <c r="A111" i="312"/>
  <c r="B110" i="312"/>
  <c r="A110" i="312"/>
  <c r="C109" i="312"/>
  <c r="B109" i="312"/>
  <c r="A109" i="312"/>
  <c r="C108" i="312"/>
  <c r="B108" i="312"/>
  <c r="A108" i="312"/>
  <c r="D107" i="312"/>
  <c r="C107" i="312"/>
  <c r="B107" i="312"/>
  <c r="A107" i="312"/>
  <c r="B106" i="312"/>
  <c r="A106" i="312"/>
  <c r="B105" i="312"/>
  <c r="A105" i="312"/>
  <c r="E104" i="312"/>
  <c r="C104" i="312"/>
  <c r="B104" i="312"/>
  <c r="A104" i="312"/>
  <c r="A102" i="312"/>
  <c r="A100" i="312"/>
  <c r="E99" i="312"/>
  <c r="B99" i="312"/>
  <c r="A99" i="312"/>
  <c r="B98" i="312"/>
  <c r="A98" i="312"/>
  <c r="B97" i="312"/>
  <c r="A97" i="312"/>
  <c r="B96" i="312"/>
  <c r="A96" i="312"/>
  <c r="B95" i="312"/>
  <c r="A95" i="312"/>
  <c r="E94" i="312"/>
  <c r="D94" i="312"/>
  <c r="B94" i="312"/>
  <c r="A94" i="312"/>
  <c r="A92" i="312"/>
  <c r="A90" i="312"/>
  <c r="B89" i="312"/>
  <c r="A89" i="312"/>
  <c r="B88" i="312"/>
  <c r="A88" i="312"/>
  <c r="E87" i="312"/>
  <c r="D87" i="312"/>
  <c r="B87" i="312"/>
  <c r="A87" i="312"/>
  <c r="E85" i="312"/>
  <c r="E89" i="312" s="1"/>
  <c r="A85" i="312"/>
  <c r="D84" i="312"/>
  <c r="B84" i="312"/>
  <c r="A84" i="312"/>
  <c r="E83" i="312"/>
  <c r="D83" i="312"/>
  <c r="B83" i="312"/>
  <c r="A83" i="312"/>
  <c r="A81" i="312"/>
  <c r="B80" i="312"/>
  <c r="A80" i="312"/>
  <c r="B79" i="312"/>
  <c r="A79" i="312"/>
  <c r="B78" i="312"/>
  <c r="A78" i="312"/>
  <c r="B77" i="312"/>
  <c r="A77" i="312"/>
  <c r="B76" i="312"/>
  <c r="A76" i="312"/>
  <c r="B75" i="312"/>
  <c r="A75" i="312"/>
  <c r="E74" i="312"/>
  <c r="D74" i="312"/>
  <c r="B74" i="312"/>
  <c r="A74" i="312"/>
  <c r="A72" i="312"/>
  <c r="A70" i="312"/>
  <c r="B69" i="312"/>
  <c r="A69" i="312"/>
  <c r="B68" i="312"/>
  <c r="A68" i="312"/>
  <c r="B67" i="312"/>
  <c r="A67" i="312"/>
  <c r="B66" i="312"/>
  <c r="A66" i="312"/>
  <c r="B65" i="312"/>
  <c r="A65" i="312"/>
  <c r="B64" i="312"/>
  <c r="A64" i="312"/>
  <c r="B63" i="312"/>
  <c r="A63" i="312"/>
  <c r="E62" i="312"/>
  <c r="D62" i="312"/>
  <c r="B62" i="312"/>
  <c r="A62" i="312"/>
  <c r="A60" i="312"/>
  <c r="A58" i="312"/>
  <c r="B57" i="312"/>
  <c r="A57" i="312"/>
  <c r="B56" i="312"/>
  <c r="A56" i="312"/>
  <c r="B55" i="312"/>
  <c r="A55" i="312"/>
  <c r="B54" i="312"/>
  <c r="A54" i="312"/>
  <c r="A52" i="312"/>
  <c r="B51" i="312"/>
  <c r="A51" i="312"/>
  <c r="B50" i="312"/>
  <c r="A50" i="312"/>
  <c r="B49" i="312"/>
  <c r="A49" i="312"/>
  <c r="B48" i="312"/>
  <c r="A48" i="312"/>
  <c r="B47" i="312"/>
  <c r="A47" i="312"/>
  <c r="B46" i="312"/>
  <c r="A46" i="312"/>
  <c r="B45" i="312"/>
  <c r="A45" i="312"/>
  <c r="B44" i="312"/>
  <c r="A44" i="312"/>
  <c r="E43" i="312"/>
  <c r="D43" i="312"/>
  <c r="B43" i="312"/>
  <c r="A43" i="312"/>
  <c r="A41" i="312"/>
  <c r="B40" i="312"/>
  <c r="A40" i="312"/>
  <c r="B39" i="312"/>
  <c r="D38" i="312"/>
  <c r="B38" i="312"/>
  <c r="A38" i="312"/>
  <c r="B37" i="312"/>
  <c r="A37" i="312"/>
  <c r="E36" i="312"/>
  <c r="D36" i="312"/>
  <c r="B36" i="312"/>
  <c r="A36" i="312"/>
  <c r="A34" i="312"/>
  <c r="D33" i="312"/>
  <c r="B33" i="312"/>
  <c r="A33" i="312"/>
  <c r="D32" i="312"/>
  <c r="B32" i="312"/>
  <c r="A32" i="312"/>
  <c r="D31" i="312"/>
  <c r="B31" i="312"/>
  <c r="A31" i="312"/>
  <c r="D30" i="312"/>
  <c r="B30" i="312"/>
  <c r="A30" i="312"/>
  <c r="D29" i="312"/>
  <c r="B29" i="312"/>
  <c r="A29" i="312"/>
  <c r="D28" i="312"/>
  <c r="B28" i="312"/>
  <c r="A28" i="312"/>
  <c r="D27" i="312"/>
  <c r="B27" i="312"/>
  <c r="A27" i="312"/>
  <c r="D26" i="312"/>
  <c r="B26" i="312"/>
  <c r="A26" i="312"/>
  <c r="E25" i="312"/>
  <c r="D25" i="312"/>
  <c r="B25" i="312"/>
  <c r="A25" i="312"/>
  <c r="A23" i="312"/>
  <c r="A21" i="312"/>
  <c r="D20" i="312"/>
  <c r="B20" i="312"/>
  <c r="A20" i="312"/>
  <c r="B19" i="312"/>
  <c r="A19" i="312"/>
  <c r="B18" i="312"/>
  <c r="A18" i="312"/>
  <c r="B17" i="312"/>
  <c r="A17" i="312"/>
  <c r="B16" i="312"/>
  <c r="A16" i="312"/>
  <c r="B15" i="312"/>
  <c r="A15" i="312"/>
  <c r="B14" i="312"/>
  <c r="A14" i="312"/>
  <c r="B13" i="312"/>
  <c r="A13" i="312"/>
  <c r="E12" i="312"/>
  <c r="D12" i="312"/>
  <c r="B12" i="312"/>
  <c r="A12" i="312"/>
  <c r="A10" i="312"/>
  <c r="B8" i="312"/>
  <c r="A8" i="312"/>
  <c r="B7" i="312"/>
  <c r="A7" i="312"/>
  <c r="B6" i="312"/>
  <c r="A6" i="312"/>
  <c r="B5" i="312"/>
  <c r="A5" i="312"/>
  <c r="B4" i="312"/>
  <c r="A4" i="312"/>
  <c r="A3" i="312"/>
  <c r="A1" i="312"/>
  <c r="A133" i="311"/>
  <c r="A132" i="311"/>
  <c r="A131" i="311"/>
  <c r="B130" i="311"/>
  <c r="A130" i="311"/>
  <c r="A129" i="311"/>
  <c r="A128" i="311"/>
  <c r="A127" i="311"/>
  <c r="A126" i="311"/>
  <c r="A125" i="311"/>
  <c r="E124" i="311"/>
  <c r="A124" i="311"/>
  <c r="A122" i="311"/>
  <c r="A120" i="311"/>
  <c r="B119" i="311"/>
  <c r="A119" i="311"/>
  <c r="B118" i="311"/>
  <c r="A118" i="311"/>
  <c r="C117" i="311"/>
  <c r="B117" i="311"/>
  <c r="A117" i="311"/>
  <c r="C116" i="311"/>
  <c r="B116" i="311"/>
  <c r="A116" i="311"/>
  <c r="D115" i="311"/>
  <c r="C115" i="311"/>
  <c r="B115" i="311"/>
  <c r="A115" i="311"/>
  <c r="B114" i="311"/>
  <c r="A114" i="311"/>
  <c r="B113" i="311"/>
  <c r="A113" i="311"/>
  <c r="E112" i="311"/>
  <c r="C112" i="311"/>
  <c r="B112" i="311"/>
  <c r="A112" i="311"/>
  <c r="A110" i="311"/>
  <c r="A108" i="311"/>
  <c r="E107" i="311"/>
  <c r="B107" i="311"/>
  <c r="A107" i="311"/>
  <c r="B106" i="311"/>
  <c r="A106" i="311"/>
  <c r="B105" i="311"/>
  <c r="A105" i="311"/>
  <c r="B104" i="311"/>
  <c r="A104" i="311"/>
  <c r="B103" i="311"/>
  <c r="A103" i="311"/>
  <c r="E102" i="311"/>
  <c r="D102" i="311"/>
  <c r="B102" i="311"/>
  <c r="A102" i="311"/>
  <c r="A100" i="311"/>
  <c r="A98" i="311"/>
  <c r="B97" i="311"/>
  <c r="A97" i="311"/>
  <c r="B96" i="311"/>
  <c r="A96" i="311"/>
  <c r="E95" i="311"/>
  <c r="D95" i="311"/>
  <c r="B95" i="311"/>
  <c r="A95" i="311"/>
  <c r="E93" i="311"/>
  <c r="E97" i="311" s="1"/>
  <c r="A93" i="311"/>
  <c r="D92" i="311"/>
  <c r="B92" i="311"/>
  <c r="A92" i="311"/>
  <c r="E91" i="311"/>
  <c r="D91" i="311"/>
  <c r="B91" i="311"/>
  <c r="A91" i="311"/>
  <c r="A89" i="311"/>
  <c r="B88" i="311"/>
  <c r="A88" i="311"/>
  <c r="B87" i="311"/>
  <c r="A87" i="311"/>
  <c r="B86" i="311"/>
  <c r="A86" i="311"/>
  <c r="B85" i="311"/>
  <c r="A85" i="311"/>
  <c r="B84" i="311"/>
  <c r="A84" i="311"/>
  <c r="B83" i="311"/>
  <c r="A83" i="311"/>
  <c r="E82" i="311"/>
  <c r="D82" i="311"/>
  <c r="B82" i="311"/>
  <c r="A82" i="311"/>
  <c r="A80" i="311"/>
  <c r="A78" i="311"/>
  <c r="B77" i="311"/>
  <c r="A77" i="311"/>
  <c r="B76" i="311"/>
  <c r="A76" i="311"/>
  <c r="B75" i="311"/>
  <c r="A75" i="311"/>
  <c r="B74" i="311"/>
  <c r="A74" i="311"/>
  <c r="B73" i="311"/>
  <c r="A73" i="311"/>
  <c r="B72" i="311"/>
  <c r="A72" i="311"/>
  <c r="B71" i="311"/>
  <c r="A71" i="311"/>
  <c r="E70" i="311"/>
  <c r="D70" i="311"/>
  <c r="B70" i="311"/>
  <c r="A70" i="311"/>
  <c r="A68" i="311"/>
  <c r="A66" i="311"/>
  <c r="B65" i="311"/>
  <c r="A65" i="311"/>
  <c r="B64" i="311"/>
  <c r="A64" i="311"/>
  <c r="B63" i="311"/>
  <c r="A63" i="311"/>
  <c r="B62" i="311"/>
  <c r="A62" i="311"/>
  <c r="A60" i="311"/>
  <c r="B59" i="311"/>
  <c r="A59" i="311"/>
  <c r="D58" i="311"/>
  <c r="B58" i="311"/>
  <c r="A58" i="311"/>
  <c r="D57" i="311"/>
  <c r="B57" i="311"/>
  <c r="A57" i="311"/>
  <c r="D56" i="311"/>
  <c r="B56" i="311"/>
  <c r="A56" i="311"/>
  <c r="D55" i="311"/>
  <c r="B55" i="311"/>
  <c r="A55" i="311"/>
  <c r="D54" i="311"/>
  <c r="B54" i="311"/>
  <c r="A54" i="311"/>
  <c r="D53" i="311"/>
  <c r="B53" i="311"/>
  <c r="A53" i="311"/>
  <c r="B52" i="311"/>
  <c r="A52" i="311"/>
  <c r="E51" i="311"/>
  <c r="D51" i="311"/>
  <c r="B51" i="311"/>
  <c r="A51" i="311"/>
  <c r="A49" i="311"/>
  <c r="B48" i="311"/>
  <c r="A48" i="311"/>
  <c r="B47" i="311"/>
  <c r="D46" i="311"/>
  <c r="B46" i="311"/>
  <c r="A46" i="311"/>
  <c r="B45" i="311"/>
  <c r="A45" i="311"/>
  <c r="E44" i="311"/>
  <c r="D44" i="311"/>
  <c r="B44" i="311"/>
  <c r="A44" i="311"/>
  <c r="A42" i="311"/>
  <c r="D41" i="311"/>
  <c r="B41" i="311"/>
  <c r="A41" i="311"/>
  <c r="D40" i="311"/>
  <c r="B40" i="311"/>
  <c r="A40" i="311"/>
  <c r="D39" i="311"/>
  <c r="B39" i="311"/>
  <c r="A39" i="311"/>
  <c r="D38" i="311"/>
  <c r="B38" i="311"/>
  <c r="A38" i="311"/>
  <c r="D37" i="311"/>
  <c r="B37" i="311"/>
  <c r="A37" i="311"/>
  <c r="D36" i="311"/>
  <c r="B36" i="311"/>
  <c r="A36" i="311"/>
  <c r="D35" i="311"/>
  <c r="B35" i="311"/>
  <c r="A35" i="311"/>
  <c r="D34" i="311"/>
  <c r="B34" i="311"/>
  <c r="A34" i="311"/>
  <c r="E33" i="311"/>
  <c r="D33" i="311"/>
  <c r="B33" i="311"/>
  <c r="A33" i="311"/>
  <c r="A31" i="311"/>
  <c r="A29" i="311"/>
  <c r="B28" i="311"/>
  <c r="A28" i="311"/>
  <c r="E27" i="311"/>
  <c r="B27" i="311"/>
  <c r="A27" i="311"/>
  <c r="E26" i="311"/>
  <c r="B26" i="311"/>
  <c r="A26" i="311"/>
  <c r="E25" i="311"/>
  <c r="B25" i="311"/>
  <c r="A25" i="311"/>
  <c r="E24" i="311"/>
  <c r="B24" i="311"/>
  <c r="A24" i="311"/>
  <c r="E23" i="311"/>
  <c r="B23" i="311"/>
  <c r="A23" i="311"/>
  <c r="E22" i="311"/>
  <c r="B22" i="311"/>
  <c r="A22" i="311"/>
  <c r="E21" i="311"/>
  <c r="D21" i="311"/>
  <c r="E19" i="311"/>
  <c r="B19" i="311"/>
  <c r="E18" i="311"/>
  <c r="B18" i="311"/>
  <c r="E17" i="311"/>
  <c r="B17" i="311"/>
  <c r="B16" i="311"/>
  <c r="E15" i="311"/>
  <c r="B15" i="311"/>
  <c r="E14" i="311"/>
  <c r="B14" i="311"/>
  <c r="B12" i="311"/>
  <c r="A12" i="311"/>
  <c r="A10" i="311"/>
  <c r="B8" i="311"/>
  <c r="A8" i="311"/>
  <c r="B7" i="311"/>
  <c r="A7" i="311"/>
  <c r="B6" i="311"/>
  <c r="A6" i="311"/>
  <c r="B5" i="311"/>
  <c r="A5" i="311"/>
  <c r="B4" i="311"/>
  <c r="A4" i="311"/>
  <c r="A3" i="311"/>
  <c r="A1" i="311"/>
  <c r="C110" i="310"/>
  <c r="D51" i="310"/>
  <c r="E51" i="310" s="1"/>
  <c r="E7" i="310"/>
  <c r="E6" i="310"/>
  <c r="E13" i="310" s="1"/>
  <c r="E15" i="310" s="1"/>
  <c r="E4" i="310"/>
  <c r="C118" i="309"/>
  <c r="D57" i="309"/>
  <c r="D56" i="309"/>
  <c r="D55" i="309"/>
  <c r="D54" i="309"/>
  <c r="D53" i="309"/>
  <c r="D52" i="309"/>
  <c r="D16" i="309"/>
  <c r="C16" i="309"/>
  <c r="C20" i="309" s="1"/>
  <c r="E59" i="309" s="1"/>
  <c r="E4" i="309"/>
  <c r="B20" i="309" s="1"/>
  <c r="A125" i="310"/>
  <c r="A124" i="310"/>
  <c r="A123" i="310"/>
  <c r="B122" i="310"/>
  <c r="A122" i="310"/>
  <c r="A121" i="310"/>
  <c r="A120" i="310"/>
  <c r="A119" i="310"/>
  <c r="A118" i="310"/>
  <c r="A117" i="310"/>
  <c r="E116" i="310"/>
  <c r="A116" i="310"/>
  <c r="A114" i="310"/>
  <c r="A112" i="310"/>
  <c r="B111" i="310"/>
  <c r="A111" i="310"/>
  <c r="B110" i="310"/>
  <c r="A110" i="310"/>
  <c r="C109" i="310"/>
  <c r="B109" i="310"/>
  <c r="A109" i="310"/>
  <c r="C108" i="310"/>
  <c r="B108" i="310"/>
  <c r="A108" i="310"/>
  <c r="D107" i="310"/>
  <c r="C107" i="310"/>
  <c r="B107" i="310"/>
  <c r="A107" i="310"/>
  <c r="B106" i="310"/>
  <c r="A106" i="310"/>
  <c r="B105" i="310"/>
  <c r="A105" i="310"/>
  <c r="E104" i="310"/>
  <c r="C104" i="310"/>
  <c r="B104" i="310"/>
  <c r="A104" i="310"/>
  <c r="A102" i="310"/>
  <c r="A100" i="310"/>
  <c r="E99" i="310"/>
  <c r="B99" i="310"/>
  <c r="A99" i="310"/>
  <c r="B98" i="310"/>
  <c r="A98" i="310"/>
  <c r="B97" i="310"/>
  <c r="A97" i="310"/>
  <c r="B96" i="310"/>
  <c r="A96" i="310"/>
  <c r="B95" i="310"/>
  <c r="A95" i="310"/>
  <c r="E94" i="310"/>
  <c r="D94" i="310"/>
  <c r="B94" i="310"/>
  <c r="A94" i="310"/>
  <c r="A92" i="310"/>
  <c r="A90" i="310"/>
  <c r="B89" i="310"/>
  <c r="A89" i="310"/>
  <c r="B88" i="310"/>
  <c r="A88" i="310"/>
  <c r="E87" i="310"/>
  <c r="D87" i="310"/>
  <c r="B87" i="310"/>
  <c r="A87" i="310"/>
  <c r="E85" i="310"/>
  <c r="E89" i="310" s="1"/>
  <c r="A85" i="310"/>
  <c r="D84" i="310"/>
  <c r="B84" i="310"/>
  <c r="A84" i="310"/>
  <c r="E83" i="310"/>
  <c r="D83" i="310"/>
  <c r="B83" i="310"/>
  <c r="A83" i="310"/>
  <c r="A81" i="310"/>
  <c r="B80" i="310"/>
  <c r="A80" i="310"/>
  <c r="B79" i="310"/>
  <c r="A79" i="310"/>
  <c r="B78" i="310"/>
  <c r="A78" i="310"/>
  <c r="B77" i="310"/>
  <c r="A77" i="310"/>
  <c r="B76" i="310"/>
  <c r="A76" i="310"/>
  <c r="B75" i="310"/>
  <c r="A75" i="310"/>
  <c r="E74" i="310"/>
  <c r="D74" i="310"/>
  <c r="B74" i="310"/>
  <c r="A74" i="310"/>
  <c r="A72" i="310"/>
  <c r="A70" i="310"/>
  <c r="B69" i="310"/>
  <c r="A69" i="310"/>
  <c r="B68" i="310"/>
  <c r="A68" i="310"/>
  <c r="B67" i="310"/>
  <c r="A67" i="310"/>
  <c r="B66" i="310"/>
  <c r="A66" i="310"/>
  <c r="B65" i="310"/>
  <c r="A65" i="310"/>
  <c r="B64" i="310"/>
  <c r="A64" i="310"/>
  <c r="B63" i="310"/>
  <c r="A63" i="310"/>
  <c r="E62" i="310"/>
  <c r="D62" i="310"/>
  <c r="B62" i="310"/>
  <c r="A62" i="310"/>
  <c r="A60" i="310"/>
  <c r="A58" i="310"/>
  <c r="B57" i="310"/>
  <c r="A57" i="310"/>
  <c r="B56" i="310"/>
  <c r="A56" i="310"/>
  <c r="B55" i="310"/>
  <c r="A55" i="310"/>
  <c r="B54" i="310"/>
  <c r="A54" i="310"/>
  <c r="A52" i="310"/>
  <c r="B51" i="310"/>
  <c r="A51" i="310"/>
  <c r="B50" i="310"/>
  <c r="A50" i="310"/>
  <c r="B49" i="310"/>
  <c r="A49" i="310"/>
  <c r="B48" i="310"/>
  <c r="A48" i="310"/>
  <c r="B47" i="310"/>
  <c r="A47" i="310"/>
  <c r="B46" i="310"/>
  <c r="A46" i="310"/>
  <c r="B45" i="310"/>
  <c r="A45" i="310"/>
  <c r="B44" i="310"/>
  <c r="A44" i="310"/>
  <c r="E43" i="310"/>
  <c r="D43" i="310"/>
  <c r="B43" i="310"/>
  <c r="A43" i="310"/>
  <c r="A41" i="310"/>
  <c r="B40" i="310"/>
  <c r="A40" i="310"/>
  <c r="B39" i="310"/>
  <c r="D38" i="310"/>
  <c r="B38" i="310"/>
  <c r="A38" i="310"/>
  <c r="B37" i="310"/>
  <c r="A37" i="310"/>
  <c r="E36" i="310"/>
  <c r="D36" i="310"/>
  <c r="B36" i="310"/>
  <c r="A36" i="310"/>
  <c r="A34" i="310"/>
  <c r="D33" i="310"/>
  <c r="B33" i="310"/>
  <c r="A33" i="310"/>
  <c r="D32" i="310"/>
  <c r="B32" i="310"/>
  <c r="A32" i="310"/>
  <c r="D31" i="310"/>
  <c r="B31" i="310"/>
  <c r="A31" i="310"/>
  <c r="D30" i="310"/>
  <c r="B30" i="310"/>
  <c r="A30" i="310"/>
  <c r="D29" i="310"/>
  <c r="B29" i="310"/>
  <c r="A29" i="310"/>
  <c r="D28" i="310"/>
  <c r="B28" i="310"/>
  <c r="A28" i="310"/>
  <c r="D27" i="310"/>
  <c r="B27" i="310"/>
  <c r="A27" i="310"/>
  <c r="D26" i="310"/>
  <c r="B26" i="310"/>
  <c r="A26" i="310"/>
  <c r="E25" i="310"/>
  <c r="D25" i="310"/>
  <c r="B25" i="310"/>
  <c r="A25" i="310"/>
  <c r="A23" i="310"/>
  <c r="A21" i="310"/>
  <c r="D20" i="310"/>
  <c r="B20" i="310"/>
  <c r="A20" i="310"/>
  <c r="B19" i="310"/>
  <c r="A19" i="310"/>
  <c r="B18" i="310"/>
  <c r="A18" i="310"/>
  <c r="B17" i="310"/>
  <c r="A17" i="310"/>
  <c r="B16" i="310"/>
  <c r="A16" i="310"/>
  <c r="B15" i="310"/>
  <c r="A15" i="310"/>
  <c r="B14" i="310"/>
  <c r="A14" i="310"/>
  <c r="B13" i="310"/>
  <c r="A13" i="310"/>
  <c r="E12" i="310"/>
  <c r="D12" i="310"/>
  <c r="B12" i="310"/>
  <c r="A12" i="310"/>
  <c r="A10" i="310"/>
  <c r="B8" i="310"/>
  <c r="A8" i="310"/>
  <c r="B7" i="310"/>
  <c r="A7" i="310"/>
  <c r="B6" i="310"/>
  <c r="A6" i="310"/>
  <c r="B5" i="310"/>
  <c r="A5" i="310"/>
  <c r="B4" i="310"/>
  <c r="A4" i="310"/>
  <c r="A3" i="310"/>
  <c r="A1" i="310"/>
  <c r="A133" i="309"/>
  <c r="A132" i="309"/>
  <c r="A131" i="309"/>
  <c r="B130" i="309"/>
  <c r="A130" i="309"/>
  <c r="A129" i="309"/>
  <c r="A128" i="309"/>
  <c r="A127" i="309"/>
  <c r="A126" i="309"/>
  <c r="A125" i="309"/>
  <c r="E124" i="309"/>
  <c r="A124" i="309"/>
  <c r="A122" i="309"/>
  <c r="A120" i="309"/>
  <c r="B119" i="309"/>
  <c r="A119" i="309"/>
  <c r="B118" i="309"/>
  <c r="A118" i="309"/>
  <c r="C117" i="309"/>
  <c r="B117" i="309"/>
  <c r="A117" i="309"/>
  <c r="C116" i="309"/>
  <c r="B116" i="309"/>
  <c r="A116" i="309"/>
  <c r="D115" i="309"/>
  <c r="C115" i="309"/>
  <c r="B115" i="309"/>
  <c r="A115" i="309"/>
  <c r="B114" i="309"/>
  <c r="A114" i="309"/>
  <c r="B113" i="309"/>
  <c r="A113" i="309"/>
  <c r="E112" i="309"/>
  <c r="C112" i="309"/>
  <c r="B112" i="309"/>
  <c r="A112" i="309"/>
  <c r="A110" i="309"/>
  <c r="A108" i="309"/>
  <c r="E107" i="309"/>
  <c r="B107" i="309"/>
  <c r="A107" i="309"/>
  <c r="B106" i="309"/>
  <c r="A106" i="309"/>
  <c r="B105" i="309"/>
  <c r="A105" i="309"/>
  <c r="B104" i="309"/>
  <c r="A104" i="309"/>
  <c r="B103" i="309"/>
  <c r="A103" i="309"/>
  <c r="E102" i="309"/>
  <c r="D102" i="309"/>
  <c r="B102" i="309"/>
  <c r="A102" i="309"/>
  <c r="A100" i="309"/>
  <c r="A98" i="309"/>
  <c r="B97" i="309"/>
  <c r="A97" i="309"/>
  <c r="B96" i="309"/>
  <c r="A96" i="309"/>
  <c r="E95" i="309"/>
  <c r="D95" i="309"/>
  <c r="B95" i="309"/>
  <c r="A95" i="309"/>
  <c r="E93" i="309"/>
  <c r="E97" i="309" s="1"/>
  <c r="A93" i="309"/>
  <c r="D92" i="309"/>
  <c r="B92" i="309"/>
  <c r="A92" i="309"/>
  <c r="E91" i="309"/>
  <c r="D91" i="309"/>
  <c r="B91" i="309"/>
  <c r="A91" i="309"/>
  <c r="A89" i="309"/>
  <c r="B88" i="309"/>
  <c r="A88" i="309"/>
  <c r="B87" i="309"/>
  <c r="A87" i="309"/>
  <c r="B86" i="309"/>
  <c r="A86" i="309"/>
  <c r="B85" i="309"/>
  <c r="A85" i="309"/>
  <c r="B84" i="309"/>
  <c r="A84" i="309"/>
  <c r="B83" i="309"/>
  <c r="A83" i="309"/>
  <c r="E82" i="309"/>
  <c r="D82" i="309"/>
  <c r="B82" i="309"/>
  <c r="A82" i="309"/>
  <c r="A80" i="309"/>
  <c r="A78" i="309"/>
  <c r="B77" i="309"/>
  <c r="A77" i="309"/>
  <c r="B76" i="309"/>
  <c r="A76" i="309"/>
  <c r="B75" i="309"/>
  <c r="A75" i="309"/>
  <c r="B74" i="309"/>
  <c r="A74" i="309"/>
  <c r="B73" i="309"/>
  <c r="A73" i="309"/>
  <c r="B72" i="309"/>
  <c r="A72" i="309"/>
  <c r="B71" i="309"/>
  <c r="A71" i="309"/>
  <c r="E70" i="309"/>
  <c r="D70" i="309"/>
  <c r="B70" i="309"/>
  <c r="A70" i="309"/>
  <c r="A68" i="309"/>
  <c r="A66" i="309"/>
  <c r="B65" i="309"/>
  <c r="A65" i="309"/>
  <c r="B64" i="309"/>
  <c r="A64" i="309"/>
  <c r="B63" i="309"/>
  <c r="A63" i="309"/>
  <c r="B62" i="309"/>
  <c r="A62" i="309"/>
  <c r="A60" i="309"/>
  <c r="B59" i="309"/>
  <c r="A59" i="309"/>
  <c r="D58" i="309"/>
  <c r="B58" i="309"/>
  <c r="A58" i="309"/>
  <c r="B57" i="309"/>
  <c r="A57" i="309"/>
  <c r="B56" i="309"/>
  <c r="A56" i="309"/>
  <c r="B55" i="309"/>
  <c r="A55" i="309"/>
  <c r="B54" i="309"/>
  <c r="A54" i="309"/>
  <c r="B53" i="309"/>
  <c r="A53" i="309"/>
  <c r="B52" i="309"/>
  <c r="A52" i="309"/>
  <c r="E51" i="309"/>
  <c r="D51" i="309"/>
  <c r="B51" i="309"/>
  <c r="A51" i="309"/>
  <c r="A49" i="309"/>
  <c r="B48" i="309"/>
  <c r="A48" i="309"/>
  <c r="B47" i="309"/>
  <c r="D46" i="309"/>
  <c r="B46" i="309"/>
  <c r="A46" i="309"/>
  <c r="B45" i="309"/>
  <c r="A45" i="309"/>
  <c r="E44" i="309"/>
  <c r="D44" i="309"/>
  <c r="B44" i="309"/>
  <c r="A44" i="309"/>
  <c r="A42" i="309"/>
  <c r="D41" i="309"/>
  <c r="B41" i="309"/>
  <c r="A41" i="309"/>
  <c r="D40" i="309"/>
  <c r="B40" i="309"/>
  <c r="A40" i="309"/>
  <c r="D39" i="309"/>
  <c r="B39" i="309"/>
  <c r="A39" i="309"/>
  <c r="D38" i="309"/>
  <c r="B38" i="309"/>
  <c r="A38" i="309"/>
  <c r="D37" i="309"/>
  <c r="B37" i="309"/>
  <c r="A37" i="309"/>
  <c r="D36" i="309"/>
  <c r="B36" i="309"/>
  <c r="A36" i="309"/>
  <c r="D35" i="309"/>
  <c r="B35" i="309"/>
  <c r="A35" i="309"/>
  <c r="D34" i="309"/>
  <c r="B34" i="309"/>
  <c r="A34" i="309"/>
  <c r="E33" i="309"/>
  <c r="D33" i="309"/>
  <c r="B33" i="309"/>
  <c r="A33" i="309"/>
  <c r="A31" i="309"/>
  <c r="A29" i="309"/>
  <c r="B28" i="309"/>
  <c r="A28" i="309"/>
  <c r="E27" i="309"/>
  <c r="B27" i="309"/>
  <c r="A27" i="309"/>
  <c r="E26" i="309"/>
  <c r="B26" i="309"/>
  <c r="A26" i="309"/>
  <c r="E25" i="309"/>
  <c r="B25" i="309"/>
  <c r="A25" i="309"/>
  <c r="E24" i="309"/>
  <c r="B24" i="309"/>
  <c r="A24" i="309"/>
  <c r="E23" i="309"/>
  <c r="B23" i="309"/>
  <c r="A23" i="309"/>
  <c r="E22" i="309"/>
  <c r="B22" i="309"/>
  <c r="A22" i="309"/>
  <c r="E21" i="309"/>
  <c r="D21" i="309"/>
  <c r="E19" i="309"/>
  <c r="B19" i="309"/>
  <c r="E18" i="309"/>
  <c r="B18" i="309"/>
  <c r="E17" i="309"/>
  <c r="B17" i="309"/>
  <c r="B16" i="309"/>
  <c r="E15" i="309"/>
  <c r="B15" i="309"/>
  <c r="E14" i="309"/>
  <c r="B14" i="309"/>
  <c r="B12" i="309"/>
  <c r="A12" i="309"/>
  <c r="A10" i="309"/>
  <c r="B8" i="309"/>
  <c r="A8" i="309"/>
  <c r="B7" i="309"/>
  <c r="A7" i="309"/>
  <c r="B6" i="309"/>
  <c r="A6" i="309"/>
  <c r="B5" i="309"/>
  <c r="A5" i="309"/>
  <c r="B4" i="309"/>
  <c r="A4" i="309"/>
  <c r="A3" i="309"/>
  <c r="A1" i="309"/>
  <c r="C110" i="308"/>
  <c r="D51" i="308"/>
  <c r="E51" i="308" s="1"/>
  <c r="E7" i="308"/>
  <c r="E6" i="308"/>
  <c r="E13" i="308" s="1"/>
  <c r="E14" i="308" s="1"/>
  <c r="E4" i="308"/>
  <c r="C118" i="307"/>
  <c r="D57" i="307"/>
  <c r="D56" i="307"/>
  <c r="D55" i="307"/>
  <c r="D54" i="307"/>
  <c r="D53" i="307"/>
  <c r="D19" i="307"/>
  <c r="C19" i="307"/>
  <c r="C20" i="307" s="1"/>
  <c r="E59" i="307" s="1"/>
  <c r="E4" i="307"/>
  <c r="B20" i="307" s="1"/>
  <c r="A125" i="308"/>
  <c r="A124" i="308"/>
  <c r="A123" i="308"/>
  <c r="B122" i="308"/>
  <c r="A122" i="308"/>
  <c r="A121" i="308"/>
  <c r="A120" i="308"/>
  <c r="A119" i="308"/>
  <c r="A118" i="308"/>
  <c r="A117" i="308"/>
  <c r="E116" i="308"/>
  <c r="A116" i="308"/>
  <c r="A114" i="308"/>
  <c r="A112" i="308"/>
  <c r="B111" i="308"/>
  <c r="A111" i="308"/>
  <c r="B110" i="308"/>
  <c r="A110" i="308"/>
  <c r="C109" i="308"/>
  <c r="B109" i="308"/>
  <c r="A109" i="308"/>
  <c r="C108" i="308"/>
  <c r="B108" i="308"/>
  <c r="A108" i="308"/>
  <c r="D107" i="308"/>
  <c r="C107" i="308"/>
  <c r="B107" i="308"/>
  <c r="A107" i="308"/>
  <c r="B106" i="308"/>
  <c r="A106" i="308"/>
  <c r="B105" i="308"/>
  <c r="A105" i="308"/>
  <c r="E104" i="308"/>
  <c r="C104" i="308"/>
  <c r="B104" i="308"/>
  <c r="A104" i="308"/>
  <c r="A102" i="308"/>
  <c r="A100" i="308"/>
  <c r="E99" i="308"/>
  <c r="B99" i="308"/>
  <c r="A99" i="308"/>
  <c r="B98" i="308"/>
  <c r="A98" i="308"/>
  <c r="B97" i="308"/>
  <c r="A97" i="308"/>
  <c r="B96" i="308"/>
  <c r="A96" i="308"/>
  <c r="B95" i="308"/>
  <c r="A95" i="308"/>
  <c r="E94" i="308"/>
  <c r="D94" i="308"/>
  <c r="B94" i="308"/>
  <c r="A94" i="308"/>
  <c r="A92" i="308"/>
  <c r="A90" i="308"/>
  <c r="B89" i="308"/>
  <c r="A89" i="308"/>
  <c r="B88" i="308"/>
  <c r="A88" i="308"/>
  <c r="E87" i="308"/>
  <c r="D87" i="308"/>
  <c r="B87" i="308"/>
  <c r="A87" i="308"/>
  <c r="E85" i="308"/>
  <c r="E89" i="308" s="1"/>
  <c r="A85" i="308"/>
  <c r="D84" i="308"/>
  <c r="B84" i="308"/>
  <c r="A84" i="308"/>
  <c r="E83" i="308"/>
  <c r="D83" i="308"/>
  <c r="B83" i="308"/>
  <c r="A83" i="308"/>
  <c r="A81" i="308"/>
  <c r="B80" i="308"/>
  <c r="A80" i="308"/>
  <c r="B79" i="308"/>
  <c r="A79" i="308"/>
  <c r="B78" i="308"/>
  <c r="A78" i="308"/>
  <c r="B77" i="308"/>
  <c r="A77" i="308"/>
  <c r="B76" i="308"/>
  <c r="A76" i="308"/>
  <c r="B75" i="308"/>
  <c r="A75" i="308"/>
  <c r="E74" i="308"/>
  <c r="D74" i="308"/>
  <c r="B74" i="308"/>
  <c r="A74" i="308"/>
  <c r="A72" i="308"/>
  <c r="A70" i="308"/>
  <c r="B69" i="308"/>
  <c r="A69" i="308"/>
  <c r="B68" i="308"/>
  <c r="A68" i="308"/>
  <c r="B67" i="308"/>
  <c r="A67" i="308"/>
  <c r="B66" i="308"/>
  <c r="A66" i="308"/>
  <c r="B65" i="308"/>
  <c r="A65" i="308"/>
  <c r="B64" i="308"/>
  <c r="A64" i="308"/>
  <c r="B63" i="308"/>
  <c r="A63" i="308"/>
  <c r="E62" i="308"/>
  <c r="D62" i="308"/>
  <c r="B62" i="308"/>
  <c r="A62" i="308"/>
  <c r="A60" i="308"/>
  <c r="A58" i="308"/>
  <c r="B57" i="308"/>
  <c r="A57" i="308"/>
  <c r="B56" i="308"/>
  <c r="A56" i="308"/>
  <c r="B55" i="308"/>
  <c r="A55" i="308"/>
  <c r="B54" i="308"/>
  <c r="A54" i="308"/>
  <c r="A52" i="308"/>
  <c r="B51" i="308"/>
  <c r="A51" i="308"/>
  <c r="B50" i="308"/>
  <c r="A50" i="308"/>
  <c r="B49" i="308"/>
  <c r="A49" i="308"/>
  <c r="B48" i="308"/>
  <c r="A48" i="308"/>
  <c r="B47" i="308"/>
  <c r="A47" i="308"/>
  <c r="B46" i="308"/>
  <c r="A46" i="308"/>
  <c r="B45" i="308"/>
  <c r="A45" i="308"/>
  <c r="B44" i="308"/>
  <c r="A44" i="308"/>
  <c r="E43" i="308"/>
  <c r="D43" i="308"/>
  <c r="B43" i="308"/>
  <c r="A43" i="308"/>
  <c r="A41" i="308"/>
  <c r="B40" i="308"/>
  <c r="A40" i="308"/>
  <c r="B39" i="308"/>
  <c r="D38" i="308"/>
  <c r="B38" i="308"/>
  <c r="A38" i="308"/>
  <c r="B37" i="308"/>
  <c r="A37" i="308"/>
  <c r="E36" i="308"/>
  <c r="D36" i="308"/>
  <c r="B36" i="308"/>
  <c r="A36" i="308"/>
  <c r="A34" i="308"/>
  <c r="D33" i="308"/>
  <c r="B33" i="308"/>
  <c r="A33" i="308"/>
  <c r="D32" i="308"/>
  <c r="B32" i="308"/>
  <c r="A32" i="308"/>
  <c r="D31" i="308"/>
  <c r="B31" i="308"/>
  <c r="A31" i="308"/>
  <c r="D30" i="308"/>
  <c r="B30" i="308"/>
  <c r="A30" i="308"/>
  <c r="D29" i="308"/>
  <c r="B29" i="308"/>
  <c r="A29" i="308"/>
  <c r="D28" i="308"/>
  <c r="B28" i="308"/>
  <c r="A28" i="308"/>
  <c r="D27" i="308"/>
  <c r="B27" i="308"/>
  <c r="A27" i="308"/>
  <c r="D26" i="308"/>
  <c r="B26" i="308"/>
  <c r="A26" i="308"/>
  <c r="E25" i="308"/>
  <c r="D25" i="308"/>
  <c r="B25" i="308"/>
  <c r="A25" i="308"/>
  <c r="A23" i="308"/>
  <c r="A21" i="308"/>
  <c r="D20" i="308"/>
  <c r="B20" i="308"/>
  <c r="A20" i="308"/>
  <c r="B19" i="308"/>
  <c r="A19" i="308"/>
  <c r="B18" i="308"/>
  <c r="A18" i="308"/>
  <c r="B17" i="308"/>
  <c r="A17" i="308"/>
  <c r="B16" i="308"/>
  <c r="A16" i="308"/>
  <c r="B15" i="308"/>
  <c r="A15" i="308"/>
  <c r="B14" i="308"/>
  <c r="A14" i="308"/>
  <c r="B13" i="308"/>
  <c r="A13" i="308"/>
  <c r="E12" i="308"/>
  <c r="D12" i="308"/>
  <c r="B12" i="308"/>
  <c r="A12" i="308"/>
  <c r="A10" i="308"/>
  <c r="B8" i="308"/>
  <c r="A8" i="308"/>
  <c r="B7" i="308"/>
  <c r="A7" i="308"/>
  <c r="B6" i="308"/>
  <c r="A6" i="308"/>
  <c r="B5" i="308"/>
  <c r="A5" i="308"/>
  <c r="B4" i="308"/>
  <c r="A4" i="308"/>
  <c r="A3" i="308"/>
  <c r="A1" i="308"/>
  <c r="A133" i="307"/>
  <c r="A132" i="307"/>
  <c r="A131" i="307"/>
  <c r="B130" i="307"/>
  <c r="A130" i="307"/>
  <c r="A129" i="307"/>
  <c r="A128" i="307"/>
  <c r="A127" i="307"/>
  <c r="A126" i="307"/>
  <c r="A125" i="307"/>
  <c r="E124" i="307"/>
  <c r="A124" i="307"/>
  <c r="A122" i="307"/>
  <c r="A120" i="307"/>
  <c r="B119" i="307"/>
  <c r="A119" i="307"/>
  <c r="B118" i="307"/>
  <c r="A118" i="307"/>
  <c r="C117" i="307"/>
  <c r="B117" i="307"/>
  <c r="A117" i="307"/>
  <c r="C116" i="307"/>
  <c r="B116" i="307"/>
  <c r="A116" i="307"/>
  <c r="D115" i="307"/>
  <c r="C115" i="307"/>
  <c r="B115" i="307"/>
  <c r="A115" i="307"/>
  <c r="B114" i="307"/>
  <c r="A114" i="307"/>
  <c r="B113" i="307"/>
  <c r="A113" i="307"/>
  <c r="E112" i="307"/>
  <c r="C112" i="307"/>
  <c r="B112" i="307"/>
  <c r="A112" i="307"/>
  <c r="A110" i="307"/>
  <c r="A108" i="307"/>
  <c r="E107" i="307"/>
  <c r="B107" i="307"/>
  <c r="A107" i="307"/>
  <c r="B106" i="307"/>
  <c r="A106" i="307"/>
  <c r="B105" i="307"/>
  <c r="A105" i="307"/>
  <c r="B104" i="307"/>
  <c r="A104" i="307"/>
  <c r="B103" i="307"/>
  <c r="A103" i="307"/>
  <c r="E102" i="307"/>
  <c r="D102" i="307"/>
  <c r="B102" i="307"/>
  <c r="A102" i="307"/>
  <c r="A100" i="307"/>
  <c r="A98" i="307"/>
  <c r="B97" i="307"/>
  <c r="A97" i="307"/>
  <c r="B96" i="307"/>
  <c r="A96" i="307"/>
  <c r="E95" i="307"/>
  <c r="D95" i="307"/>
  <c r="B95" i="307"/>
  <c r="A95" i="307"/>
  <c r="E93" i="307"/>
  <c r="E97" i="307" s="1"/>
  <c r="A93" i="307"/>
  <c r="D92" i="307"/>
  <c r="B92" i="307"/>
  <c r="A92" i="307"/>
  <c r="E91" i="307"/>
  <c r="D91" i="307"/>
  <c r="B91" i="307"/>
  <c r="A91" i="307"/>
  <c r="A89" i="307"/>
  <c r="B88" i="307"/>
  <c r="A88" i="307"/>
  <c r="B87" i="307"/>
  <c r="A87" i="307"/>
  <c r="B86" i="307"/>
  <c r="A86" i="307"/>
  <c r="B85" i="307"/>
  <c r="A85" i="307"/>
  <c r="B84" i="307"/>
  <c r="A84" i="307"/>
  <c r="B83" i="307"/>
  <c r="A83" i="307"/>
  <c r="E82" i="307"/>
  <c r="D82" i="307"/>
  <c r="B82" i="307"/>
  <c r="A82" i="307"/>
  <c r="A80" i="307"/>
  <c r="A78" i="307"/>
  <c r="B77" i="307"/>
  <c r="A77" i="307"/>
  <c r="B76" i="307"/>
  <c r="A76" i="307"/>
  <c r="B75" i="307"/>
  <c r="A75" i="307"/>
  <c r="B74" i="307"/>
  <c r="A74" i="307"/>
  <c r="B73" i="307"/>
  <c r="A73" i="307"/>
  <c r="B72" i="307"/>
  <c r="A72" i="307"/>
  <c r="B71" i="307"/>
  <c r="A71" i="307"/>
  <c r="E70" i="307"/>
  <c r="D70" i="307"/>
  <c r="B70" i="307"/>
  <c r="A70" i="307"/>
  <c r="A68" i="307"/>
  <c r="A66" i="307"/>
  <c r="B65" i="307"/>
  <c r="A65" i="307"/>
  <c r="B64" i="307"/>
  <c r="A64" i="307"/>
  <c r="B63" i="307"/>
  <c r="A63" i="307"/>
  <c r="B62" i="307"/>
  <c r="A62" i="307"/>
  <c r="A60" i="307"/>
  <c r="B59" i="307"/>
  <c r="A59" i="307"/>
  <c r="D58" i="307"/>
  <c r="B58" i="307"/>
  <c r="A58" i="307"/>
  <c r="B57" i="307"/>
  <c r="A57" i="307"/>
  <c r="B56" i="307"/>
  <c r="A56" i="307"/>
  <c r="B55" i="307"/>
  <c r="A55" i="307"/>
  <c r="B54" i="307"/>
  <c r="A54" i="307"/>
  <c r="B53" i="307"/>
  <c r="A53" i="307"/>
  <c r="B52" i="307"/>
  <c r="A52" i="307"/>
  <c r="E51" i="307"/>
  <c r="D51" i="307"/>
  <c r="B51" i="307"/>
  <c r="A51" i="307"/>
  <c r="A49" i="307"/>
  <c r="B48" i="307"/>
  <c r="A48" i="307"/>
  <c r="B47" i="307"/>
  <c r="D46" i="307"/>
  <c r="B46" i="307"/>
  <c r="A46" i="307"/>
  <c r="B45" i="307"/>
  <c r="A45" i="307"/>
  <c r="E44" i="307"/>
  <c r="D44" i="307"/>
  <c r="B44" i="307"/>
  <c r="A44" i="307"/>
  <c r="A42" i="307"/>
  <c r="D41" i="307"/>
  <c r="B41" i="307"/>
  <c r="A41" i="307"/>
  <c r="D40" i="307"/>
  <c r="B40" i="307"/>
  <c r="A40" i="307"/>
  <c r="D39" i="307"/>
  <c r="B39" i="307"/>
  <c r="A39" i="307"/>
  <c r="D38" i="307"/>
  <c r="B38" i="307"/>
  <c r="A38" i="307"/>
  <c r="D37" i="307"/>
  <c r="B37" i="307"/>
  <c r="A37" i="307"/>
  <c r="D36" i="307"/>
  <c r="B36" i="307"/>
  <c r="A36" i="307"/>
  <c r="D35" i="307"/>
  <c r="B35" i="307"/>
  <c r="A35" i="307"/>
  <c r="D34" i="307"/>
  <c r="B34" i="307"/>
  <c r="A34" i="307"/>
  <c r="E33" i="307"/>
  <c r="D33" i="307"/>
  <c r="B33" i="307"/>
  <c r="A33" i="307"/>
  <c r="A31" i="307"/>
  <c r="A29" i="307"/>
  <c r="B28" i="307"/>
  <c r="A28" i="307"/>
  <c r="E27" i="307"/>
  <c r="B27" i="307"/>
  <c r="A27" i="307"/>
  <c r="E26" i="307"/>
  <c r="B26" i="307"/>
  <c r="A26" i="307"/>
  <c r="E25" i="307"/>
  <c r="B25" i="307"/>
  <c r="A25" i="307"/>
  <c r="E24" i="307"/>
  <c r="B24" i="307"/>
  <c r="A24" i="307"/>
  <c r="E23" i="307"/>
  <c r="B23" i="307"/>
  <c r="A23" i="307"/>
  <c r="E22" i="307"/>
  <c r="B22" i="307"/>
  <c r="A22" i="307"/>
  <c r="E21" i="307"/>
  <c r="D21" i="307"/>
  <c r="B19" i="307"/>
  <c r="E18" i="307"/>
  <c r="B18" i="307"/>
  <c r="E17" i="307"/>
  <c r="B17" i="307"/>
  <c r="E16" i="307"/>
  <c r="B16" i="307"/>
  <c r="E15" i="307"/>
  <c r="B15" i="307"/>
  <c r="E14" i="307"/>
  <c r="B14" i="307"/>
  <c r="B12" i="307"/>
  <c r="A12" i="307"/>
  <c r="A10" i="307"/>
  <c r="B8" i="307"/>
  <c r="A8" i="307"/>
  <c r="B7" i="307"/>
  <c r="A7" i="307"/>
  <c r="B6" i="307"/>
  <c r="A6" i="307"/>
  <c r="B5" i="307"/>
  <c r="A5" i="307"/>
  <c r="B4" i="307"/>
  <c r="A4" i="307"/>
  <c r="A3" i="307"/>
  <c r="A1" i="307"/>
  <c r="C110" i="306"/>
  <c r="D51" i="306"/>
  <c r="E51" i="306" s="1"/>
  <c r="E7" i="306"/>
  <c r="E6" i="306"/>
  <c r="E13" i="306" s="1"/>
  <c r="E19" i="306" s="1"/>
  <c r="E4" i="306"/>
  <c r="C118" i="305"/>
  <c r="D57" i="305"/>
  <c r="D56" i="305"/>
  <c r="D55" i="305"/>
  <c r="D54" i="305"/>
  <c r="D53" i="305"/>
  <c r="D52" i="305"/>
  <c r="D16" i="305"/>
  <c r="C16" i="305"/>
  <c r="C20" i="305" s="1"/>
  <c r="E4" i="305"/>
  <c r="B20" i="305" s="1"/>
  <c r="A125" i="306"/>
  <c r="A124" i="306"/>
  <c r="A123" i="306"/>
  <c r="B122" i="306"/>
  <c r="A122" i="306"/>
  <c r="A121" i="306"/>
  <c r="A120" i="306"/>
  <c r="A119" i="306"/>
  <c r="A118" i="306"/>
  <c r="A117" i="306"/>
  <c r="E116" i="306"/>
  <c r="A116" i="306"/>
  <c r="A114" i="306"/>
  <c r="A112" i="306"/>
  <c r="B111" i="306"/>
  <c r="A111" i="306"/>
  <c r="B110" i="306"/>
  <c r="A110" i="306"/>
  <c r="C109" i="306"/>
  <c r="B109" i="306"/>
  <c r="A109" i="306"/>
  <c r="C108" i="306"/>
  <c r="B108" i="306"/>
  <c r="A108" i="306"/>
  <c r="D107" i="306"/>
  <c r="C107" i="306"/>
  <c r="B107" i="306"/>
  <c r="A107" i="306"/>
  <c r="B106" i="306"/>
  <c r="A106" i="306"/>
  <c r="B105" i="306"/>
  <c r="A105" i="306"/>
  <c r="E104" i="306"/>
  <c r="C104" i="306"/>
  <c r="B104" i="306"/>
  <c r="A104" i="306"/>
  <c r="A102" i="306"/>
  <c r="A100" i="306"/>
  <c r="E99" i="306"/>
  <c r="B99" i="306"/>
  <c r="A99" i="306"/>
  <c r="B98" i="306"/>
  <c r="A98" i="306"/>
  <c r="B97" i="306"/>
  <c r="A97" i="306"/>
  <c r="B96" i="306"/>
  <c r="A96" i="306"/>
  <c r="B95" i="306"/>
  <c r="A95" i="306"/>
  <c r="E94" i="306"/>
  <c r="D94" i="306"/>
  <c r="B94" i="306"/>
  <c r="A94" i="306"/>
  <c r="A92" i="306"/>
  <c r="A90" i="306"/>
  <c r="B89" i="306"/>
  <c r="A89" i="306"/>
  <c r="B88" i="306"/>
  <c r="A88" i="306"/>
  <c r="E87" i="306"/>
  <c r="D87" i="306"/>
  <c r="B87" i="306"/>
  <c r="A87" i="306"/>
  <c r="E85" i="306"/>
  <c r="E89" i="306" s="1"/>
  <c r="A85" i="306"/>
  <c r="D84" i="306"/>
  <c r="B84" i="306"/>
  <c r="A84" i="306"/>
  <c r="E83" i="306"/>
  <c r="D83" i="306"/>
  <c r="B83" i="306"/>
  <c r="A83" i="306"/>
  <c r="A81" i="306"/>
  <c r="B80" i="306"/>
  <c r="A80" i="306"/>
  <c r="B79" i="306"/>
  <c r="A79" i="306"/>
  <c r="B78" i="306"/>
  <c r="A78" i="306"/>
  <c r="B77" i="306"/>
  <c r="A77" i="306"/>
  <c r="B76" i="306"/>
  <c r="A76" i="306"/>
  <c r="B75" i="306"/>
  <c r="A75" i="306"/>
  <c r="E74" i="306"/>
  <c r="D74" i="306"/>
  <c r="B74" i="306"/>
  <c r="A74" i="306"/>
  <c r="A72" i="306"/>
  <c r="A70" i="306"/>
  <c r="B69" i="306"/>
  <c r="A69" i="306"/>
  <c r="B68" i="306"/>
  <c r="A68" i="306"/>
  <c r="B67" i="306"/>
  <c r="A67" i="306"/>
  <c r="B66" i="306"/>
  <c r="A66" i="306"/>
  <c r="B65" i="306"/>
  <c r="A65" i="306"/>
  <c r="B64" i="306"/>
  <c r="A64" i="306"/>
  <c r="B63" i="306"/>
  <c r="A63" i="306"/>
  <c r="E62" i="306"/>
  <c r="D62" i="306"/>
  <c r="B62" i="306"/>
  <c r="A62" i="306"/>
  <c r="A60" i="306"/>
  <c r="A58" i="306"/>
  <c r="B57" i="306"/>
  <c r="A57" i="306"/>
  <c r="B56" i="306"/>
  <c r="A56" i="306"/>
  <c r="B55" i="306"/>
  <c r="A55" i="306"/>
  <c r="B54" i="306"/>
  <c r="A54" i="306"/>
  <c r="A52" i="306"/>
  <c r="B51" i="306"/>
  <c r="A51" i="306"/>
  <c r="B50" i="306"/>
  <c r="A50" i="306"/>
  <c r="B49" i="306"/>
  <c r="A49" i="306"/>
  <c r="B48" i="306"/>
  <c r="A48" i="306"/>
  <c r="B47" i="306"/>
  <c r="A47" i="306"/>
  <c r="B46" i="306"/>
  <c r="A46" i="306"/>
  <c r="B45" i="306"/>
  <c r="A45" i="306"/>
  <c r="B44" i="306"/>
  <c r="A44" i="306"/>
  <c r="E43" i="306"/>
  <c r="D43" i="306"/>
  <c r="B43" i="306"/>
  <c r="A43" i="306"/>
  <c r="A41" i="306"/>
  <c r="B40" i="306"/>
  <c r="A40" i="306"/>
  <c r="B39" i="306"/>
  <c r="D38" i="306"/>
  <c r="B38" i="306"/>
  <c r="A38" i="306"/>
  <c r="B37" i="306"/>
  <c r="A37" i="306"/>
  <c r="E36" i="306"/>
  <c r="D36" i="306"/>
  <c r="B36" i="306"/>
  <c r="A36" i="306"/>
  <c r="A34" i="306"/>
  <c r="D33" i="306"/>
  <c r="B33" i="306"/>
  <c r="A33" i="306"/>
  <c r="D32" i="306"/>
  <c r="B32" i="306"/>
  <c r="A32" i="306"/>
  <c r="D31" i="306"/>
  <c r="B31" i="306"/>
  <c r="A31" i="306"/>
  <c r="D30" i="306"/>
  <c r="B30" i="306"/>
  <c r="A30" i="306"/>
  <c r="D29" i="306"/>
  <c r="B29" i="306"/>
  <c r="A29" i="306"/>
  <c r="D28" i="306"/>
  <c r="B28" i="306"/>
  <c r="A28" i="306"/>
  <c r="D27" i="306"/>
  <c r="B27" i="306"/>
  <c r="A27" i="306"/>
  <c r="D26" i="306"/>
  <c r="B26" i="306"/>
  <c r="A26" i="306"/>
  <c r="E25" i="306"/>
  <c r="D25" i="306"/>
  <c r="B25" i="306"/>
  <c r="A25" i="306"/>
  <c r="A23" i="306"/>
  <c r="A21" i="306"/>
  <c r="D20" i="306"/>
  <c r="B20" i="306"/>
  <c r="A20" i="306"/>
  <c r="B19" i="306"/>
  <c r="A19" i="306"/>
  <c r="B18" i="306"/>
  <c r="A18" i="306"/>
  <c r="B17" i="306"/>
  <c r="A17" i="306"/>
  <c r="B16" i="306"/>
  <c r="A16" i="306"/>
  <c r="B15" i="306"/>
  <c r="A15" i="306"/>
  <c r="B14" i="306"/>
  <c r="A14" i="306"/>
  <c r="B13" i="306"/>
  <c r="A13" i="306"/>
  <c r="E12" i="306"/>
  <c r="D12" i="306"/>
  <c r="B12" i="306"/>
  <c r="A12" i="306"/>
  <c r="A10" i="306"/>
  <c r="B8" i="306"/>
  <c r="A8" i="306"/>
  <c r="B7" i="306"/>
  <c r="A7" i="306"/>
  <c r="B6" i="306"/>
  <c r="A6" i="306"/>
  <c r="B5" i="306"/>
  <c r="A5" i="306"/>
  <c r="B4" i="306"/>
  <c r="A4" i="306"/>
  <c r="A3" i="306"/>
  <c r="A1" i="306"/>
  <c r="A133" i="305"/>
  <c r="A132" i="305"/>
  <c r="A131" i="305"/>
  <c r="B130" i="305"/>
  <c r="A130" i="305"/>
  <c r="A129" i="305"/>
  <c r="A128" i="305"/>
  <c r="A127" i="305"/>
  <c r="A126" i="305"/>
  <c r="A125" i="305"/>
  <c r="E124" i="305"/>
  <c r="A124" i="305"/>
  <c r="A122" i="305"/>
  <c r="A120" i="305"/>
  <c r="B119" i="305"/>
  <c r="A119" i="305"/>
  <c r="B118" i="305"/>
  <c r="A118" i="305"/>
  <c r="C117" i="305"/>
  <c r="B117" i="305"/>
  <c r="A117" i="305"/>
  <c r="C116" i="305"/>
  <c r="B116" i="305"/>
  <c r="A116" i="305"/>
  <c r="D115" i="305"/>
  <c r="C115" i="305"/>
  <c r="B115" i="305"/>
  <c r="A115" i="305"/>
  <c r="B114" i="305"/>
  <c r="A114" i="305"/>
  <c r="B113" i="305"/>
  <c r="A113" i="305"/>
  <c r="E112" i="305"/>
  <c r="C112" i="305"/>
  <c r="B112" i="305"/>
  <c r="A112" i="305"/>
  <c r="A110" i="305"/>
  <c r="A108" i="305"/>
  <c r="E107" i="305"/>
  <c r="B107" i="305"/>
  <c r="A107" i="305"/>
  <c r="B106" i="305"/>
  <c r="A106" i="305"/>
  <c r="B105" i="305"/>
  <c r="A105" i="305"/>
  <c r="B104" i="305"/>
  <c r="A104" i="305"/>
  <c r="B103" i="305"/>
  <c r="A103" i="305"/>
  <c r="E102" i="305"/>
  <c r="D102" i="305"/>
  <c r="B102" i="305"/>
  <c r="A102" i="305"/>
  <c r="A100" i="305"/>
  <c r="A98" i="305"/>
  <c r="B97" i="305"/>
  <c r="A97" i="305"/>
  <c r="B96" i="305"/>
  <c r="A96" i="305"/>
  <c r="E95" i="305"/>
  <c r="D95" i="305"/>
  <c r="B95" i="305"/>
  <c r="A95" i="305"/>
  <c r="E93" i="305"/>
  <c r="E97" i="305" s="1"/>
  <c r="A93" i="305"/>
  <c r="D92" i="305"/>
  <c r="B92" i="305"/>
  <c r="A92" i="305"/>
  <c r="E91" i="305"/>
  <c r="D91" i="305"/>
  <c r="B91" i="305"/>
  <c r="A91" i="305"/>
  <c r="A89" i="305"/>
  <c r="B88" i="305"/>
  <c r="A88" i="305"/>
  <c r="B87" i="305"/>
  <c r="A87" i="305"/>
  <c r="B86" i="305"/>
  <c r="A86" i="305"/>
  <c r="B85" i="305"/>
  <c r="A85" i="305"/>
  <c r="B84" i="305"/>
  <c r="A84" i="305"/>
  <c r="B83" i="305"/>
  <c r="A83" i="305"/>
  <c r="E82" i="305"/>
  <c r="D82" i="305"/>
  <c r="B82" i="305"/>
  <c r="A82" i="305"/>
  <c r="A80" i="305"/>
  <c r="A78" i="305"/>
  <c r="B77" i="305"/>
  <c r="A77" i="305"/>
  <c r="B76" i="305"/>
  <c r="A76" i="305"/>
  <c r="B75" i="305"/>
  <c r="A75" i="305"/>
  <c r="B74" i="305"/>
  <c r="A74" i="305"/>
  <c r="B73" i="305"/>
  <c r="A73" i="305"/>
  <c r="B72" i="305"/>
  <c r="A72" i="305"/>
  <c r="B71" i="305"/>
  <c r="A71" i="305"/>
  <c r="E70" i="305"/>
  <c r="D70" i="305"/>
  <c r="B70" i="305"/>
  <c r="A70" i="305"/>
  <c r="A68" i="305"/>
  <c r="A66" i="305"/>
  <c r="B65" i="305"/>
  <c r="A65" i="305"/>
  <c r="B64" i="305"/>
  <c r="A64" i="305"/>
  <c r="B63" i="305"/>
  <c r="A63" i="305"/>
  <c r="B62" i="305"/>
  <c r="A62" i="305"/>
  <c r="A60" i="305"/>
  <c r="B59" i="305"/>
  <c r="A59" i="305"/>
  <c r="D58" i="305"/>
  <c r="B58" i="305"/>
  <c r="A58" i="305"/>
  <c r="B57" i="305"/>
  <c r="A57" i="305"/>
  <c r="B56" i="305"/>
  <c r="A56" i="305"/>
  <c r="B55" i="305"/>
  <c r="A55" i="305"/>
  <c r="B54" i="305"/>
  <c r="A54" i="305"/>
  <c r="B53" i="305"/>
  <c r="A53" i="305"/>
  <c r="B52" i="305"/>
  <c r="A52" i="305"/>
  <c r="E51" i="305"/>
  <c r="D51" i="305"/>
  <c r="B51" i="305"/>
  <c r="A51" i="305"/>
  <c r="A49" i="305"/>
  <c r="B48" i="305"/>
  <c r="A48" i="305"/>
  <c r="B47" i="305"/>
  <c r="D46" i="305"/>
  <c r="B46" i="305"/>
  <c r="A46" i="305"/>
  <c r="B45" i="305"/>
  <c r="A45" i="305"/>
  <c r="E44" i="305"/>
  <c r="D44" i="305"/>
  <c r="B44" i="305"/>
  <c r="A44" i="305"/>
  <c r="A42" i="305"/>
  <c r="D41" i="305"/>
  <c r="B41" i="305"/>
  <c r="A41" i="305"/>
  <c r="D40" i="305"/>
  <c r="B40" i="305"/>
  <c r="A40" i="305"/>
  <c r="D39" i="305"/>
  <c r="B39" i="305"/>
  <c r="A39" i="305"/>
  <c r="D38" i="305"/>
  <c r="B38" i="305"/>
  <c r="A38" i="305"/>
  <c r="D37" i="305"/>
  <c r="B37" i="305"/>
  <c r="A37" i="305"/>
  <c r="D36" i="305"/>
  <c r="B36" i="305"/>
  <c r="A36" i="305"/>
  <c r="D35" i="305"/>
  <c r="B35" i="305"/>
  <c r="A35" i="305"/>
  <c r="D34" i="305"/>
  <c r="B34" i="305"/>
  <c r="A34" i="305"/>
  <c r="E33" i="305"/>
  <c r="D33" i="305"/>
  <c r="B33" i="305"/>
  <c r="A33" i="305"/>
  <c r="A31" i="305"/>
  <c r="A29" i="305"/>
  <c r="B28" i="305"/>
  <c r="A28" i="305"/>
  <c r="E27" i="305"/>
  <c r="B27" i="305"/>
  <c r="A27" i="305"/>
  <c r="E26" i="305"/>
  <c r="B26" i="305"/>
  <c r="A26" i="305"/>
  <c r="E25" i="305"/>
  <c r="B25" i="305"/>
  <c r="A25" i="305"/>
  <c r="E24" i="305"/>
  <c r="B24" i="305"/>
  <c r="A24" i="305"/>
  <c r="E23" i="305"/>
  <c r="B23" i="305"/>
  <c r="A23" i="305"/>
  <c r="E22" i="305"/>
  <c r="B22" i="305"/>
  <c r="A22" i="305"/>
  <c r="E21" i="305"/>
  <c r="D21" i="305"/>
  <c r="E19" i="305"/>
  <c r="B19" i="305"/>
  <c r="E18" i="305"/>
  <c r="B18" i="305"/>
  <c r="E17" i="305"/>
  <c r="B17" i="305"/>
  <c r="B16" i="305"/>
  <c r="E15" i="305"/>
  <c r="B15" i="305"/>
  <c r="E14" i="305"/>
  <c r="B14" i="305"/>
  <c r="B12" i="305"/>
  <c r="A12" i="305"/>
  <c r="A10" i="305"/>
  <c r="B8" i="305"/>
  <c r="A8" i="305"/>
  <c r="B7" i="305"/>
  <c r="A7" i="305"/>
  <c r="B6" i="305"/>
  <c r="A6" i="305"/>
  <c r="B5" i="305"/>
  <c r="A5" i="305"/>
  <c r="B4" i="305"/>
  <c r="A4" i="305"/>
  <c r="A3" i="305"/>
  <c r="A1" i="305"/>
  <c r="C110" i="304"/>
  <c r="D51" i="304"/>
  <c r="E51" i="304" s="1"/>
  <c r="E7" i="304"/>
  <c r="E6" i="304"/>
  <c r="E13" i="304" s="1"/>
  <c r="E19" i="304" s="1"/>
  <c r="E4" i="304"/>
  <c r="C118" i="303"/>
  <c r="D57" i="303"/>
  <c r="D56" i="303"/>
  <c r="D55" i="303"/>
  <c r="D54" i="303"/>
  <c r="D53" i="303"/>
  <c r="D17" i="303"/>
  <c r="C17" i="303"/>
  <c r="C20" i="303" s="1"/>
  <c r="E59" i="303" s="1"/>
  <c r="E4" i="303"/>
  <c r="A125" i="304"/>
  <c r="A124" i="304"/>
  <c r="A123" i="304"/>
  <c r="B122" i="304"/>
  <c r="A122" i="304"/>
  <c r="A121" i="304"/>
  <c r="A120" i="304"/>
  <c r="A119" i="304"/>
  <c r="A118" i="304"/>
  <c r="A117" i="304"/>
  <c r="E116" i="304"/>
  <c r="A116" i="304"/>
  <c r="A114" i="304"/>
  <c r="A112" i="304"/>
  <c r="B111" i="304"/>
  <c r="A111" i="304"/>
  <c r="B110" i="304"/>
  <c r="A110" i="304"/>
  <c r="C109" i="304"/>
  <c r="B109" i="304"/>
  <c r="A109" i="304"/>
  <c r="C108" i="304"/>
  <c r="B108" i="304"/>
  <c r="A108" i="304"/>
  <c r="D107" i="304"/>
  <c r="C107" i="304"/>
  <c r="B107" i="304"/>
  <c r="A107" i="304"/>
  <c r="B106" i="304"/>
  <c r="A106" i="304"/>
  <c r="B105" i="304"/>
  <c r="A105" i="304"/>
  <c r="E104" i="304"/>
  <c r="C104" i="304"/>
  <c r="B104" i="304"/>
  <c r="A104" i="304"/>
  <c r="A102" i="304"/>
  <c r="A100" i="304"/>
  <c r="E99" i="304"/>
  <c r="B99" i="304"/>
  <c r="A99" i="304"/>
  <c r="B98" i="304"/>
  <c r="A98" i="304"/>
  <c r="B97" i="304"/>
  <c r="A97" i="304"/>
  <c r="B96" i="304"/>
  <c r="A96" i="304"/>
  <c r="B95" i="304"/>
  <c r="A95" i="304"/>
  <c r="E94" i="304"/>
  <c r="D94" i="304"/>
  <c r="B94" i="304"/>
  <c r="A94" i="304"/>
  <c r="A92" i="304"/>
  <c r="A90" i="304"/>
  <c r="B89" i="304"/>
  <c r="A89" i="304"/>
  <c r="B88" i="304"/>
  <c r="A88" i="304"/>
  <c r="E87" i="304"/>
  <c r="D87" i="304"/>
  <c r="B87" i="304"/>
  <c r="A87" i="304"/>
  <c r="E85" i="304"/>
  <c r="E89" i="304" s="1"/>
  <c r="A85" i="304"/>
  <c r="D84" i="304"/>
  <c r="B84" i="304"/>
  <c r="A84" i="304"/>
  <c r="E83" i="304"/>
  <c r="D83" i="304"/>
  <c r="B83" i="304"/>
  <c r="A83" i="304"/>
  <c r="A81" i="304"/>
  <c r="B80" i="304"/>
  <c r="A80" i="304"/>
  <c r="B79" i="304"/>
  <c r="A79" i="304"/>
  <c r="B78" i="304"/>
  <c r="A78" i="304"/>
  <c r="B77" i="304"/>
  <c r="A77" i="304"/>
  <c r="B76" i="304"/>
  <c r="A76" i="304"/>
  <c r="B75" i="304"/>
  <c r="A75" i="304"/>
  <c r="E74" i="304"/>
  <c r="D74" i="304"/>
  <c r="B74" i="304"/>
  <c r="A74" i="304"/>
  <c r="A72" i="304"/>
  <c r="A70" i="304"/>
  <c r="B69" i="304"/>
  <c r="A69" i="304"/>
  <c r="B68" i="304"/>
  <c r="A68" i="304"/>
  <c r="B67" i="304"/>
  <c r="A67" i="304"/>
  <c r="B66" i="304"/>
  <c r="A66" i="304"/>
  <c r="B65" i="304"/>
  <c r="A65" i="304"/>
  <c r="B64" i="304"/>
  <c r="A64" i="304"/>
  <c r="B63" i="304"/>
  <c r="A63" i="304"/>
  <c r="E62" i="304"/>
  <c r="D62" i="304"/>
  <c r="B62" i="304"/>
  <c r="A62" i="304"/>
  <c r="A60" i="304"/>
  <c r="A58" i="304"/>
  <c r="B57" i="304"/>
  <c r="A57" i="304"/>
  <c r="B56" i="304"/>
  <c r="A56" i="304"/>
  <c r="B55" i="304"/>
  <c r="A55" i="304"/>
  <c r="B54" i="304"/>
  <c r="A54" i="304"/>
  <c r="A52" i="304"/>
  <c r="B51" i="304"/>
  <c r="A51" i="304"/>
  <c r="B50" i="304"/>
  <c r="A50" i="304"/>
  <c r="B49" i="304"/>
  <c r="A49" i="304"/>
  <c r="B48" i="304"/>
  <c r="A48" i="304"/>
  <c r="B47" i="304"/>
  <c r="A47" i="304"/>
  <c r="B46" i="304"/>
  <c r="A46" i="304"/>
  <c r="B45" i="304"/>
  <c r="A45" i="304"/>
  <c r="B44" i="304"/>
  <c r="A44" i="304"/>
  <c r="E43" i="304"/>
  <c r="D43" i="304"/>
  <c r="B43" i="304"/>
  <c r="A43" i="304"/>
  <c r="A41" i="304"/>
  <c r="B40" i="304"/>
  <c r="A40" i="304"/>
  <c r="B39" i="304"/>
  <c r="D38" i="304"/>
  <c r="B38" i="304"/>
  <c r="A38" i="304"/>
  <c r="B37" i="304"/>
  <c r="A37" i="304"/>
  <c r="E36" i="304"/>
  <c r="D36" i="304"/>
  <c r="B36" i="304"/>
  <c r="A36" i="304"/>
  <c r="A34" i="304"/>
  <c r="D33" i="304"/>
  <c r="B33" i="304"/>
  <c r="A33" i="304"/>
  <c r="D32" i="304"/>
  <c r="B32" i="304"/>
  <c r="A32" i="304"/>
  <c r="D31" i="304"/>
  <c r="B31" i="304"/>
  <c r="A31" i="304"/>
  <c r="D30" i="304"/>
  <c r="B30" i="304"/>
  <c r="A30" i="304"/>
  <c r="D29" i="304"/>
  <c r="B29" i="304"/>
  <c r="A29" i="304"/>
  <c r="D28" i="304"/>
  <c r="B28" i="304"/>
  <c r="A28" i="304"/>
  <c r="D27" i="304"/>
  <c r="B27" i="304"/>
  <c r="A27" i="304"/>
  <c r="D26" i="304"/>
  <c r="B26" i="304"/>
  <c r="A26" i="304"/>
  <c r="E25" i="304"/>
  <c r="D25" i="304"/>
  <c r="B25" i="304"/>
  <c r="A25" i="304"/>
  <c r="A23" i="304"/>
  <c r="A21" i="304"/>
  <c r="D20" i="304"/>
  <c r="B20" i="304"/>
  <c r="A20" i="304"/>
  <c r="B19" i="304"/>
  <c r="A19" i="304"/>
  <c r="B18" i="304"/>
  <c r="A18" i="304"/>
  <c r="B17" i="304"/>
  <c r="A17" i="304"/>
  <c r="B16" i="304"/>
  <c r="A16" i="304"/>
  <c r="B15" i="304"/>
  <c r="A15" i="304"/>
  <c r="B14" i="304"/>
  <c r="A14" i="304"/>
  <c r="B13" i="304"/>
  <c r="A13" i="304"/>
  <c r="E12" i="304"/>
  <c r="D12" i="304"/>
  <c r="B12" i="304"/>
  <c r="A12" i="304"/>
  <c r="A10" i="304"/>
  <c r="B8" i="304"/>
  <c r="A8" i="304"/>
  <c r="B7" i="304"/>
  <c r="A7" i="304"/>
  <c r="B6" i="304"/>
  <c r="A6" i="304"/>
  <c r="B5" i="304"/>
  <c r="A5" i="304"/>
  <c r="B4" i="304"/>
  <c r="A4" i="304"/>
  <c r="A3" i="304"/>
  <c r="A1" i="304"/>
  <c r="A133" i="303"/>
  <c r="A132" i="303"/>
  <c r="A131" i="303"/>
  <c r="B130" i="303"/>
  <c r="A130" i="303"/>
  <c r="A129" i="303"/>
  <c r="A128" i="303"/>
  <c r="A127" i="303"/>
  <c r="A126" i="303"/>
  <c r="A125" i="303"/>
  <c r="E124" i="303"/>
  <c r="A124" i="303"/>
  <c r="A122" i="303"/>
  <c r="A120" i="303"/>
  <c r="B119" i="303"/>
  <c r="A119" i="303"/>
  <c r="B118" i="303"/>
  <c r="A118" i="303"/>
  <c r="C117" i="303"/>
  <c r="B117" i="303"/>
  <c r="A117" i="303"/>
  <c r="C116" i="303"/>
  <c r="B116" i="303"/>
  <c r="A116" i="303"/>
  <c r="D115" i="303"/>
  <c r="C115" i="303"/>
  <c r="B115" i="303"/>
  <c r="A115" i="303"/>
  <c r="B114" i="303"/>
  <c r="A114" i="303"/>
  <c r="B113" i="303"/>
  <c r="A113" i="303"/>
  <c r="E112" i="303"/>
  <c r="C112" i="303"/>
  <c r="B112" i="303"/>
  <c r="A112" i="303"/>
  <c r="A110" i="303"/>
  <c r="A108" i="303"/>
  <c r="E107" i="303"/>
  <c r="B107" i="303"/>
  <c r="A107" i="303"/>
  <c r="B106" i="303"/>
  <c r="A106" i="303"/>
  <c r="B105" i="303"/>
  <c r="A105" i="303"/>
  <c r="B104" i="303"/>
  <c r="A104" i="303"/>
  <c r="B103" i="303"/>
  <c r="A103" i="303"/>
  <c r="E102" i="303"/>
  <c r="D102" i="303"/>
  <c r="B102" i="303"/>
  <c r="A102" i="303"/>
  <c r="A100" i="303"/>
  <c r="A98" i="303"/>
  <c r="B97" i="303"/>
  <c r="A97" i="303"/>
  <c r="B96" i="303"/>
  <c r="A96" i="303"/>
  <c r="E95" i="303"/>
  <c r="D95" i="303"/>
  <c r="B95" i="303"/>
  <c r="A95" i="303"/>
  <c r="E93" i="303"/>
  <c r="E97" i="303" s="1"/>
  <c r="A93" i="303"/>
  <c r="D92" i="303"/>
  <c r="B92" i="303"/>
  <c r="A92" i="303"/>
  <c r="E91" i="303"/>
  <c r="D91" i="303"/>
  <c r="B91" i="303"/>
  <c r="A91" i="303"/>
  <c r="A89" i="303"/>
  <c r="B88" i="303"/>
  <c r="A88" i="303"/>
  <c r="B87" i="303"/>
  <c r="A87" i="303"/>
  <c r="B86" i="303"/>
  <c r="A86" i="303"/>
  <c r="B85" i="303"/>
  <c r="A85" i="303"/>
  <c r="B84" i="303"/>
  <c r="A84" i="303"/>
  <c r="B83" i="303"/>
  <c r="A83" i="303"/>
  <c r="E82" i="303"/>
  <c r="D82" i="303"/>
  <c r="B82" i="303"/>
  <c r="A82" i="303"/>
  <c r="A80" i="303"/>
  <c r="A78" i="303"/>
  <c r="B77" i="303"/>
  <c r="A77" i="303"/>
  <c r="B76" i="303"/>
  <c r="A76" i="303"/>
  <c r="B75" i="303"/>
  <c r="A75" i="303"/>
  <c r="B74" i="303"/>
  <c r="A74" i="303"/>
  <c r="B73" i="303"/>
  <c r="A73" i="303"/>
  <c r="B72" i="303"/>
  <c r="A72" i="303"/>
  <c r="B71" i="303"/>
  <c r="A71" i="303"/>
  <c r="E70" i="303"/>
  <c r="D70" i="303"/>
  <c r="B70" i="303"/>
  <c r="A70" i="303"/>
  <c r="A68" i="303"/>
  <c r="A66" i="303"/>
  <c r="B65" i="303"/>
  <c r="A65" i="303"/>
  <c r="B64" i="303"/>
  <c r="A64" i="303"/>
  <c r="B63" i="303"/>
  <c r="A63" i="303"/>
  <c r="B62" i="303"/>
  <c r="A62" i="303"/>
  <c r="A60" i="303"/>
  <c r="B59" i="303"/>
  <c r="A59" i="303"/>
  <c r="D58" i="303"/>
  <c r="B58" i="303"/>
  <c r="A58" i="303"/>
  <c r="B57" i="303"/>
  <c r="A57" i="303"/>
  <c r="B56" i="303"/>
  <c r="A56" i="303"/>
  <c r="B55" i="303"/>
  <c r="A55" i="303"/>
  <c r="B54" i="303"/>
  <c r="A54" i="303"/>
  <c r="B53" i="303"/>
  <c r="A53" i="303"/>
  <c r="B52" i="303"/>
  <c r="A52" i="303"/>
  <c r="E51" i="303"/>
  <c r="D51" i="303"/>
  <c r="B51" i="303"/>
  <c r="A51" i="303"/>
  <c r="A49" i="303"/>
  <c r="B48" i="303"/>
  <c r="A48" i="303"/>
  <c r="B47" i="303"/>
  <c r="D46" i="303"/>
  <c r="B46" i="303"/>
  <c r="A46" i="303"/>
  <c r="B45" i="303"/>
  <c r="A45" i="303"/>
  <c r="E44" i="303"/>
  <c r="D44" i="303"/>
  <c r="B44" i="303"/>
  <c r="A44" i="303"/>
  <c r="A42" i="303"/>
  <c r="D41" i="303"/>
  <c r="B41" i="303"/>
  <c r="A41" i="303"/>
  <c r="D40" i="303"/>
  <c r="B40" i="303"/>
  <c r="A40" i="303"/>
  <c r="D39" i="303"/>
  <c r="B39" i="303"/>
  <c r="A39" i="303"/>
  <c r="D38" i="303"/>
  <c r="B38" i="303"/>
  <c r="A38" i="303"/>
  <c r="D37" i="303"/>
  <c r="B37" i="303"/>
  <c r="A37" i="303"/>
  <c r="D36" i="303"/>
  <c r="B36" i="303"/>
  <c r="A36" i="303"/>
  <c r="D35" i="303"/>
  <c r="B35" i="303"/>
  <c r="A35" i="303"/>
  <c r="D34" i="303"/>
  <c r="B34" i="303"/>
  <c r="A34" i="303"/>
  <c r="E33" i="303"/>
  <c r="D33" i="303"/>
  <c r="B33" i="303"/>
  <c r="A33" i="303"/>
  <c r="A31" i="303"/>
  <c r="A29" i="303"/>
  <c r="B28" i="303"/>
  <c r="A28" i="303"/>
  <c r="E27" i="303"/>
  <c r="B27" i="303"/>
  <c r="A27" i="303"/>
  <c r="E26" i="303"/>
  <c r="B26" i="303"/>
  <c r="A26" i="303"/>
  <c r="E25" i="303"/>
  <c r="B25" i="303"/>
  <c r="A25" i="303"/>
  <c r="E24" i="303"/>
  <c r="B24" i="303"/>
  <c r="A24" i="303"/>
  <c r="E23" i="303"/>
  <c r="B23" i="303"/>
  <c r="A23" i="303"/>
  <c r="E22" i="303"/>
  <c r="B22" i="303"/>
  <c r="A22" i="303"/>
  <c r="E21" i="303"/>
  <c r="D21" i="303"/>
  <c r="E19" i="303"/>
  <c r="B19" i="303"/>
  <c r="E18" i="303"/>
  <c r="B18" i="303"/>
  <c r="B17" i="303"/>
  <c r="E16" i="303"/>
  <c r="B16" i="303"/>
  <c r="E15" i="303"/>
  <c r="B15" i="303"/>
  <c r="E14" i="303"/>
  <c r="B14" i="303"/>
  <c r="B12" i="303"/>
  <c r="A12" i="303"/>
  <c r="A10" i="303"/>
  <c r="B8" i="303"/>
  <c r="A8" i="303"/>
  <c r="B7" i="303"/>
  <c r="A7" i="303"/>
  <c r="B6" i="303"/>
  <c r="A6" i="303"/>
  <c r="B5" i="303"/>
  <c r="A5" i="303"/>
  <c r="B20" i="303"/>
  <c r="B4" i="303"/>
  <c r="A4" i="303"/>
  <c r="A3" i="303"/>
  <c r="A1" i="303"/>
  <c r="C110" i="302"/>
  <c r="D51" i="302"/>
  <c r="E51" i="302" s="1"/>
  <c r="E7" i="302"/>
  <c r="E6" i="302"/>
  <c r="E13" i="302" s="1"/>
  <c r="E4" i="302"/>
  <c r="C118" i="301"/>
  <c r="D57" i="301"/>
  <c r="D56" i="301"/>
  <c r="D55" i="301"/>
  <c r="D54" i="301"/>
  <c r="D53" i="301"/>
  <c r="D17" i="301"/>
  <c r="C17" i="301"/>
  <c r="C20" i="301" s="1"/>
  <c r="E59" i="301" s="1"/>
  <c r="E4" i="301"/>
  <c r="B20" i="301" s="1"/>
  <c r="A125" i="302"/>
  <c r="A124" i="302"/>
  <c r="A123" i="302"/>
  <c r="B122" i="302"/>
  <c r="A122" i="302"/>
  <c r="A121" i="302"/>
  <c r="A120" i="302"/>
  <c r="A119" i="302"/>
  <c r="A118" i="302"/>
  <c r="A117" i="302"/>
  <c r="E116" i="302"/>
  <c r="A116" i="302"/>
  <c r="A114" i="302"/>
  <c r="A112" i="302"/>
  <c r="B111" i="302"/>
  <c r="A111" i="302"/>
  <c r="B110" i="302"/>
  <c r="A110" i="302"/>
  <c r="C109" i="302"/>
  <c r="B109" i="302"/>
  <c r="A109" i="302"/>
  <c r="C108" i="302"/>
  <c r="B108" i="302"/>
  <c r="A108" i="302"/>
  <c r="D107" i="302"/>
  <c r="C107" i="302"/>
  <c r="B107" i="302"/>
  <c r="A107" i="302"/>
  <c r="B106" i="302"/>
  <c r="A106" i="302"/>
  <c r="B105" i="302"/>
  <c r="A105" i="302"/>
  <c r="E104" i="302"/>
  <c r="C104" i="302"/>
  <c r="B104" i="302"/>
  <c r="A104" i="302"/>
  <c r="A102" i="302"/>
  <c r="A100" i="302"/>
  <c r="E99" i="302"/>
  <c r="B99" i="302"/>
  <c r="A99" i="302"/>
  <c r="B98" i="302"/>
  <c r="A98" i="302"/>
  <c r="B97" i="302"/>
  <c r="A97" i="302"/>
  <c r="B96" i="302"/>
  <c r="A96" i="302"/>
  <c r="B95" i="302"/>
  <c r="A95" i="302"/>
  <c r="E94" i="302"/>
  <c r="D94" i="302"/>
  <c r="B94" i="302"/>
  <c r="A94" i="302"/>
  <c r="A92" i="302"/>
  <c r="A90" i="302"/>
  <c r="B89" i="302"/>
  <c r="A89" i="302"/>
  <c r="B88" i="302"/>
  <c r="A88" i="302"/>
  <c r="E87" i="302"/>
  <c r="D87" i="302"/>
  <c r="B87" i="302"/>
  <c r="A87" i="302"/>
  <c r="E85" i="302"/>
  <c r="E89" i="302" s="1"/>
  <c r="A85" i="302"/>
  <c r="D84" i="302"/>
  <c r="B84" i="302"/>
  <c r="A84" i="302"/>
  <c r="E83" i="302"/>
  <c r="D83" i="302"/>
  <c r="B83" i="302"/>
  <c r="A83" i="302"/>
  <c r="A81" i="302"/>
  <c r="B80" i="302"/>
  <c r="A80" i="302"/>
  <c r="B79" i="302"/>
  <c r="A79" i="302"/>
  <c r="B78" i="302"/>
  <c r="A78" i="302"/>
  <c r="B77" i="302"/>
  <c r="A77" i="302"/>
  <c r="B76" i="302"/>
  <c r="A76" i="302"/>
  <c r="B75" i="302"/>
  <c r="A75" i="302"/>
  <c r="E74" i="302"/>
  <c r="D74" i="302"/>
  <c r="B74" i="302"/>
  <c r="A74" i="302"/>
  <c r="A72" i="302"/>
  <c r="A70" i="302"/>
  <c r="B69" i="302"/>
  <c r="A69" i="302"/>
  <c r="B68" i="302"/>
  <c r="A68" i="302"/>
  <c r="B67" i="302"/>
  <c r="A67" i="302"/>
  <c r="B66" i="302"/>
  <c r="A66" i="302"/>
  <c r="B65" i="302"/>
  <c r="A65" i="302"/>
  <c r="B64" i="302"/>
  <c r="A64" i="302"/>
  <c r="B63" i="302"/>
  <c r="A63" i="302"/>
  <c r="E62" i="302"/>
  <c r="D62" i="302"/>
  <c r="B62" i="302"/>
  <c r="A62" i="302"/>
  <c r="A60" i="302"/>
  <c r="A58" i="302"/>
  <c r="B57" i="302"/>
  <c r="A57" i="302"/>
  <c r="B56" i="302"/>
  <c r="A56" i="302"/>
  <c r="B55" i="302"/>
  <c r="A55" i="302"/>
  <c r="B54" i="302"/>
  <c r="A54" i="302"/>
  <c r="A52" i="302"/>
  <c r="B51" i="302"/>
  <c r="A51" i="302"/>
  <c r="B50" i="302"/>
  <c r="A50" i="302"/>
  <c r="B49" i="302"/>
  <c r="A49" i="302"/>
  <c r="B48" i="302"/>
  <c r="A48" i="302"/>
  <c r="B47" i="302"/>
  <c r="A47" i="302"/>
  <c r="B46" i="302"/>
  <c r="A46" i="302"/>
  <c r="B45" i="302"/>
  <c r="A45" i="302"/>
  <c r="B44" i="302"/>
  <c r="A44" i="302"/>
  <c r="E43" i="302"/>
  <c r="D43" i="302"/>
  <c r="B43" i="302"/>
  <c r="A43" i="302"/>
  <c r="A41" i="302"/>
  <c r="B40" i="302"/>
  <c r="A40" i="302"/>
  <c r="B39" i="302"/>
  <c r="D38" i="302"/>
  <c r="B38" i="302"/>
  <c r="A38" i="302"/>
  <c r="B37" i="302"/>
  <c r="A37" i="302"/>
  <c r="E36" i="302"/>
  <c r="D36" i="302"/>
  <c r="B36" i="302"/>
  <c r="A36" i="302"/>
  <c r="A34" i="302"/>
  <c r="D33" i="302"/>
  <c r="B33" i="302"/>
  <c r="A33" i="302"/>
  <c r="D32" i="302"/>
  <c r="B32" i="302"/>
  <c r="A32" i="302"/>
  <c r="D31" i="302"/>
  <c r="B31" i="302"/>
  <c r="A31" i="302"/>
  <c r="D30" i="302"/>
  <c r="B30" i="302"/>
  <c r="A30" i="302"/>
  <c r="D29" i="302"/>
  <c r="B29" i="302"/>
  <c r="A29" i="302"/>
  <c r="D28" i="302"/>
  <c r="B28" i="302"/>
  <c r="A28" i="302"/>
  <c r="D27" i="302"/>
  <c r="B27" i="302"/>
  <c r="A27" i="302"/>
  <c r="D26" i="302"/>
  <c r="B26" i="302"/>
  <c r="A26" i="302"/>
  <c r="E25" i="302"/>
  <c r="D25" i="302"/>
  <c r="B25" i="302"/>
  <c r="A25" i="302"/>
  <c r="A23" i="302"/>
  <c r="A21" i="302"/>
  <c r="D20" i="302"/>
  <c r="B20" i="302"/>
  <c r="A20" i="302"/>
  <c r="B19" i="302"/>
  <c r="A19" i="302"/>
  <c r="B18" i="302"/>
  <c r="A18" i="302"/>
  <c r="B17" i="302"/>
  <c r="A17" i="302"/>
  <c r="B16" i="302"/>
  <c r="A16" i="302"/>
  <c r="B15" i="302"/>
  <c r="A15" i="302"/>
  <c r="B14" i="302"/>
  <c r="A14" i="302"/>
  <c r="B13" i="302"/>
  <c r="A13" i="302"/>
  <c r="E12" i="302"/>
  <c r="D12" i="302"/>
  <c r="B12" i="302"/>
  <c r="A12" i="302"/>
  <c r="A10" i="302"/>
  <c r="B8" i="302"/>
  <c r="A8" i="302"/>
  <c r="B7" i="302"/>
  <c r="A7" i="302"/>
  <c r="B6" i="302"/>
  <c r="A6" i="302"/>
  <c r="B5" i="302"/>
  <c r="A5" i="302"/>
  <c r="B4" i="302"/>
  <c r="A4" i="302"/>
  <c r="A3" i="302"/>
  <c r="A1" i="302"/>
  <c r="A133" i="301"/>
  <c r="A132" i="301"/>
  <c r="A131" i="301"/>
  <c r="B130" i="301"/>
  <c r="A130" i="301"/>
  <c r="A129" i="301"/>
  <c r="A128" i="301"/>
  <c r="A127" i="301"/>
  <c r="A126" i="301"/>
  <c r="A125" i="301"/>
  <c r="E124" i="301"/>
  <c r="A124" i="301"/>
  <c r="A122" i="301"/>
  <c r="A120" i="301"/>
  <c r="B119" i="301"/>
  <c r="A119" i="301"/>
  <c r="B118" i="301"/>
  <c r="A118" i="301"/>
  <c r="C117" i="301"/>
  <c r="B117" i="301"/>
  <c r="A117" i="301"/>
  <c r="C116" i="301"/>
  <c r="B116" i="301"/>
  <c r="A116" i="301"/>
  <c r="D115" i="301"/>
  <c r="C115" i="301"/>
  <c r="B115" i="301"/>
  <c r="A115" i="301"/>
  <c r="B114" i="301"/>
  <c r="A114" i="301"/>
  <c r="B113" i="301"/>
  <c r="A113" i="301"/>
  <c r="E112" i="301"/>
  <c r="C112" i="301"/>
  <c r="B112" i="301"/>
  <c r="A112" i="301"/>
  <c r="A110" i="301"/>
  <c r="A108" i="301"/>
  <c r="E107" i="301"/>
  <c r="B107" i="301"/>
  <c r="A107" i="301"/>
  <c r="B106" i="301"/>
  <c r="A106" i="301"/>
  <c r="B105" i="301"/>
  <c r="A105" i="301"/>
  <c r="B104" i="301"/>
  <c r="A104" i="301"/>
  <c r="B103" i="301"/>
  <c r="A103" i="301"/>
  <c r="E102" i="301"/>
  <c r="D102" i="301"/>
  <c r="B102" i="301"/>
  <c r="A102" i="301"/>
  <c r="A100" i="301"/>
  <c r="A98" i="301"/>
  <c r="B97" i="301"/>
  <c r="A97" i="301"/>
  <c r="B96" i="301"/>
  <c r="A96" i="301"/>
  <c r="E95" i="301"/>
  <c r="D95" i="301"/>
  <c r="B95" i="301"/>
  <c r="A95" i="301"/>
  <c r="E93" i="301"/>
  <c r="E97" i="301" s="1"/>
  <c r="A93" i="301"/>
  <c r="D92" i="301"/>
  <c r="B92" i="301"/>
  <c r="A92" i="301"/>
  <c r="E91" i="301"/>
  <c r="D91" i="301"/>
  <c r="B91" i="301"/>
  <c r="A91" i="301"/>
  <c r="A89" i="301"/>
  <c r="B88" i="301"/>
  <c r="A88" i="301"/>
  <c r="B87" i="301"/>
  <c r="A87" i="301"/>
  <c r="B86" i="301"/>
  <c r="A86" i="301"/>
  <c r="B85" i="301"/>
  <c r="A85" i="301"/>
  <c r="B84" i="301"/>
  <c r="A84" i="301"/>
  <c r="B83" i="301"/>
  <c r="A83" i="301"/>
  <c r="E82" i="301"/>
  <c r="D82" i="301"/>
  <c r="B82" i="301"/>
  <c r="A82" i="301"/>
  <c r="A80" i="301"/>
  <c r="A78" i="301"/>
  <c r="B77" i="301"/>
  <c r="A77" i="301"/>
  <c r="B76" i="301"/>
  <c r="A76" i="301"/>
  <c r="B75" i="301"/>
  <c r="A75" i="301"/>
  <c r="B74" i="301"/>
  <c r="A74" i="301"/>
  <c r="B73" i="301"/>
  <c r="A73" i="301"/>
  <c r="B72" i="301"/>
  <c r="A72" i="301"/>
  <c r="B71" i="301"/>
  <c r="A71" i="301"/>
  <c r="E70" i="301"/>
  <c r="D70" i="301"/>
  <c r="B70" i="301"/>
  <c r="A70" i="301"/>
  <c r="A68" i="301"/>
  <c r="A66" i="301"/>
  <c r="B65" i="301"/>
  <c r="A65" i="301"/>
  <c r="B64" i="301"/>
  <c r="A64" i="301"/>
  <c r="B63" i="301"/>
  <c r="A63" i="301"/>
  <c r="B62" i="301"/>
  <c r="A62" i="301"/>
  <c r="A60" i="301"/>
  <c r="B59" i="301"/>
  <c r="A59" i="301"/>
  <c r="D58" i="301"/>
  <c r="B58" i="301"/>
  <c r="A58" i="301"/>
  <c r="B57" i="301"/>
  <c r="A57" i="301"/>
  <c r="B56" i="301"/>
  <c r="A56" i="301"/>
  <c r="B55" i="301"/>
  <c r="A55" i="301"/>
  <c r="B54" i="301"/>
  <c r="A54" i="301"/>
  <c r="B53" i="301"/>
  <c r="A53" i="301"/>
  <c r="B52" i="301"/>
  <c r="A52" i="301"/>
  <c r="E51" i="301"/>
  <c r="D51" i="301"/>
  <c r="B51" i="301"/>
  <c r="A51" i="301"/>
  <c r="A49" i="301"/>
  <c r="B48" i="301"/>
  <c r="A48" i="301"/>
  <c r="B47" i="301"/>
  <c r="D46" i="301"/>
  <c r="B46" i="301"/>
  <c r="A46" i="301"/>
  <c r="B45" i="301"/>
  <c r="A45" i="301"/>
  <c r="E44" i="301"/>
  <c r="D44" i="301"/>
  <c r="B44" i="301"/>
  <c r="A44" i="301"/>
  <c r="A42" i="301"/>
  <c r="D41" i="301"/>
  <c r="B41" i="301"/>
  <c r="A41" i="301"/>
  <c r="D40" i="301"/>
  <c r="B40" i="301"/>
  <c r="A40" i="301"/>
  <c r="D39" i="301"/>
  <c r="B39" i="301"/>
  <c r="A39" i="301"/>
  <c r="D38" i="301"/>
  <c r="B38" i="301"/>
  <c r="A38" i="301"/>
  <c r="D37" i="301"/>
  <c r="B37" i="301"/>
  <c r="A37" i="301"/>
  <c r="D36" i="301"/>
  <c r="B36" i="301"/>
  <c r="A36" i="301"/>
  <c r="D35" i="301"/>
  <c r="B35" i="301"/>
  <c r="A35" i="301"/>
  <c r="D34" i="301"/>
  <c r="B34" i="301"/>
  <c r="A34" i="301"/>
  <c r="E33" i="301"/>
  <c r="D33" i="301"/>
  <c r="B33" i="301"/>
  <c r="A33" i="301"/>
  <c r="A31" i="301"/>
  <c r="A29" i="301"/>
  <c r="B28" i="301"/>
  <c r="A28" i="301"/>
  <c r="E27" i="301"/>
  <c r="B27" i="301"/>
  <c r="A27" i="301"/>
  <c r="E26" i="301"/>
  <c r="B26" i="301"/>
  <c r="A26" i="301"/>
  <c r="E25" i="301"/>
  <c r="B25" i="301"/>
  <c r="A25" i="301"/>
  <c r="E24" i="301"/>
  <c r="B24" i="301"/>
  <c r="A24" i="301"/>
  <c r="E23" i="301"/>
  <c r="B23" i="301"/>
  <c r="A23" i="301"/>
  <c r="E22" i="301"/>
  <c r="B22" i="301"/>
  <c r="A22" i="301"/>
  <c r="E21" i="301"/>
  <c r="D21" i="301"/>
  <c r="E19" i="301"/>
  <c r="B19" i="301"/>
  <c r="E18" i="301"/>
  <c r="B18" i="301"/>
  <c r="B17" i="301"/>
  <c r="E16" i="301"/>
  <c r="B16" i="301"/>
  <c r="E15" i="301"/>
  <c r="B15" i="301"/>
  <c r="E14" i="301"/>
  <c r="B14" i="301"/>
  <c r="B12" i="301"/>
  <c r="A12" i="301"/>
  <c r="A10" i="301"/>
  <c r="B8" i="301"/>
  <c r="A8" i="301"/>
  <c r="B7" i="301"/>
  <c r="A7" i="301"/>
  <c r="B6" i="301"/>
  <c r="A6" i="301"/>
  <c r="B5" i="301"/>
  <c r="A5" i="301"/>
  <c r="B4" i="301"/>
  <c r="A4" i="301"/>
  <c r="A3" i="301"/>
  <c r="A1" i="301"/>
  <c r="C110" i="300"/>
  <c r="D51" i="300"/>
  <c r="E51" i="300" s="1"/>
  <c r="C118" i="299"/>
  <c r="D57" i="299"/>
  <c r="D56" i="299"/>
  <c r="D55" i="299"/>
  <c r="D54" i="299"/>
  <c r="D53" i="299"/>
  <c r="D52" i="299"/>
  <c r="D16" i="299"/>
  <c r="C16" i="299"/>
  <c r="E4" i="299"/>
  <c r="B20" i="299" s="1"/>
  <c r="E7" i="300"/>
  <c r="E6" i="300"/>
  <c r="E13" i="300" s="1"/>
  <c r="E15" i="300" s="1"/>
  <c r="E4" i="300"/>
  <c r="A125" i="300"/>
  <c r="A124" i="300"/>
  <c r="A123" i="300"/>
  <c r="B122" i="300"/>
  <c r="A122" i="300"/>
  <c r="A121" i="300"/>
  <c r="A120" i="300"/>
  <c r="A119" i="300"/>
  <c r="A118" i="300"/>
  <c r="A117" i="300"/>
  <c r="E116" i="300"/>
  <c r="A116" i="300"/>
  <c r="A114" i="300"/>
  <c r="A112" i="300"/>
  <c r="B111" i="300"/>
  <c r="A111" i="300"/>
  <c r="B110" i="300"/>
  <c r="A110" i="300"/>
  <c r="C109" i="300"/>
  <c r="B109" i="300"/>
  <c r="A109" i="300"/>
  <c r="C108" i="300"/>
  <c r="B108" i="300"/>
  <c r="A108" i="300"/>
  <c r="D107" i="300"/>
  <c r="C107" i="300"/>
  <c r="B107" i="300"/>
  <c r="A107" i="300"/>
  <c r="B106" i="300"/>
  <c r="A106" i="300"/>
  <c r="B105" i="300"/>
  <c r="A105" i="300"/>
  <c r="E104" i="300"/>
  <c r="C104" i="300"/>
  <c r="B104" i="300"/>
  <c r="A104" i="300"/>
  <c r="A102" i="300"/>
  <c r="A100" i="300"/>
  <c r="E99" i="300"/>
  <c r="B99" i="300"/>
  <c r="A99" i="300"/>
  <c r="B98" i="300"/>
  <c r="A98" i="300"/>
  <c r="B97" i="300"/>
  <c r="A97" i="300"/>
  <c r="B96" i="300"/>
  <c r="A96" i="300"/>
  <c r="B95" i="300"/>
  <c r="A95" i="300"/>
  <c r="E94" i="300"/>
  <c r="D94" i="300"/>
  <c r="B94" i="300"/>
  <c r="A94" i="300"/>
  <c r="A92" i="300"/>
  <c r="A90" i="300"/>
  <c r="B89" i="300"/>
  <c r="A89" i="300"/>
  <c r="B88" i="300"/>
  <c r="A88" i="300"/>
  <c r="E87" i="300"/>
  <c r="D87" i="300"/>
  <c r="B87" i="300"/>
  <c r="A87" i="300"/>
  <c r="E85" i="300"/>
  <c r="E89" i="300" s="1"/>
  <c r="A85" i="300"/>
  <c r="D84" i="300"/>
  <c r="B84" i="300"/>
  <c r="A84" i="300"/>
  <c r="E83" i="300"/>
  <c r="D83" i="300"/>
  <c r="B83" i="300"/>
  <c r="A83" i="300"/>
  <c r="A81" i="300"/>
  <c r="B80" i="300"/>
  <c r="A80" i="300"/>
  <c r="B79" i="300"/>
  <c r="A79" i="300"/>
  <c r="B78" i="300"/>
  <c r="A78" i="300"/>
  <c r="B77" i="300"/>
  <c r="A77" i="300"/>
  <c r="B76" i="300"/>
  <c r="A76" i="300"/>
  <c r="B75" i="300"/>
  <c r="A75" i="300"/>
  <c r="E74" i="300"/>
  <c r="D74" i="300"/>
  <c r="B74" i="300"/>
  <c r="A74" i="300"/>
  <c r="A72" i="300"/>
  <c r="A70" i="300"/>
  <c r="B69" i="300"/>
  <c r="A69" i="300"/>
  <c r="B68" i="300"/>
  <c r="A68" i="300"/>
  <c r="B67" i="300"/>
  <c r="A67" i="300"/>
  <c r="B66" i="300"/>
  <c r="A66" i="300"/>
  <c r="B65" i="300"/>
  <c r="A65" i="300"/>
  <c r="B64" i="300"/>
  <c r="A64" i="300"/>
  <c r="B63" i="300"/>
  <c r="A63" i="300"/>
  <c r="E62" i="300"/>
  <c r="D62" i="300"/>
  <c r="B62" i="300"/>
  <c r="A62" i="300"/>
  <c r="A60" i="300"/>
  <c r="A58" i="300"/>
  <c r="B57" i="300"/>
  <c r="A57" i="300"/>
  <c r="B56" i="300"/>
  <c r="A56" i="300"/>
  <c r="B55" i="300"/>
  <c r="A55" i="300"/>
  <c r="B54" i="300"/>
  <c r="A54" i="300"/>
  <c r="A52" i="300"/>
  <c r="B51" i="300"/>
  <c r="A51" i="300"/>
  <c r="B50" i="300"/>
  <c r="A50" i="300"/>
  <c r="B49" i="300"/>
  <c r="A49" i="300"/>
  <c r="B48" i="300"/>
  <c r="A48" i="300"/>
  <c r="B47" i="300"/>
  <c r="A47" i="300"/>
  <c r="B46" i="300"/>
  <c r="A46" i="300"/>
  <c r="B45" i="300"/>
  <c r="A45" i="300"/>
  <c r="B44" i="300"/>
  <c r="A44" i="300"/>
  <c r="E43" i="300"/>
  <c r="D43" i="300"/>
  <c r="B43" i="300"/>
  <c r="A43" i="300"/>
  <c r="A41" i="300"/>
  <c r="B40" i="300"/>
  <c r="A40" i="300"/>
  <c r="B39" i="300"/>
  <c r="D38" i="300"/>
  <c r="B38" i="300"/>
  <c r="A38" i="300"/>
  <c r="B37" i="300"/>
  <c r="A37" i="300"/>
  <c r="E36" i="300"/>
  <c r="D36" i="300"/>
  <c r="B36" i="300"/>
  <c r="A36" i="300"/>
  <c r="A34" i="300"/>
  <c r="D33" i="300"/>
  <c r="B33" i="300"/>
  <c r="A33" i="300"/>
  <c r="D32" i="300"/>
  <c r="B32" i="300"/>
  <c r="A32" i="300"/>
  <c r="D31" i="300"/>
  <c r="B31" i="300"/>
  <c r="A31" i="300"/>
  <c r="D30" i="300"/>
  <c r="B30" i="300"/>
  <c r="A30" i="300"/>
  <c r="D29" i="300"/>
  <c r="B29" i="300"/>
  <c r="A29" i="300"/>
  <c r="D28" i="300"/>
  <c r="B28" i="300"/>
  <c r="A28" i="300"/>
  <c r="D27" i="300"/>
  <c r="B27" i="300"/>
  <c r="A27" i="300"/>
  <c r="D26" i="300"/>
  <c r="B26" i="300"/>
  <c r="A26" i="300"/>
  <c r="E25" i="300"/>
  <c r="D25" i="300"/>
  <c r="B25" i="300"/>
  <c r="A25" i="300"/>
  <c r="A23" i="300"/>
  <c r="A21" i="300"/>
  <c r="D20" i="300"/>
  <c r="B20" i="300"/>
  <c r="A20" i="300"/>
  <c r="B19" i="300"/>
  <c r="A19" i="300"/>
  <c r="B18" i="300"/>
  <c r="A18" i="300"/>
  <c r="B17" i="300"/>
  <c r="A17" i="300"/>
  <c r="B16" i="300"/>
  <c r="A16" i="300"/>
  <c r="B15" i="300"/>
  <c r="A15" i="300"/>
  <c r="B14" i="300"/>
  <c r="A14" i="300"/>
  <c r="B13" i="300"/>
  <c r="A13" i="300"/>
  <c r="E12" i="300"/>
  <c r="D12" i="300"/>
  <c r="B12" i="300"/>
  <c r="A12" i="300"/>
  <c r="A10" i="300"/>
  <c r="B8" i="300"/>
  <c r="A8" i="300"/>
  <c r="B7" i="300"/>
  <c r="A7" i="300"/>
  <c r="B6" i="300"/>
  <c r="A6" i="300"/>
  <c r="B5" i="300"/>
  <c r="A5" i="300"/>
  <c r="B4" i="300"/>
  <c r="A4" i="300"/>
  <c r="A3" i="300"/>
  <c r="A1" i="300"/>
  <c r="A133" i="299"/>
  <c r="A132" i="299"/>
  <c r="A131" i="299"/>
  <c r="B130" i="299"/>
  <c r="A130" i="299"/>
  <c r="A129" i="299"/>
  <c r="A128" i="299"/>
  <c r="A127" i="299"/>
  <c r="A126" i="299"/>
  <c r="A125" i="299"/>
  <c r="E124" i="299"/>
  <c r="A124" i="299"/>
  <c r="A122" i="299"/>
  <c r="A120" i="299"/>
  <c r="B119" i="299"/>
  <c r="A119" i="299"/>
  <c r="B118" i="299"/>
  <c r="A118" i="299"/>
  <c r="C117" i="299"/>
  <c r="B117" i="299"/>
  <c r="A117" i="299"/>
  <c r="C116" i="299"/>
  <c r="B116" i="299"/>
  <c r="A116" i="299"/>
  <c r="D115" i="299"/>
  <c r="C115" i="299"/>
  <c r="B115" i="299"/>
  <c r="A115" i="299"/>
  <c r="B114" i="299"/>
  <c r="A114" i="299"/>
  <c r="B113" i="299"/>
  <c r="A113" i="299"/>
  <c r="E112" i="299"/>
  <c r="C112" i="299"/>
  <c r="B112" i="299"/>
  <c r="A112" i="299"/>
  <c r="A110" i="299"/>
  <c r="A108" i="299"/>
  <c r="E107" i="299"/>
  <c r="B107" i="299"/>
  <c r="A107" i="299"/>
  <c r="B106" i="299"/>
  <c r="A106" i="299"/>
  <c r="B105" i="299"/>
  <c r="A105" i="299"/>
  <c r="B104" i="299"/>
  <c r="A104" i="299"/>
  <c r="B103" i="299"/>
  <c r="A103" i="299"/>
  <c r="E102" i="299"/>
  <c r="D102" i="299"/>
  <c r="B102" i="299"/>
  <c r="A102" i="299"/>
  <c r="A100" i="299"/>
  <c r="A98" i="299"/>
  <c r="B97" i="299"/>
  <c r="A97" i="299"/>
  <c r="B96" i="299"/>
  <c r="A96" i="299"/>
  <c r="E95" i="299"/>
  <c r="D95" i="299"/>
  <c r="B95" i="299"/>
  <c r="A95" i="299"/>
  <c r="E93" i="299"/>
  <c r="E97" i="299" s="1"/>
  <c r="A93" i="299"/>
  <c r="D92" i="299"/>
  <c r="B92" i="299"/>
  <c r="A92" i="299"/>
  <c r="E91" i="299"/>
  <c r="D91" i="299"/>
  <c r="B91" i="299"/>
  <c r="A91" i="299"/>
  <c r="A89" i="299"/>
  <c r="B88" i="299"/>
  <c r="A88" i="299"/>
  <c r="B87" i="299"/>
  <c r="A87" i="299"/>
  <c r="B86" i="299"/>
  <c r="A86" i="299"/>
  <c r="B85" i="299"/>
  <c r="A85" i="299"/>
  <c r="B84" i="299"/>
  <c r="A84" i="299"/>
  <c r="B83" i="299"/>
  <c r="A83" i="299"/>
  <c r="E82" i="299"/>
  <c r="D82" i="299"/>
  <c r="B82" i="299"/>
  <c r="A82" i="299"/>
  <c r="A80" i="299"/>
  <c r="A78" i="299"/>
  <c r="B77" i="299"/>
  <c r="A77" i="299"/>
  <c r="B76" i="299"/>
  <c r="A76" i="299"/>
  <c r="B75" i="299"/>
  <c r="A75" i="299"/>
  <c r="B74" i="299"/>
  <c r="A74" i="299"/>
  <c r="B73" i="299"/>
  <c r="A73" i="299"/>
  <c r="B72" i="299"/>
  <c r="A72" i="299"/>
  <c r="B71" i="299"/>
  <c r="A71" i="299"/>
  <c r="E70" i="299"/>
  <c r="D70" i="299"/>
  <c r="B70" i="299"/>
  <c r="A70" i="299"/>
  <c r="A68" i="299"/>
  <c r="A66" i="299"/>
  <c r="B65" i="299"/>
  <c r="A65" i="299"/>
  <c r="B64" i="299"/>
  <c r="A64" i="299"/>
  <c r="B63" i="299"/>
  <c r="A63" i="299"/>
  <c r="B62" i="299"/>
  <c r="A62" i="299"/>
  <c r="A60" i="299"/>
  <c r="B59" i="299"/>
  <c r="A59" i="299"/>
  <c r="D58" i="299"/>
  <c r="B58" i="299"/>
  <c r="A58" i="299"/>
  <c r="B57" i="299"/>
  <c r="A57" i="299"/>
  <c r="B56" i="299"/>
  <c r="A56" i="299"/>
  <c r="B55" i="299"/>
  <c r="A55" i="299"/>
  <c r="B54" i="299"/>
  <c r="A54" i="299"/>
  <c r="B53" i="299"/>
  <c r="A53" i="299"/>
  <c r="B52" i="299"/>
  <c r="A52" i="299"/>
  <c r="E51" i="299"/>
  <c r="D51" i="299"/>
  <c r="B51" i="299"/>
  <c r="A51" i="299"/>
  <c r="A49" i="299"/>
  <c r="B48" i="299"/>
  <c r="A48" i="299"/>
  <c r="B47" i="299"/>
  <c r="D46" i="299"/>
  <c r="B46" i="299"/>
  <c r="A46" i="299"/>
  <c r="B45" i="299"/>
  <c r="A45" i="299"/>
  <c r="E44" i="299"/>
  <c r="D44" i="299"/>
  <c r="B44" i="299"/>
  <c r="A44" i="299"/>
  <c r="A42" i="299"/>
  <c r="D41" i="299"/>
  <c r="B41" i="299"/>
  <c r="A41" i="299"/>
  <c r="D40" i="299"/>
  <c r="B40" i="299"/>
  <c r="A40" i="299"/>
  <c r="D39" i="299"/>
  <c r="B39" i="299"/>
  <c r="A39" i="299"/>
  <c r="D38" i="299"/>
  <c r="B38" i="299"/>
  <c r="A38" i="299"/>
  <c r="D37" i="299"/>
  <c r="B37" i="299"/>
  <c r="A37" i="299"/>
  <c r="D36" i="299"/>
  <c r="B36" i="299"/>
  <c r="A36" i="299"/>
  <c r="D35" i="299"/>
  <c r="B35" i="299"/>
  <c r="A35" i="299"/>
  <c r="D34" i="299"/>
  <c r="B34" i="299"/>
  <c r="A34" i="299"/>
  <c r="E33" i="299"/>
  <c r="D33" i="299"/>
  <c r="B33" i="299"/>
  <c r="A33" i="299"/>
  <c r="A31" i="299"/>
  <c r="A29" i="299"/>
  <c r="B28" i="299"/>
  <c r="A28" i="299"/>
  <c r="E27" i="299"/>
  <c r="B27" i="299"/>
  <c r="A27" i="299"/>
  <c r="E26" i="299"/>
  <c r="B26" i="299"/>
  <c r="A26" i="299"/>
  <c r="E25" i="299"/>
  <c r="B25" i="299"/>
  <c r="A25" i="299"/>
  <c r="E24" i="299"/>
  <c r="B24" i="299"/>
  <c r="A24" i="299"/>
  <c r="E23" i="299"/>
  <c r="B23" i="299"/>
  <c r="A23" i="299"/>
  <c r="E22" i="299"/>
  <c r="B22" i="299"/>
  <c r="A22" i="299"/>
  <c r="E21" i="299"/>
  <c r="D21" i="299"/>
  <c r="E19" i="299"/>
  <c r="B19" i="299"/>
  <c r="E18" i="299"/>
  <c r="B18" i="299"/>
  <c r="E17" i="299"/>
  <c r="B17" i="299"/>
  <c r="C20" i="299"/>
  <c r="E59" i="299" s="1"/>
  <c r="B16" i="299"/>
  <c r="E15" i="299"/>
  <c r="B15" i="299"/>
  <c r="E14" i="299"/>
  <c r="B14" i="299"/>
  <c r="B12" i="299"/>
  <c r="A12" i="299"/>
  <c r="A10" i="299"/>
  <c r="B8" i="299"/>
  <c r="A8" i="299"/>
  <c r="B7" i="299"/>
  <c r="A7" i="299"/>
  <c r="B6" i="299"/>
  <c r="A6" i="299"/>
  <c r="B5" i="299"/>
  <c r="A5" i="299"/>
  <c r="B4" i="299"/>
  <c r="A4" i="299"/>
  <c r="A3" i="299"/>
  <c r="A1" i="299"/>
  <c r="C110" i="298"/>
  <c r="D51" i="298"/>
  <c r="E4" i="298"/>
  <c r="E7" i="298"/>
  <c r="E6" i="298"/>
  <c r="C110" i="297"/>
  <c r="D51" i="297"/>
  <c r="E6" i="297"/>
  <c r="E7" i="297"/>
  <c r="E4" i="297"/>
  <c r="C118" i="296"/>
  <c r="D57" i="296"/>
  <c r="D56" i="296"/>
  <c r="D55" i="296"/>
  <c r="D54" i="296"/>
  <c r="D53" i="296"/>
  <c r="D19" i="296"/>
  <c r="C19" i="296"/>
  <c r="D17" i="296"/>
  <c r="C17" i="296"/>
  <c r="E4" i="296"/>
  <c r="CC166" i="22" l="1"/>
  <c r="CB166" i="22"/>
  <c r="E42" i="361"/>
  <c r="E64" i="361" s="1"/>
  <c r="E42" i="359"/>
  <c r="E64" i="359" s="1"/>
  <c r="E42" i="355"/>
  <c r="E64" i="355" s="1"/>
  <c r="E34" i="362"/>
  <c r="E56" i="362" s="1"/>
  <c r="E34" i="360"/>
  <c r="E56" i="360" s="1"/>
  <c r="D118" i="353"/>
  <c r="D119" i="353" s="1"/>
  <c r="D117" i="353"/>
  <c r="D108" i="354"/>
  <c r="E19" i="344"/>
  <c r="E20" i="344" s="1"/>
  <c r="E42" i="357"/>
  <c r="E64" i="357" s="1"/>
  <c r="D109" i="354"/>
  <c r="E16" i="352"/>
  <c r="E17" i="352"/>
  <c r="E34" i="358"/>
  <c r="E56" i="358" s="1"/>
  <c r="E34" i="356"/>
  <c r="E56" i="356" s="1"/>
  <c r="E19" i="340"/>
  <c r="E20" i="340" s="1"/>
  <c r="E20" i="352"/>
  <c r="E29" i="353"/>
  <c r="E40" i="353" s="1"/>
  <c r="E28" i="351"/>
  <c r="C111" i="352"/>
  <c r="D110" i="352" s="1"/>
  <c r="E19" i="351"/>
  <c r="E20" i="351" s="1"/>
  <c r="E21" i="354"/>
  <c r="E33" i="354" s="1"/>
  <c r="C111" i="341"/>
  <c r="D109" i="341" s="1"/>
  <c r="E28" i="340"/>
  <c r="C119" i="346"/>
  <c r="D116" i="346" s="1"/>
  <c r="C119" i="351"/>
  <c r="D118" i="351" s="1"/>
  <c r="E18" i="352"/>
  <c r="E14" i="352"/>
  <c r="E19" i="352"/>
  <c r="E15" i="352"/>
  <c r="E54" i="351"/>
  <c r="E55" i="351"/>
  <c r="E56" i="351"/>
  <c r="E57" i="351"/>
  <c r="E58" i="351"/>
  <c r="E17" i="346"/>
  <c r="C20" i="346"/>
  <c r="E59" i="346" s="1"/>
  <c r="C111" i="339"/>
  <c r="D110" i="339" s="1"/>
  <c r="C111" i="345"/>
  <c r="D108" i="345" s="1"/>
  <c r="E15" i="348"/>
  <c r="E28" i="334"/>
  <c r="E17" i="342"/>
  <c r="E20" i="342" s="1"/>
  <c r="C111" i="347"/>
  <c r="D108" i="347" s="1"/>
  <c r="C111" i="348"/>
  <c r="D110" i="348" s="1"/>
  <c r="E20" i="348"/>
  <c r="E19" i="346"/>
  <c r="E28" i="346"/>
  <c r="C119" i="344"/>
  <c r="D118" i="344" s="1"/>
  <c r="E18" i="347"/>
  <c r="E14" i="347"/>
  <c r="E19" i="347"/>
  <c r="E15" i="347"/>
  <c r="E20" i="347"/>
  <c r="C119" i="340"/>
  <c r="D117" i="340" s="1"/>
  <c r="E56" i="340"/>
  <c r="E20" i="341"/>
  <c r="E17" i="347"/>
  <c r="E17" i="348"/>
  <c r="E18" i="348"/>
  <c r="E14" i="348"/>
  <c r="E16" i="348"/>
  <c r="E53" i="344"/>
  <c r="E54" i="344"/>
  <c r="E55" i="344"/>
  <c r="E56" i="344"/>
  <c r="E57" i="344"/>
  <c r="E58" i="344"/>
  <c r="E20" i="345"/>
  <c r="E18" i="345"/>
  <c r="E14" i="345"/>
  <c r="E19" i="345"/>
  <c r="E15" i="345"/>
  <c r="C119" i="342"/>
  <c r="D118" i="342" s="1"/>
  <c r="E28" i="344"/>
  <c r="E16" i="345"/>
  <c r="C111" i="343"/>
  <c r="D110" i="343" s="1"/>
  <c r="E18" i="343"/>
  <c r="E14" i="343"/>
  <c r="E19" i="343"/>
  <c r="E15" i="343"/>
  <c r="E54" i="342"/>
  <c r="E55" i="342"/>
  <c r="E56" i="342"/>
  <c r="E57" i="342"/>
  <c r="E58" i="342"/>
  <c r="E20" i="343"/>
  <c r="E28" i="342"/>
  <c r="E17" i="343"/>
  <c r="C111" i="335"/>
  <c r="D109" i="335" s="1"/>
  <c r="C119" i="338"/>
  <c r="D117" i="338" s="1"/>
  <c r="E15" i="341"/>
  <c r="E19" i="341"/>
  <c r="E54" i="340"/>
  <c r="E58" i="340"/>
  <c r="E53" i="340"/>
  <c r="E57" i="340"/>
  <c r="E55" i="340"/>
  <c r="E17" i="341"/>
  <c r="E18" i="341"/>
  <c r="E14" i="341"/>
  <c r="E16" i="341"/>
  <c r="C119" i="334"/>
  <c r="D116" i="334" s="1"/>
  <c r="E55" i="338"/>
  <c r="E53" i="338"/>
  <c r="E57" i="338"/>
  <c r="E17" i="339"/>
  <c r="E18" i="339"/>
  <c r="E14" i="339"/>
  <c r="E19" i="339"/>
  <c r="E15" i="339"/>
  <c r="E20" i="339"/>
  <c r="E54" i="338"/>
  <c r="E58" i="338"/>
  <c r="E28" i="338"/>
  <c r="E17" i="338"/>
  <c r="E20" i="338" s="1"/>
  <c r="E56" i="338"/>
  <c r="E16" i="339"/>
  <c r="D109" i="339"/>
  <c r="C111" i="337"/>
  <c r="D108" i="337" s="1"/>
  <c r="E28" i="332"/>
  <c r="C119" i="336"/>
  <c r="D118" i="336" s="1"/>
  <c r="E28" i="336"/>
  <c r="E17" i="337"/>
  <c r="E18" i="337"/>
  <c r="E14" i="337"/>
  <c r="E16" i="337"/>
  <c r="E14" i="327"/>
  <c r="E18" i="327"/>
  <c r="D116" i="336"/>
  <c r="E15" i="337"/>
  <c r="C20" i="336"/>
  <c r="E16" i="336"/>
  <c r="E20" i="336" s="1"/>
  <c r="E19" i="337"/>
  <c r="E20" i="337"/>
  <c r="E15" i="333"/>
  <c r="E16" i="335"/>
  <c r="E19" i="333"/>
  <c r="E20" i="333"/>
  <c r="E15" i="335"/>
  <c r="E19" i="335"/>
  <c r="E20" i="335"/>
  <c r="C119" i="332"/>
  <c r="D116" i="332" s="1"/>
  <c r="E14" i="335"/>
  <c r="E18" i="335"/>
  <c r="E16" i="334"/>
  <c r="E20" i="334" s="1"/>
  <c r="C20" i="334"/>
  <c r="E17" i="335"/>
  <c r="C111" i="333"/>
  <c r="C119" i="330"/>
  <c r="D118" i="330" s="1"/>
  <c r="E19" i="332"/>
  <c r="E20" i="332" s="1"/>
  <c r="E58" i="332"/>
  <c r="E57" i="332"/>
  <c r="E56" i="332"/>
  <c r="E55" i="332"/>
  <c r="E54" i="332"/>
  <c r="E53" i="332"/>
  <c r="E59" i="332"/>
  <c r="E14" i="333"/>
  <c r="E18" i="333"/>
  <c r="E17" i="333"/>
  <c r="E28" i="328"/>
  <c r="C111" i="331"/>
  <c r="D110" i="331" s="1"/>
  <c r="E53" i="330"/>
  <c r="E57" i="330"/>
  <c r="E56" i="330"/>
  <c r="E55" i="330"/>
  <c r="E17" i="331"/>
  <c r="E18" i="331"/>
  <c r="E14" i="331"/>
  <c r="E19" i="331"/>
  <c r="E15" i="331"/>
  <c r="E20" i="331"/>
  <c r="E54" i="330"/>
  <c r="E58" i="330"/>
  <c r="E28" i="330"/>
  <c r="E19" i="330"/>
  <c r="E20" i="330" s="1"/>
  <c r="C20" i="328"/>
  <c r="E59" i="328" s="1"/>
  <c r="E19" i="328"/>
  <c r="E20" i="328" s="1"/>
  <c r="E16" i="331"/>
  <c r="C111" i="329"/>
  <c r="D109" i="329" s="1"/>
  <c r="C119" i="328"/>
  <c r="E19" i="323"/>
  <c r="C119" i="326"/>
  <c r="D117" i="326" s="1"/>
  <c r="E17" i="329"/>
  <c r="E19" i="329"/>
  <c r="E18" i="329"/>
  <c r="E14" i="329"/>
  <c r="E20" i="329"/>
  <c r="E15" i="329"/>
  <c r="E16" i="329"/>
  <c r="C119" i="319"/>
  <c r="D116" i="319" s="1"/>
  <c r="E54" i="326"/>
  <c r="E58" i="326"/>
  <c r="C111" i="327"/>
  <c r="D110" i="327" s="1"/>
  <c r="E28" i="326"/>
  <c r="E16" i="326"/>
  <c r="E20" i="326" s="1"/>
  <c r="E52" i="326" s="1"/>
  <c r="E18" i="325"/>
  <c r="E14" i="325"/>
  <c r="E53" i="326"/>
  <c r="E57" i="326"/>
  <c r="E20" i="327"/>
  <c r="E56" i="326"/>
  <c r="E55" i="326"/>
  <c r="E17" i="327"/>
  <c r="E19" i="327"/>
  <c r="E15" i="327"/>
  <c r="E16" i="327"/>
  <c r="C119" i="321"/>
  <c r="D118" i="321" s="1"/>
  <c r="C111" i="322"/>
  <c r="D110" i="322" s="1"/>
  <c r="E19" i="321"/>
  <c r="E20" i="321" s="1"/>
  <c r="E56" i="321"/>
  <c r="C111" i="324"/>
  <c r="D110" i="324" s="1"/>
  <c r="C111" i="325"/>
  <c r="D110" i="325" s="1"/>
  <c r="E20" i="325"/>
  <c r="E18" i="324"/>
  <c r="E16" i="324"/>
  <c r="E19" i="324"/>
  <c r="E20" i="324"/>
  <c r="C20" i="323"/>
  <c r="E56" i="323" s="1"/>
  <c r="C119" i="323"/>
  <c r="D118" i="323" s="1"/>
  <c r="E14" i="324"/>
  <c r="E17" i="324"/>
  <c r="E15" i="324"/>
  <c r="E17" i="325"/>
  <c r="E19" i="325"/>
  <c r="E15" i="325"/>
  <c r="E16" i="325"/>
  <c r="E28" i="323"/>
  <c r="E17" i="323"/>
  <c r="E16" i="317"/>
  <c r="E20" i="317" s="1"/>
  <c r="E16" i="319"/>
  <c r="E20" i="319" s="1"/>
  <c r="E52" i="319" s="1"/>
  <c r="E28" i="321"/>
  <c r="E55" i="321"/>
  <c r="E54" i="321"/>
  <c r="E58" i="321"/>
  <c r="E28" i="319"/>
  <c r="E53" i="321"/>
  <c r="E57" i="321"/>
  <c r="E17" i="322"/>
  <c r="E15" i="322"/>
  <c r="E18" i="322"/>
  <c r="E14" i="322"/>
  <c r="E19" i="322"/>
  <c r="E20" i="322"/>
  <c r="C111" i="320"/>
  <c r="D110" i="320" s="1"/>
  <c r="E53" i="319"/>
  <c r="E54" i="319"/>
  <c r="E55" i="319"/>
  <c r="E56" i="319"/>
  <c r="E57" i="319"/>
  <c r="E58" i="319"/>
  <c r="E16" i="320"/>
  <c r="E18" i="320"/>
  <c r="E14" i="320"/>
  <c r="E19" i="320"/>
  <c r="E15" i="320"/>
  <c r="E20" i="320"/>
  <c r="E17" i="320"/>
  <c r="C119" i="311"/>
  <c r="D118" i="311" s="1"/>
  <c r="C119" i="317"/>
  <c r="D116" i="317" s="1"/>
  <c r="C111" i="318"/>
  <c r="D109" i="318" s="1"/>
  <c r="E20" i="318"/>
  <c r="E18" i="318"/>
  <c r="E14" i="318"/>
  <c r="E16" i="318"/>
  <c r="E19" i="318"/>
  <c r="C119" i="307"/>
  <c r="D117" i="307" s="1"/>
  <c r="E28" i="315"/>
  <c r="C20" i="317"/>
  <c r="E28" i="317"/>
  <c r="E15" i="318"/>
  <c r="E28" i="311"/>
  <c r="C119" i="315"/>
  <c r="D118" i="315" s="1"/>
  <c r="C111" i="316"/>
  <c r="D110" i="316" s="1"/>
  <c r="E15" i="316"/>
  <c r="E20" i="316"/>
  <c r="E53" i="315"/>
  <c r="E57" i="315"/>
  <c r="E56" i="315"/>
  <c r="E55" i="315"/>
  <c r="E19" i="315"/>
  <c r="E20" i="315" s="1"/>
  <c r="C119" i="313"/>
  <c r="D118" i="313" s="1"/>
  <c r="C111" i="314"/>
  <c r="D110" i="314" s="1"/>
  <c r="E54" i="315"/>
  <c r="E58" i="315"/>
  <c r="E17" i="316"/>
  <c r="E18" i="316"/>
  <c r="E14" i="316"/>
  <c r="E16" i="316"/>
  <c r="E20" i="314"/>
  <c r="E28" i="313"/>
  <c r="E19" i="313"/>
  <c r="E20" i="313" s="1"/>
  <c r="E58" i="313"/>
  <c r="E57" i="313"/>
  <c r="E56" i="313"/>
  <c r="E55" i="313"/>
  <c r="E54" i="313"/>
  <c r="E53" i="313"/>
  <c r="E59" i="313"/>
  <c r="E53" i="305"/>
  <c r="E16" i="312"/>
  <c r="E15" i="314"/>
  <c r="E19" i="314"/>
  <c r="C111" i="312"/>
  <c r="D109" i="312" s="1"/>
  <c r="E14" i="314"/>
  <c r="E18" i="314"/>
  <c r="E17" i="314"/>
  <c r="C111" i="308"/>
  <c r="D110" i="308" s="1"/>
  <c r="E18" i="312"/>
  <c r="E14" i="312"/>
  <c r="E19" i="312"/>
  <c r="E15" i="312"/>
  <c r="C119" i="309"/>
  <c r="D118" i="309" s="1"/>
  <c r="E16" i="311"/>
  <c r="E20" i="311" s="1"/>
  <c r="E54" i="311"/>
  <c r="E55" i="311"/>
  <c r="E56" i="311"/>
  <c r="E57" i="311"/>
  <c r="E58" i="311"/>
  <c r="E20" i="312"/>
  <c r="E28" i="303"/>
  <c r="C111" i="310"/>
  <c r="D110" i="310" s="1"/>
  <c r="E53" i="309"/>
  <c r="E57" i="309"/>
  <c r="E56" i="309"/>
  <c r="E28" i="309"/>
  <c r="E16" i="309"/>
  <c r="E20" i="309" s="1"/>
  <c r="E17" i="310"/>
  <c r="E18" i="310"/>
  <c r="E16" i="310"/>
  <c r="E14" i="310"/>
  <c r="E55" i="309"/>
  <c r="E19" i="310"/>
  <c r="E20" i="310"/>
  <c r="E54" i="309"/>
  <c r="E58" i="309"/>
  <c r="E20" i="308"/>
  <c r="E56" i="307"/>
  <c r="E28" i="307"/>
  <c r="E19" i="307"/>
  <c r="E20" i="307" s="1"/>
  <c r="E59" i="305"/>
  <c r="E57" i="305"/>
  <c r="E55" i="307"/>
  <c r="E17" i="308"/>
  <c r="E19" i="308"/>
  <c r="E15" i="308"/>
  <c r="E16" i="308"/>
  <c r="E54" i="307"/>
  <c r="E58" i="307"/>
  <c r="E18" i="308"/>
  <c r="E53" i="307"/>
  <c r="E57" i="307"/>
  <c r="C119" i="305"/>
  <c r="D118" i="305" s="1"/>
  <c r="C111" i="306"/>
  <c r="D110" i="306" s="1"/>
  <c r="E15" i="306"/>
  <c r="E20" i="306"/>
  <c r="E56" i="305"/>
  <c r="E55" i="301"/>
  <c r="C119" i="303"/>
  <c r="D117" i="303" s="1"/>
  <c r="E55" i="305"/>
  <c r="E28" i="301"/>
  <c r="E28" i="305"/>
  <c r="E16" i="305"/>
  <c r="E20" i="305" s="1"/>
  <c r="E54" i="305"/>
  <c r="E58" i="305"/>
  <c r="E17" i="306"/>
  <c r="E18" i="306"/>
  <c r="E14" i="306"/>
  <c r="E16" i="306"/>
  <c r="C111" i="304"/>
  <c r="D110" i="304" s="1"/>
  <c r="E15" i="304"/>
  <c r="E20" i="304"/>
  <c r="E19" i="302"/>
  <c r="E15" i="302"/>
  <c r="E57" i="303"/>
  <c r="E53" i="303"/>
  <c r="E56" i="303"/>
  <c r="E17" i="301"/>
  <c r="E20" i="301" s="1"/>
  <c r="E20" i="302"/>
  <c r="E17" i="303"/>
  <c r="E20" i="303" s="1"/>
  <c r="E55" i="303"/>
  <c r="E54" i="303"/>
  <c r="E58" i="303"/>
  <c r="E17" i="304"/>
  <c r="E18" i="304"/>
  <c r="E14" i="304"/>
  <c r="E16" i="304"/>
  <c r="C119" i="299"/>
  <c r="D118" i="299" s="1"/>
  <c r="C111" i="300"/>
  <c r="D110" i="300" s="1"/>
  <c r="C111" i="302"/>
  <c r="D108" i="302" s="1"/>
  <c r="C119" i="301"/>
  <c r="E54" i="301"/>
  <c r="E58" i="301"/>
  <c r="E56" i="301"/>
  <c r="E19" i="300"/>
  <c r="E17" i="302"/>
  <c r="E16" i="302"/>
  <c r="E18" i="302"/>
  <c r="E14" i="302"/>
  <c r="E53" i="301"/>
  <c r="E57" i="301"/>
  <c r="E53" i="299"/>
  <c r="E57" i="299"/>
  <c r="E20" i="300"/>
  <c r="E56" i="299"/>
  <c r="E28" i="299"/>
  <c r="E16" i="299"/>
  <c r="E20" i="299" s="1"/>
  <c r="E55" i="299"/>
  <c r="E54" i="299"/>
  <c r="E58" i="299"/>
  <c r="E17" i="300"/>
  <c r="E18" i="300"/>
  <c r="E14" i="300"/>
  <c r="E16" i="300"/>
  <c r="D108" i="341" l="1"/>
  <c r="E41" i="353"/>
  <c r="E34" i="353"/>
  <c r="E46" i="353"/>
  <c r="E35" i="353"/>
  <c r="E38" i="353"/>
  <c r="E39" i="353"/>
  <c r="D110" i="337"/>
  <c r="D111" i="354"/>
  <c r="D110" i="341"/>
  <c r="D111" i="341" s="1"/>
  <c r="E20" i="346"/>
  <c r="E29" i="346" s="1"/>
  <c r="E37" i="353"/>
  <c r="E125" i="353"/>
  <c r="E29" i="351"/>
  <c r="E35" i="351" s="1"/>
  <c r="D117" i="346"/>
  <c r="D108" i="352"/>
  <c r="D118" i="338"/>
  <c r="D109" i="352"/>
  <c r="E26" i="354"/>
  <c r="E30" i="354"/>
  <c r="E38" i="354"/>
  <c r="E28" i="354"/>
  <c r="E32" i="354"/>
  <c r="E27" i="354"/>
  <c r="E31" i="354"/>
  <c r="E117" i="354"/>
  <c r="E53" i="346"/>
  <c r="E29" i="354"/>
  <c r="D110" i="345"/>
  <c r="E57" i="346"/>
  <c r="D116" i="351"/>
  <c r="E56" i="328"/>
  <c r="E56" i="346"/>
  <c r="D109" i="347"/>
  <c r="E36" i="353"/>
  <c r="D116" i="344"/>
  <c r="D117" i="351"/>
  <c r="D109" i="345"/>
  <c r="D110" i="329"/>
  <c r="D108" i="339"/>
  <c r="D111" i="339" s="1"/>
  <c r="D117" i="344"/>
  <c r="D118" i="346"/>
  <c r="D110" i="335"/>
  <c r="E55" i="346"/>
  <c r="E29" i="340"/>
  <c r="E40" i="340" s="1"/>
  <c r="D117" i="334"/>
  <c r="E58" i="346"/>
  <c r="E54" i="346"/>
  <c r="D108" i="348"/>
  <c r="E21" i="352"/>
  <c r="E29" i="344"/>
  <c r="E125" i="344" s="1"/>
  <c r="E21" i="345"/>
  <c r="E33" i="345" s="1"/>
  <c r="E21" i="348"/>
  <c r="E26" i="348" s="1"/>
  <c r="D108" i="327"/>
  <c r="E29" i="334"/>
  <c r="E125" i="334" s="1"/>
  <c r="D118" i="334"/>
  <c r="D110" i="347"/>
  <c r="D108" i="335"/>
  <c r="D109" i="348"/>
  <c r="D116" i="340"/>
  <c r="D118" i="340"/>
  <c r="D108" i="343"/>
  <c r="E21" i="347"/>
  <c r="E29" i="328"/>
  <c r="E41" i="328" s="1"/>
  <c r="D109" i="343"/>
  <c r="D116" i="342"/>
  <c r="D117" i="342"/>
  <c r="D117" i="332"/>
  <c r="D116" i="338"/>
  <c r="E29" i="342"/>
  <c r="E125" i="342" s="1"/>
  <c r="E21" i="343"/>
  <c r="D116" i="330"/>
  <c r="E21" i="341"/>
  <c r="E117" i="341" s="1"/>
  <c r="D117" i="321"/>
  <c r="D117" i="336"/>
  <c r="D119" i="336" s="1"/>
  <c r="E21" i="339"/>
  <c r="E31" i="339" s="1"/>
  <c r="D109" i="337"/>
  <c r="D118" i="332"/>
  <c r="D116" i="326"/>
  <c r="E29" i="332"/>
  <c r="E39" i="332" s="1"/>
  <c r="E29" i="338"/>
  <c r="E21" i="337"/>
  <c r="E38" i="337" s="1"/>
  <c r="E29" i="336"/>
  <c r="E39" i="336" s="1"/>
  <c r="E59" i="336"/>
  <c r="E57" i="336"/>
  <c r="D109" i="325"/>
  <c r="D117" i="330"/>
  <c r="E56" i="336"/>
  <c r="E53" i="336"/>
  <c r="E58" i="336"/>
  <c r="D110" i="312"/>
  <c r="E55" i="336"/>
  <c r="E52" i="336"/>
  <c r="E54" i="336"/>
  <c r="E21" i="335"/>
  <c r="E38" i="335" s="1"/>
  <c r="E21" i="333"/>
  <c r="E38" i="333" s="1"/>
  <c r="E58" i="334"/>
  <c r="E57" i="334"/>
  <c r="E56" i="334"/>
  <c r="E55" i="334"/>
  <c r="E54" i="334"/>
  <c r="E53" i="334"/>
  <c r="E52" i="334"/>
  <c r="E59" i="334"/>
  <c r="D109" i="333"/>
  <c r="D108" i="333"/>
  <c r="D110" i="333"/>
  <c r="D118" i="326"/>
  <c r="E21" i="331"/>
  <c r="E33" i="331" s="1"/>
  <c r="D109" i="331"/>
  <c r="D108" i="331"/>
  <c r="D109" i="322"/>
  <c r="D108" i="324"/>
  <c r="E57" i="328"/>
  <c r="E54" i="328"/>
  <c r="D108" i="329"/>
  <c r="D117" i="319"/>
  <c r="D108" i="322"/>
  <c r="E20" i="323"/>
  <c r="E29" i="323" s="1"/>
  <c r="E41" i="323" s="1"/>
  <c r="E55" i="328"/>
  <c r="E53" i="328"/>
  <c r="E58" i="328"/>
  <c r="D118" i="328"/>
  <c r="D117" i="328"/>
  <c r="D116" i="328"/>
  <c r="D108" i="314"/>
  <c r="D116" i="323"/>
  <c r="D109" i="324"/>
  <c r="E29" i="330"/>
  <c r="E21" i="329"/>
  <c r="E117" i="329" s="1"/>
  <c r="D118" i="319"/>
  <c r="D109" i="327"/>
  <c r="D108" i="325"/>
  <c r="D118" i="307"/>
  <c r="E29" i="321"/>
  <c r="E35" i="321" s="1"/>
  <c r="E21" i="327"/>
  <c r="E32" i="327" s="1"/>
  <c r="D116" i="321"/>
  <c r="D117" i="323"/>
  <c r="D117" i="311"/>
  <c r="E29" i="319"/>
  <c r="E125" i="319" s="1"/>
  <c r="E60" i="326"/>
  <c r="E65" i="326" s="1"/>
  <c r="E29" i="326"/>
  <c r="E21" i="325"/>
  <c r="E33" i="325" s="1"/>
  <c r="E21" i="324"/>
  <c r="E31" i="324" s="1"/>
  <c r="E55" i="323"/>
  <c r="E57" i="323"/>
  <c r="E58" i="323"/>
  <c r="E59" i="323"/>
  <c r="E53" i="323"/>
  <c r="E54" i="323"/>
  <c r="D116" i="307"/>
  <c r="D110" i="318"/>
  <c r="D109" i="316"/>
  <c r="D116" i="311"/>
  <c r="D108" i="316"/>
  <c r="D116" i="313"/>
  <c r="E29" i="315"/>
  <c r="E125" i="315" s="1"/>
  <c r="E21" i="322"/>
  <c r="E31" i="322" s="1"/>
  <c r="D109" i="314"/>
  <c r="D116" i="315"/>
  <c r="D108" i="318"/>
  <c r="D109" i="320"/>
  <c r="D117" i="309"/>
  <c r="D108" i="320"/>
  <c r="E29" i="313"/>
  <c r="E125" i="313" s="1"/>
  <c r="D118" i="317"/>
  <c r="E21" i="320"/>
  <c r="E33" i="320" s="1"/>
  <c r="E60" i="319"/>
  <c r="E65" i="319" s="1"/>
  <c r="D116" i="309"/>
  <c r="D117" i="313"/>
  <c r="D117" i="315"/>
  <c r="D117" i="317"/>
  <c r="E21" i="318"/>
  <c r="E33" i="318" s="1"/>
  <c r="E29" i="317"/>
  <c r="D116" i="305"/>
  <c r="E29" i="311"/>
  <c r="E41" i="311" s="1"/>
  <c r="E59" i="317"/>
  <c r="E58" i="317"/>
  <c r="E57" i="317"/>
  <c r="E56" i="317"/>
  <c r="E55" i="317"/>
  <c r="E54" i="317"/>
  <c r="E53" i="317"/>
  <c r="E52" i="317"/>
  <c r="D108" i="310"/>
  <c r="E21" i="316"/>
  <c r="E117" i="316" s="1"/>
  <c r="D108" i="312"/>
  <c r="E21" i="314"/>
  <c r="E38" i="314" s="1"/>
  <c r="D117" i="305"/>
  <c r="D109" i="300"/>
  <c r="D109" i="310"/>
  <c r="E21" i="312"/>
  <c r="E29" i="303"/>
  <c r="E41" i="303" s="1"/>
  <c r="D109" i="306"/>
  <c r="D109" i="308"/>
  <c r="D108" i="306"/>
  <c r="D108" i="308"/>
  <c r="E21" i="310"/>
  <c r="E30" i="310" s="1"/>
  <c r="E29" i="309"/>
  <c r="E52" i="309"/>
  <c r="E60" i="309" s="1"/>
  <c r="E65" i="309" s="1"/>
  <c r="D116" i="303"/>
  <c r="E21" i="308"/>
  <c r="E31" i="308" s="1"/>
  <c r="E21" i="304"/>
  <c r="E30" i="304" s="1"/>
  <c r="D118" i="303"/>
  <c r="E29" i="301"/>
  <c r="E125" i="301" s="1"/>
  <c r="E29" i="307"/>
  <c r="E21" i="306"/>
  <c r="E28" i="306" s="1"/>
  <c r="E29" i="305"/>
  <c r="E52" i="305"/>
  <c r="E60" i="305" s="1"/>
  <c r="E65" i="305" s="1"/>
  <c r="D108" i="300"/>
  <c r="D109" i="304"/>
  <c r="E21" i="302"/>
  <c r="E30" i="302" s="1"/>
  <c r="D108" i="304"/>
  <c r="D116" i="299"/>
  <c r="D117" i="299"/>
  <c r="D109" i="302"/>
  <c r="D110" i="302"/>
  <c r="D117" i="301"/>
  <c r="D116" i="301"/>
  <c r="D118" i="301"/>
  <c r="E21" i="300"/>
  <c r="E33" i="300" s="1"/>
  <c r="E29" i="299"/>
  <c r="E52" i="299"/>
  <c r="E60" i="299" s="1"/>
  <c r="E65" i="299" s="1"/>
  <c r="D111" i="337" l="1"/>
  <c r="E36" i="311"/>
  <c r="E35" i="344"/>
  <c r="E125" i="351"/>
  <c r="E36" i="344"/>
  <c r="E39" i="344"/>
  <c r="E38" i="346"/>
  <c r="E37" i="346"/>
  <c r="E38" i="340"/>
  <c r="E39" i="351"/>
  <c r="E46" i="340"/>
  <c r="E40" i="344"/>
  <c r="E42" i="353"/>
  <c r="E64" i="353" s="1"/>
  <c r="E30" i="345"/>
  <c r="E46" i="344"/>
  <c r="E37" i="344"/>
  <c r="E41" i="344"/>
  <c r="E34" i="351"/>
  <c r="E34" i="344"/>
  <c r="E38" i="344"/>
  <c r="E37" i="351"/>
  <c r="D111" i="335"/>
  <c r="D119" i="346"/>
  <c r="E125" i="340"/>
  <c r="E41" i="340"/>
  <c r="E39" i="340"/>
  <c r="E34" i="340"/>
  <c r="E37" i="340"/>
  <c r="E35" i="340"/>
  <c r="E36" i="340"/>
  <c r="D111" i="329"/>
  <c r="D111" i="352"/>
  <c r="E32" i="348"/>
  <c r="E36" i="351"/>
  <c r="E41" i="351"/>
  <c r="E46" i="351"/>
  <c r="D119" i="338"/>
  <c r="E29" i="345"/>
  <c r="E39" i="346"/>
  <c r="D111" i="347"/>
  <c r="E125" i="346"/>
  <c r="E40" i="351"/>
  <c r="E38" i="351"/>
  <c r="E29" i="348"/>
  <c r="D111" i="327"/>
  <c r="E35" i="334"/>
  <c r="E28" i="345"/>
  <c r="E27" i="345"/>
  <c r="E117" i="345"/>
  <c r="D111" i="345"/>
  <c r="E32" i="345"/>
  <c r="E31" i="345"/>
  <c r="D119" i="344"/>
  <c r="E34" i="354"/>
  <c r="E56" i="354" s="1"/>
  <c r="E26" i="345"/>
  <c r="E38" i="345"/>
  <c r="E28" i="331"/>
  <c r="D119" i="334"/>
  <c r="E39" i="334"/>
  <c r="E26" i="331"/>
  <c r="E41" i="346"/>
  <c r="E35" i="346"/>
  <c r="E46" i="346"/>
  <c r="D119" i="351"/>
  <c r="E34" i="346"/>
  <c r="E40" i="346"/>
  <c r="E36" i="346"/>
  <c r="E35" i="328"/>
  <c r="E46" i="328"/>
  <c r="E38" i="348"/>
  <c r="E31" i="348"/>
  <c r="E30" i="348"/>
  <c r="E117" i="352"/>
  <c r="E38" i="352"/>
  <c r="E33" i="352"/>
  <c r="E32" i="352"/>
  <c r="E31" i="352"/>
  <c r="E30" i="352"/>
  <c r="E29" i="352"/>
  <c r="E28" i="352"/>
  <c r="E27" i="352"/>
  <c r="E26" i="352"/>
  <c r="E32" i="331"/>
  <c r="D119" i="342"/>
  <c r="E27" i="348"/>
  <c r="E117" i="348"/>
  <c r="E33" i="348"/>
  <c r="D111" i="348"/>
  <c r="E28" i="348"/>
  <c r="E117" i="331"/>
  <c r="E37" i="336"/>
  <c r="E30" i="331"/>
  <c r="E28" i="341"/>
  <c r="D111" i="343"/>
  <c r="E40" i="332"/>
  <c r="E36" i="334"/>
  <c r="E40" i="334"/>
  <c r="E38" i="341"/>
  <c r="E30" i="341"/>
  <c r="E46" i="334"/>
  <c r="E37" i="334"/>
  <c r="E41" i="334"/>
  <c r="E26" i="341"/>
  <c r="E31" i="341"/>
  <c r="D119" i="340"/>
  <c r="E34" i="334"/>
  <c r="E38" i="334"/>
  <c r="E27" i="341"/>
  <c r="E32" i="341"/>
  <c r="D111" i="325"/>
  <c r="E125" i="328"/>
  <c r="E40" i="328"/>
  <c r="E36" i="332"/>
  <c r="E34" i="328"/>
  <c r="E39" i="328"/>
  <c r="E37" i="328"/>
  <c r="E29" i="341"/>
  <c r="E33" i="341"/>
  <c r="E38" i="328"/>
  <c r="E36" i="328"/>
  <c r="D119" i="330"/>
  <c r="D119" i="332"/>
  <c r="E117" i="347"/>
  <c r="E38" i="347"/>
  <c r="E33" i="347"/>
  <c r="E32" i="347"/>
  <c r="E31" i="347"/>
  <c r="E30" i="347"/>
  <c r="E29" i="347"/>
  <c r="E28" i="347"/>
  <c r="E27" i="347"/>
  <c r="E26" i="347"/>
  <c r="D119" i="319"/>
  <c r="E46" i="332"/>
  <c r="E37" i="332"/>
  <c r="E41" i="332"/>
  <c r="E29" i="333"/>
  <c r="E34" i="332"/>
  <c r="E38" i="332"/>
  <c r="E125" i="332"/>
  <c r="E33" i="333"/>
  <c r="E35" i="332"/>
  <c r="E36" i="342"/>
  <c r="E40" i="342"/>
  <c r="E37" i="342"/>
  <c r="E41" i="342"/>
  <c r="E34" i="342"/>
  <c r="E38" i="342"/>
  <c r="E46" i="342"/>
  <c r="E35" i="342"/>
  <c r="E39" i="342"/>
  <c r="E41" i="336"/>
  <c r="E26" i="339"/>
  <c r="D119" i="326"/>
  <c r="E32" i="339"/>
  <c r="E117" i="343"/>
  <c r="E38" i="343"/>
  <c r="E33" i="343"/>
  <c r="E32" i="343"/>
  <c r="E31" i="343"/>
  <c r="E30" i="343"/>
  <c r="E29" i="343"/>
  <c r="E28" i="343"/>
  <c r="E27" i="343"/>
  <c r="E26" i="343"/>
  <c r="E46" i="336"/>
  <c r="E30" i="333"/>
  <c r="D119" i="311"/>
  <c r="E30" i="325"/>
  <c r="D119" i="321"/>
  <c r="E28" i="333"/>
  <c r="E32" i="333"/>
  <c r="E36" i="336"/>
  <c r="E40" i="336"/>
  <c r="E33" i="337"/>
  <c r="E38" i="339"/>
  <c r="E30" i="339"/>
  <c r="E26" i="333"/>
  <c r="E117" i="333"/>
  <c r="E34" i="336"/>
  <c r="E38" i="336"/>
  <c r="E125" i="336"/>
  <c r="E28" i="339"/>
  <c r="E33" i="339"/>
  <c r="E27" i="333"/>
  <c r="E31" i="333"/>
  <c r="E35" i="336"/>
  <c r="E29" i="337"/>
  <c r="E29" i="339"/>
  <c r="E117" i="339"/>
  <c r="E27" i="339"/>
  <c r="D111" i="324"/>
  <c r="E28" i="337"/>
  <c r="E32" i="337"/>
  <c r="E26" i="337"/>
  <c r="E30" i="337"/>
  <c r="E117" i="337"/>
  <c r="E125" i="338"/>
  <c r="E41" i="338"/>
  <c r="E40" i="338"/>
  <c r="E39" i="338"/>
  <c r="E38" i="338"/>
  <c r="E37" i="338"/>
  <c r="E36" i="338"/>
  <c r="E35" i="338"/>
  <c r="E34" i="338"/>
  <c r="E46" i="338"/>
  <c r="E27" i="337"/>
  <c r="E31" i="337"/>
  <c r="E60" i="336"/>
  <c r="E65" i="336" s="1"/>
  <c r="E28" i="324"/>
  <c r="D111" i="312"/>
  <c r="E28" i="335"/>
  <c r="E32" i="335"/>
  <c r="E26" i="335"/>
  <c r="E30" i="335"/>
  <c r="E117" i="335"/>
  <c r="E29" i="335"/>
  <c r="E33" i="335"/>
  <c r="E27" i="335"/>
  <c r="E31" i="335"/>
  <c r="E60" i="334"/>
  <c r="E65" i="334" s="1"/>
  <c r="D111" i="333"/>
  <c r="E38" i="327"/>
  <c r="D111" i="316"/>
  <c r="E27" i="327"/>
  <c r="D111" i="322"/>
  <c r="E27" i="331"/>
  <c r="E31" i="331"/>
  <c r="D111" i="331"/>
  <c r="E31" i="327"/>
  <c r="E33" i="327"/>
  <c r="D119" i="323"/>
  <c r="E38" i="331"/>
  <c r="E29" i="331"/>
  <c r="E27" i="310"/>
  <c r="E37" i="315"/>
  <c r="D111" i="314"/>
  <c r="E41" i="321"/>
  <c r="E29" i="327"/>
  <c r="E27" i="329"/>
  <c r="D119" i="305"/>
  <c r="E38" i="324"/>
  <c r="E26" i="327"/>
  <c r="E30" i="327"/>
  <c r="E117" i="327"/>
  <c r="E31" i="329"/>
  <c r="D119" i="328"/>
  <c r="D119" i="315"/>
  <c r="E39" i="321"/>
  <c r="E32" i="324"/>
  <c r="E28" i="327"/>
  <c r="E125" i="330"/>
  <c r="E41" i="330"/>
  <c r="E40" i="330"/>
  <c r="E39" i="330"/>
  <c r="E38" i="330"/>
  <c r="E37" i="330"/>
  <c r="E36" i="330"/>
  <c r="E35" i="330"/>
  <c r="E34" i="330"/>
  <c r="E46" i="330"/>
  <c r="E28" i="329"/>
  <c r="E32" i="329"/>
  <c r="E38" i="329"/>
  <c r="E29" i="329"/>
  <c r="E33" i="329"/>
  <c r="E26" i="329"/>
  <c r="E30" i="329"/>
  <c r="E28" i="310"/>
  <c r="E36" i="321"/>
  <c r="E31" i="325"/>
  <c r="E37" i="313"/>
  <c r="E35" i="319"/>
  <c r="D111" i="318"/>
  <c r="E46" i="321"/>
  <c r="E125" i="321"/>
  <c r="E40" i="321"/>
  <c r="D119" i="307"/>
  <c r="E40" i="315"/>
  <c r="E38" i="321"/>
  <c r="E34" i="321"/>
  <c r="E125" i="303"/>
  <c r="E39" i="319"/>
  <c r="E37" i="321"/>
  <c r="E26" i="325"/>
  <c r="E40" i="313"/>
  <c r="E36" i="319"/>
  <c r="E40" i="319"/>
  <c r="E33" i="322"/>
  <c r="E117" i="324"/>
  <c r="E29" i="324"/>
  <c r="E33" i="324"/>
  <c r="E31" i="310"/>
  <c r="E41" i="313"/>
  <c r="E36" i="315"/>
  <c r="E46" i="319"/>
  <c r="E37" i="319"/>
  <c r="E41" i="319"/>
  <c r="D111" i="320"/>
  <c r="E125" i="323"/>
  <c r="E27" i="325"/>
  <c r="E32" i="325"/>
  <c r="E26" i="324"/>
  <c r="E30" i="324"/>
  <c r="E125" i="326"/>
  <c r="E41" i="326"/>
  <c r="E40" i="326"/>
  <c r="E39" i="326"/>
  <c r="E38" i="326"/>
  <c r="E37" i="326"/>
  <c r="E36" i="326"/>
  <c r="E35" i="326"/>
  <c r="E34" i="326"/>
  <c r="E46" i="326"/>
  <c r="E46" i="313"/>
  <c r="E38" i="315"/>
  <c r="E34" i="319"/>
  <c r="E38" i="319"/>
  <c r="E28" i="325"/>
  <c r="E117" i="325"/>
  <c r="E27" i="324"/>
  <c r="E38" i="325"/>
  <c r="E29" i="325"/>
  <c r="E34" i="323"/>
  <c r="E35" i="323"/>
  <c r="E38" i="323"/>
  <c r="E39" i="323"/>
  <c r="E36" i="323"/>
  <c r="E40" i="323"/>
  <c r="E46" i="323"/>
  <c r="E37" i="323"/>
  <c r="E31" i="302"/>
  <c r="E29" i="318"/>
  <c r="D119" i="313"/>
  <c r="E38" i="320"/>
  <c r="E30" i="320"/>
  <c r="E31" i="318"/>
  <c r="E117" i="318"/>
  <c r="E26" i="320"/>
  <c r="E36" i="301"/>
  <c r="E38" i="316"/>
  <c r="E27" i="320"/>
  <c r="E31" i="320"/>
  <c r="E117" i="320"/>
  <c r="E32" i="322"/>
  <c r="E34" i="303"/>
  <c r="E46" i="315"/>
  <c r="E39" i="315"/>
  <c r="E41" i="315"/>
  <c r="E26" i="318"/>
  <c r="E28" i="320"/>
  <c r="E32" i="320"/>
  <c r="E38" i="303"/>
  <c r="D111" i="300"/>
  <c r="E36" i="313"/>
  <c r="E34" i="315"/>
  <c r="E35" i="315"/>
  <c r="E28" i="318"/>
  <c r="D119" i="309"/>
  <c r="E29" i="320"/>
  <c r="E38" i="322"/>
  <c r="E26" i="322"/>
  <c r="E27" i="322"/>
  <c r="E117" i="322"/>
  <c r="E28" i="322"/>
  <c r="E29" i="322"/>
  <c r="E30" i="322"/>
  <c r="E35" i="313"/>
  <c r="E39" i="313"/>
  <c r="D111" i="310"/>
  <c r="E34" i="313"/>
  <c r="E38" i="313"/>
  <c r="E29" i="316"/>
  <c r="D119" i="317"/>
  <c r="E37" i="311"/>
  <c r="E38" i="311"/>
  <c r="E32" i="318"/>
  <c r="E30" i="318"/>
  <c r="E41" i="301"/>
  <c r="E38" i="304"/>
  <c r="E38" i="310"/>
  <c r="E34" i="311"/>
  <c r="E125" i="311"/>
  <c r="E26" i="316"/>
  <c r="E27" i="318"/>
  <c r="E38" i="318"/>
  <c r="E60" i="317"/>
  <c r="E65" i="317" s="1"/>
  <c r="E37" i="301"/>
  <c r="E117" i="310"/>
  <c r="E29" i="310"/>
  <c r="E33" i="310"/>
  <c r="E39" i="311"/>
  <c r="E40" i="311"/>
  <c r="E32" i="310"/>
  <c r="E39" i="301"/>
  <c r="E26" i="310"/>
  <c r="D111" i="306"/>
  <c r="E46" i="311"/>
  <c r="E35" i="311"/>
  <c r="E125" i="317"/>
  <c r="E41" i="317"/>
  <c r="E40" i="317"/>
  <c r="E39" i="317"/>
  <c r="E38" i="317"/>
  <c r="E37" i="317"/>
  <c r="E36" i="317"/>
  <c r="E35" i="317"/>
  <c r="E34" i="317"/>
  <c r="E46" i="317"/>
  <c r="E27" i="316"/>
  <c r="E31" i="316"/>
  <c r="E30" i="316"/>
  <c r="E32" i="316"/>
  <c r="E33" i="316"/>
  <c r="E28" i="316"/>
  <c r="E32" i="314"/>
  <c r="E30" i="314"/>
  <c r="E33" i="314"/>
  <c r="E31" i="314"/>
  <c r="E27" i="314"/>
  <c r="E26" i="314"/>
  <c r="E117" i="314"/>
  <c r="E29" i="314"/>
  <c r="E28" i="314"/>
  <c r="E36" i="303"/>
  <c r="E40" i="303"/>
  <c r="D111" i="308"/>
  <c r="E35" i="303"/>
  <c r="E39" i="303"/>
  <c r="E46" i="303"/>
  <c r="E37" i="303"/>
  <c r="D111" i="304"/>
  <c r="E27" i="306"/>
  <c r="E38" i="302"/>
  <c r="E33" i="304"/>
  <c r="E38" i="300"/>
  <c r="E27" i="302"/>
  <c r="E38" i="301"/>
  <c r="E46" i="301"/>
  <c r="E35" i="301"/>
  <c r="E32" i="304"/>
  <c r="E32" i="302"/>
  <c r="E38" i="312"/>
  <c r="E28" i="312"/>
  <c r="E117" i="312"/>
  <c r="E33" i="312"/>
  <c r="E32" i="312"/>
  <c r="E31" i="312"/>
  <c r="E30" i="312"/>
  <c r="E29" i="312"/>
  <c r="E27" i="312"/>
  <c r="E26" i="312"/>
  <c r="E26" i="300"/>
  <c r="E28" i="302"/>
  <c r="E34" i="301"/>
  <c r="E40" i="301"/>
  <c r="D119" i="303"/>
  <c r="E29" i="300"/>
  <c r="E117" i="302"/>
  <c r="E29" i="302"/>
  <c r="E33" i="302"/>
  <c r="E27" i="304"/>
  <c r="E26" i="304"/>
  <c r="E117" i="304"/>
  <c r="E29" i="306"/>
  <c r="E38" i="308"/>
  <c r="E29" i="308"/>
  <c r="E33" i="308"/>
  <c r="E28" i="308"/>
  <c r="E117" i="300"/>
  <c r="E26" i="302"/>
  <c r="D119" i="299"/>
  <c r="E29" i="304"/>
  <c r="E28" i="304"/>
  <c r="E26" i="308"/>
  <c r="E30" i="308"/>
  <c r="E117" i="308"/>
  <c r="E32" i="308"/>
  <c r="E31" i="304"/>
  <c r="E27" i="308"/>
  <c r="E125" i="309"/>
  <c r="E35" i="309"/>
  <c r="E41" i="309"/>
  <c r="E38" i="309"/>
  <c r="E37" i="309"/>
  <c r="E46" i="309"/>
  <c r="E40" i="309"/>
  <c r="E39" i="309"/>
  <c r="E36" i="309"/>
  <c r="E34" i="309"/>
  <c r="D111" i="302"/>
  <c r="E32" i="306"/>
  <c r="E125" i="307"/>
  <c r="E41" i="307"/>
  <c r="E40" i="307"/>
  <c r="E39" i="307"/>
  <c r="E38" i="307"/>
  <c r="E37" i="307"/>
  <c r="E36" i="307"/>
  <c r="E35" i="307"/>
  <c r="E34" i="307"/>
  <c r="E46" i="307"/>
  <c r="E33" i="306"/>
  <c r="E38" i="306"/>
  <c r="E30" i="306"/>
  <c r="E117" i="306"/>
  <c r="E26" i="306"/>
  <c r="E31" i="306"/>
  <c r="E30" i="300"/>
  <c r="E27" i="300"/>
  <c r="E31" i="300"/>
  <c r="E28" i="300"/>
  <c r="E32" i="300"/>
  <c r="E125" i="305"/>
  <c r="E41" i="305"/>
  <c r="E40" i="305"/>
  <c r="E39" i="305"/>
  <c r="E46" i="305"/>
  <c r="E38" i="305"/>
  <c r="E37" i="305"/>
  <c r="E36" i="305"/>
  <c r="E35" i="305"/>
  <c r="E34" i="305"/>
  <c r="D119" i="301"/>
  <c r="E125" i="299"/>
  <c r="E41" i="299"/>
  <c r="E40" i="299"/>
  <c r="E39" i="299"/>
  <c r="E38" i="299"/>
  <c r="E37" i="299"/>
  <c r="E36" i="299"/>
  <c r="E35" i="299"/>
  <c r="E34" i="299"/>
  <c r="E46" i="299"/>
  <c r="E42" i="340" l="1"/>
  <c r="E64" i="340" s="1"/>
  <c r="E42" i="344"/>
  <c r="E64" i="344" s="1"/>
  <c r="E34" i="345"/>
  <c r="E56" i="345" s="1"/>
  <c r="E42" i="351"/>
  <c r="E64" i="351" s="1"/>
  <c r="E42" i="346"/>
  <c r="E64" i="346" s="1"/>
  <c r="E34" i="348"/>
  <c r="E56" i="348" s="1"/>
  <c r="E34" i="352"/>
  <c r="E56" i="352" s="1"/>
  <c r="E42" i="334"/>
  <c r="E64" i="334" s="1"/>
  <c r="E42" i="328"/>
  <c r="E64" i="328" s="1"/>
  <c r="E42" i="332"/>
  <c r="E64" i="332" s="1"/>
  <c r="E34" i="341"/>
  <c r="E56" i="341" s="1"/>
  <c r="E34" i="347"/>
  <c r="E56" i="347" s="1"/>
  <c r="E42" i="336"/>
  <c r="E64" i="336" s="1"/>
  <c r="E42" i="342"/>
  <c r="E64" i="342" s="1"/>
  <c r="E34" i="333"/>
  <c r="E56" i="333" s="1"/>
  <c r="E34" i="339"/>
  <c r="E56" i="339" s="1"/>
  <c r="E34" i="343"/>
  <c r="E56" i="343" s="1"/>
  <c r="E34" i="337"/>
  <c r="E56" i="337" s="1"/>
  <c r="E42" i="338"/>
  <c r="E64" i="338" s="1"/>
  <c r="E34" i="335"/>
  <c r="E56" i="335" s="1"/>
  <c r="E34" i="331"/>
  <c r="E56" i="331" s="1"/>
  <c r="E42" i="321"/>
  <c r="E64" i="321" s="1"/>
  <c r="E34" i="327"/>
  <c r="E56" i="327" s="1"/>
  <c r="E34" i="324"/>
  <c r="E56" i="324" s="1"/>
  <c r="E42" i="319"/>
  <c r="E64" i="319" s="1"/>
  <c r="E34" i="325"/>
  <c r="E56" i="325" s="1"/>
  <c r="E34" i="329"/>
  <c r="E56" i="329" s="1"/>
  <c r="E42" i="330"/>
  <c r="E64" i="330" s="1"/>
  <c r="E42" i="326"/>
  <c r="E64" i="326" s="1"/>
  <c r="E42" i="323"/>
  <c r="E64" i="323" s="1"/>
  <c r="E34" i="320"/>
  <c r="E56" i="320" s="1"/>
  <c r="E42" i="313"/>
  <c r="E64" i="313" s="1"/>
  <c r="E42" i="315"/>
  <c r="E64" i="315" s="1"/>
  <c r="E34" i="318"/>
  <c r="E56" i="318" s="1"/>
  <c r="E34" i="310"/>
  <c r="E56" i="310" s="1"/>
  <c r="E34" i="322"/>
  <c r="E56" i="322" s="1"/>
  <c r="E42" i="311"/>
  <c r="E64" i="311" s="1"/>
  <c r="E42" i="303"/>
  <c r="E64" i="303" s="1"/>
  <c r="E34" i="316"/>
  <c r="E56" i="316" s="1"/>
  <c r="E42" i="317"/>
  <c r="E64" i="317" s="1"/>
  <c r="E34" i="314"/>
  <c r="E56" i="314" s="1"/>
  <c r="E34" i="304"/>
  <c r="E56" i="304" s="1"/>
  <c r="E34" i="302"/>
  <c r="E56" i="302" s="1"/>
  <c r="E42" i="301"/>
  <c r="E64" i="301" s="1"/>
  <c r="E34" i="308"/>
  <c r="E56" i="308" s="1"/>
  <c r="E34" i="312"/>
  <c r="E56" i="312" s="1"/>
  <c r="E42" i="309"/>
  <c r="E64" i="309" s="1"/>
  <c r="E34" i="300"/>
  <c r="E56" i="300" s="1"/>
  <c r="E34" i="306"/>
  <c r="E56" i="306" s="1"/>
  <c r="E42" i="307"/>
  <c r="E64" i="307" s="1"/>
  <c r="E42" i="305"/>
  <c r="E64" i="305" s="1"/>
  <c r="E42" i="299"/>
  <c r="E64" i="299" s="1"/>
  <c r="A125" i="298" l="1"/>
  <c r="A124" i="298"/>
  <c r="A123" i="298"/>
  <c r="B122" i="298"/>
  <c r="A122" i="298"/>
  <c r="A121" i="298"/>
  <c r="A120" i="298"/>
  <c r="A119" i="298"/>
  <c r="A118" i="298"/>
  <c r="A117" i="298"/>
  <c r="E116" i="298"/>
  <c r="A116" i="298"/>
  <c r="A114" i="298"/>
  <c r="A112" i="298"/>
  <c r="B111" i="298"/>
  <c r="A111" i="298"/>
  <c r="B110" i="298"/>
  <c r="A110" i="298"/>
  <c r="C109" i="298"/>
  <c r="B109" i="298"/>
  <c r="A109" i="298"/>
  <c r="C108" i="298"/>
  <c r="B108" i="298"/>
  <c r="A108" i="298"/>
  <c r="D107" i="298"/>
  <c r="C107" i="298"/>
  <c r="B107" i="298"/>
  <c r="A107" i="298"/>
  <c r="B106" i="298"/>
  <c r="A106" i="298"/>
  <c r="B105" i="298"/>
  <c r="A105" i="298"/>
  <c r="E104" i="298"/>
  <c r="C104" i="298"/>
  <c r="B104" i="298"/>
  <c r="A104" i="298"/>
  <c r="A102" i="298"/>
  <c r="A100" i="298"/>
  <c r="E99" i="298"/>
  <c r="B99" i="298"/>
  <c r="A99" i="298"/>
  <c r="B98" i="298"/>
  <c r="A98" i="298"/>
  <c r="B97" i="298"/>
  <c r="A97" i="298"/>
  <c r="B96" i="298"/>
  <c r="A96" i="298"/>
  <c r="B95" i="298"/>
  <c r="A95" i="298"/>
  <c r="E94" i="298"/>
  <c r="D94" i="298"/>
  <c r="B94" i="298"/>
  <c r="A94" i="298"/>
  <c r="A92" i="298"/>
  <c r="A90" i="298"/>
  <c r="B89" i="298"/>
  <c r="A89" i="298"/>
  <c r="B88" i="298"/>
  <c r="A88" i="298"/>
  <c r="E87" i="298"/>
  <c r="D87" i="298"/>
  <c r="B87" i="298"/>
  <c r="A87" i="298"/>
  <c r="E85" i="298"/>
  <c r="E89" i="298" s="1"/>
  <c r="A85" i="298"/>
  <c r="D84" i="298"/>
  <c r="B84" i="298"/>
  <c r="A84" i="298"/>
  <c r="E83" i="298"/>
  <c r="D83" i="298"/>
  <c r="B83" i="298"/>
  <c r="A83" i="298"/>
  <c r="A81" i="298"/>
  <c r="B80" i="298"/>
  <c r="A80" i="298"/>
  <c r="B79" i="298"/>
  <c r="A79" i="298"/>
  <c r="B78" i="298"/>
  <c r="A78" i="298"/>
  <c r="B77" i="298"/>
  <c r="A77" i="298"/>
  <c r="B76" i="298"/>
  <c r="A76" i="298"/>
  <c r="B75" i="298"/>
  <c r="A75" i="298"/>
  <c r="E74" i="298"/>
  <c r="D74" i="298"/>
  <c r="B74" i="298"/>
  <c r="A74" i="298"/>
  <c r="A72" i="298"/>
  <c r="A70" i="298"/>
  <c r="B69" i="298"/>
  <c r="A69" i="298"/>
  <c r="B68" i="298"/>
  <c r="A68" i="298"/>
  <c r="B67" i="298"/>
  <c r="A67" i="298"/>
  <c r="B66" i="298"/>
  <c r="A66" i="298"/>
  <c r="B65" i="298"/>
  <c r="A65" i="298"/>
  <c r="B64" i="298"/>
  <c r="A64" i="298"/>
  <c r="B63" i="298"/>
  <c r="A63" i="298"/>
  <c r="E62" i="298"/>
  <c r="D62" i="298"/>
  <c r="B62" i="298"/>
  <c r="A62" i="298"/>
  <c r="A60" i="298"/>
  <c r="A58" i="298"/>
  <c r="B57" i="298"/>
  <c r="A57" i="298"/>
  <c r="B56" i="298"/>
  <c r="A56" i="298"/>
  <c r="B55" i="298"/>
  <c r="A55" i="298"/>
  <c r="B54" i="298"/>
  <c r="A54" i="298"/>
  <c r="A52" i="298"/>
  <c r="E51" i="298"/>
  <c r="B51" i="298"/>
  <c r="A51" i="298"/>
  <c r="B50" i="298"/>
  <c r="A50" i="298"/>
  <c r="B49" i="298"/>
  <c r="A49" i="298"/>
  <c r="B48" i="298"/>
  <c r="A48" i="298"/>
  <c r="B47" i="298"/>
  <c r="A47" i="298"/>
  <c r="B46" i="298"/>
  <c r="A46" i="298"/>
  <c r="B45" i="298"/>
  <c r="A45" i="298"/>
  <c r="B44" i="298"/>
  <c r="A44" i="298"/>
  <c r="E43" i="298"/>
  <c r="D43" i="298"/>
  <c r="B43" i="298"/>
  <c r="A43" i="298"/>
  <c r="A41" i="298"/>
  <c r="B40" i="298"/>
  <c r="A40" i="298"/>
  <c r="B39" i="298"/>
  <c r="D38" i="298"/>
  <c r="B38" i="298"/>
  <c r="A38" i="298"/>
  <c r="B37" i="298"/>
  <c r="A37" i="298"/>
  <c r="E36" i="298"/>
  <c r="D36" i="298"/>
  <c r="B36" i="298"/>
  <c r="A36" i="298"/>
  <c r="A34" i="298"/>
  <c r="D33" i="298"/>
  <c r="B33" i="298"/>
  <c r="A33" i="298"/>
  <c r="D32" i="298"/>
  <c r="B32" i="298"/>
  <c r="A32" i="298"/>
  <c r="D31" i="298"/>
  <c r="B31" i="298"/>
  <c r="A31" i="298"/>
  <c r="D30" i="298"/>
  <c r="B30" i="298"/>
  <c r="A30" i="298"/>
  <c r="D29" i="298"/>
  <c r="B29" i="298"/>
  <c r="A29" i="298"/>
  <c r="D28" i="298"/>
  <c r="B28" i="298"/>
  <c r="A28" i="298"/>
  <c r="D27" i="298"/>
  <c r="B27" i="298"/>
  <c r="A27" i="298"/>
  <c r="D26" i="298"/>
  <c r="B26" i="298"/>
  <c r="A26" i="298"/>
  <c r="E25" i="298"/>
  <c r="D25" i="298"/>
  <c r="B25" i="298"/>
  <c r="A25" i="298"/>
  <c r="A23" i="298"/>
  <c r="A21" i="298"/>
  <c r="D20" i="298"/>
  <c r="B20" i="298"/>
  <c r="A20" i="298"/>
  <c r="B19" i="298"/>
  <c r="A19" i="298"/>
  <c r="B18" i="298"/>
  <c r="A18" i="298"/>
  <c r="B17" i="298"/>
  <c r="A17" i="298"/>
  <c r="B16" i="298"/>
  <c r="A16" i="298"/>
  <c r="B15" i="298"/>
  <c r="A15" i="298"/>
  <c r="B14" i="298"/>
  <c r="A14" i="298"/>
  <c r="B13" i="298"/>
  <c r="A13" i="298"/>
  <c r="E12" i="298"/>
  <c r="D12" i="298"/>
  <c r="B12" i="298"/>
  <c r="A12" i="298"/>
  <c r="A10" i="298"/>
  <c r="B8" i="298"/>
  <c r="A8" i="298"/>
  <c r="B7" i="298"/>
  <c r="A7" i="298"/>
  <c r="E13" i="298"/>
  <c r="B6" i="298"/>
  <c r="A6" i="298"/>
  <c r="B5" i="298"/>
  <c r="A5" i="298"/>
  <c r="B4" i="298"/>
  <c r="A4" i="298"/>
  <c r="A3" i="298"/>
  <c r="A1" i="298"/>
  <c r="A125" i="297"/>
  <c r="A124" i="297"/>
  <c r="A123" i="297"/>
  <c r="B122" i="297"/>
  <c r="A122" i="297"/>
  <c r="A121" i="297"/>
  <c r="A120" i="297"/>
  <c r="A119" i="297"/>
  <c r="A118" i="297"/>
  <c r="A117" i="297"/>
  <c r="E116" i="297"/>
  <c r="A116" i="297"/>
  <c r="A114" i="297"/>
  <c r="A112" i="297"/>
  <c r="B111" i="297"/>
  <c r="A111" i="297"/>
  <c r="B110" i="297"/>
  <c r="A110" i="297"/>
  <c r="C109" i="297"/>
  <c r="B109" i="297"/>
  <c r="A109" i="297"/>
  <c r="C108" i="297"/>
  <c r="B108" i="297"/>
  <c r="A108" i="297"/>
  <c r="D107" i="297"/>
  <c r="C107" i="297"/>
  <c r="B107" i="297"/>
  <c r="A107" i="297"/>
  <c r="B106" i="297"/>
  <c r="A106" i="297"/>
  <c r="B105" i="297"/>
  <c r="A105" i="297"/>
  <c r="E104" i="297"/>
  <c r="C104" i="297"/>
  <c r="B104" i="297"/>
  <c r="A104" i="297"/>
  <c r="A102" i="297"/>
  <c r="A100" i="297"/>
  <c r="E99" i="297"/>
  <c r="B99" i="297"/>
  <c r="A99" i="297"/>
  <c r="B98" i="297"/>
  <c r="A98" i="297"/>
  <c r="B97" i="297"/>
  <c r="A97" i="297"/>
  <c r="B96" i="297"/>
  <c r="A96" i="297"/>
  <c r="B95" i="297"/>
  <c r="A95" i="297"/>
  <c r="E94" i="297"/>
  <c r="D94" i="297"/>
  <c r="B94" i="297"/>
  <c r="A94" i="297"/>
  <c r="A92" i="297"/>
  <c r="A90" i="297"/>
  <c r="B89" i="297"/>
  <c r="A89" i="297"/>
  <c r="B88" i="297"/>
  <c r="A88" i="297"/>
  <c r="E87" i="297"/>
  <c r="D87" i="297"/>
  <c r="B87" i="297"/>
  <c r="A87" i="297"/>
  <c r="E85" i="297"/>
  <c r="E89" i="297" s="1"/>
  <c r="A85" i="297"/>
  <c r="D84" i="297"/>
  <c r="B84" i="297"/>
  <c r="A84" i="297"/>
  <c r="E83" i="297"/>
  <c r="D83" i="297"/>
  <c r="B83" i="297"/>
  <c r="A83" i="297"/>
  <c r="A81" i="297"/>
  <c r="B80" i="297"/>
  <c r="A80" i="297"/>
  <c r="B79" i="297"/>
  <c r="A79" i="297"/>
  <c r="B78" i="297"/>
  <c r="A78" i="297"/>
  <c r="B77" i="297"/>
  <c r="A77" i="297"/>
  <c r="B76" i="297"/>
  <c r="A76" i="297"/>
  <c r="B75" i="297"/>
  <c r="A75" i="297"/>
  <c r="E74" i="297"/>
  <c r="D74" i="297"/>
  <c r="B74" i="297"/>
  <c r="A74" i="297"/>
  <c r="A72" i="297"/>
  <c r="A70" i="297"/>
  <c r="B69" i="297"/>
  <c r="A69" i="297"/>
  <c r="B68" i="297"/>
  <c r="A68" i="297"/>
  <c r="B67" i="297"/>
  <c r="A67" i="297"/>
  <c r="B66" i="297"/>
  <c r="A66" i="297"/>
  <c r="B65" i="297"/>
  <c r="A65" i="297"/>
  <c r="B64" i="297"/>
  <c r="A64" i="297"/>
  <c r="B63" i="297"/>
  <c r="A63" i="297"/>
  <c r="E62" i="297"/>
  <c r="D62" i="297"/>
  <c r="B62" i="297"/>
  <c r="A62" i="297"/>
  <c r="A60" i="297"/>
  <c r="A58" i="297"/>
  <c r="B57" i="297"/>
  <c r="A57" i="297"/>
  <c r="B56" i="297"/>
  <c r="A56" i="297"/>
  <c r="B55" i="297"/>
  <c r="A55" i="297"/>
  <c r="B54" i="297"/>
  <c r="A54" i="297"/>
  <c r="A52" i="297"/>
  <c r="E51" i="297"/>
  <c r="B51" i="297"/>
  <c r="A51" i="297"/>
  <c r="B50" i="297"/>
  <c r="A50" i="297"/>
  <c r="B49" i="297"/>
  <c r="A49" i="297"/>
  <c r="B48" i="297"/>
  <c r="A48" i="297"/>
  <c r="B47" i="297"/>
  <c r="A47" i="297"/>
  <c r="B46" i="297"/>
  <c r="A46" i="297"/>
  <c r="B45" i="297"/>
  <c r="A45" i="297"/>
  <c r="B44" i="297"/>
  <c r="A44" i="297"/>
  <c r="E43" i="297"/>
  <c r="D43" i="297"/>
  <c r="B43" i="297"/>
  <c r="A43" i="297"/>
  <c r="A41" i="297"/>
  <c r="B40" i="297"/>
  <c r="A40" i="297"/>
  <c r="B39" i="297"/>
  <c r="D38" i="297"/>
  <c r="B38" i="297"/>
  <c r="A38" i="297"/>
  <c r="B37" i="297"/>
  <c r="A37" i="297"/>
  <c r="E36" i="297"/>
  <c r="D36" i="297"/>
  <c r="B36" i="297"/>
  <c r="A36" i="297"/>
  <c r="A34" i="297"/>
  <c r="D33" i="297"/>
  <c r="B33" i="297"/>
  <c r="A33" i="297"/>
  <c r="D32" i="297"/>
  <c r="B32" i="297"/>
  <c r="A32" i="297"/>
  <c r="D31" i="297"/>
  <c r="B31" i="297"/>
  <c r="A31" i="297"/>
  <c r="D30" i="297"/>
  <c r="B30" i="297"/>
  <c r="A30" i="297"/>
  <c r="D29" i="297"/>
  <c r="B29" i="297"/>
  <c r="A29" i="297"/>
  <c r="D28" i="297"/>
  <c r="B28" i="297"/>
  <c r="A28" i="297"/>
  <c r="D27" i="297"/>
  <c r="B27" i="297"/>
  <c r="A27" i="297"/>
  <c r="D26" i="297"/>
  <c r="B26" i="297"/>
  <c r="A26" i="297"/>
  <c r="E25" i="297"/>
  <c r="D25" i="297"/>
  <c r="B25" i="297"/>
  <c r="A25" i="297"/>
  <c r="A23" i="297"/>
  <c r="A21" i="297"/>
  <c r="D20" i="297"/>
  <c r="B20" i="297"/>
  <c r="A20" i="297"/>
  <c r="B19" i="297"/>
  <c r="A19" i="297"/>
  <c r="B18" i="297"/>
  <c r="A18" i="297"/>
  <c r="B17" i="297"/>
  <c r="A17" i="297"/>
  <c r="B16" i="297"/>
  <c r="A16" i="297"/>
  <c r="B15" i="297"/>
  <c r="A15" i="297"/>
  <c r="B14" i="297"/>
  <c r="A14" i="297"/>
  <c r="B13" i="297"/>
  <c r="A13" i="297"/>
  <c r="E12" i="297"/>
  <c r="D12" i="297"/>
  <c r="B12" i="297"/>
  <c r="A12" i="297"/>
  <c r="A10" i="297"/>
  <c r="B8" i="297"/>
  <c r="A8" i="297"/>
  <c r="B7" i="297"/>
  <c r="A7" i="297"/>
  <c r="E13" i="297"/>
  <c r="B6" i="297"/>
  <c r="A6" i="297"/>
  <c r="B5" i="297"/>
  <c r="A5" i="297"/>
  <c r="B4" i="297"/>
  <c r="A4" i="297"/>
  <c r="A3" i="297"/>
  <c r="A1" i="297"/>
  <c r="A133" i="296"/>
  <c r="A132" i="296"/>
  <c r="A131" i="296"/>
  <c r="B130" i="296"/>
  <c r="A130" i="296"/>
  <c r="A129" i="296"/>
  <c r="A128" i="296"/>
  <c r="A127" i="296"/>
  <c r="A126" i="296"/>
  <c r="A125" i="296"/>
  <c r="E124" i="296"/>
  <c r="A124" i="296"/>
  <c r="A122" i="296"/>
  <c r="A120" i="296"/>
  <c r="B119" i="296"/>
  <c r="A119" i="296"/>
  <c r="B118" i="296"/>
  <c r="A118" i="296"/>
  <c r="C117" i="296"/>
  <c r="B117" i="296"/>
  <c r="A117" i="296"/>
  <c r="C116" i="296"/>
  <c r="B116" i="296"/>
  <c r="A116" i="296"/>
  <c r="D115" i="296"/>
  <c r="C115" i="296"/>
  <c r="B115" i="296"/>
  <c r="A115" i="296"/>
  <c r="B114" i="296"/>
  <c r="A114" i="296"/>
  <c r="B113" i="296"/>
  <c r="A113" i="296"/>
  <c r="E112" i="296"/>
  <c r="C112" i="296"/>
  <c r="B112" i="296"/>
  <c r="A112" i="296"/>
  <c r="A110" i="296"/>
  <c r="A108" i="296"/>
  <c r="E107" i="296"/>
  <c r="B107" i="296"/>
  <c r="A107" i="296"/>
  <c r="B106" i="296"/>
  <c r="A106" i="296"/>
  <c r="B105" i="296"/>
  <c r="A105" i="296"/>
  <c r="B104" i="296"/>
  <c r="A104" i="296"/>
  <c r="B103" i="296"/>
  <c r="A103" i="296"/>
  <c r="E102" i="296"/>
  <c r="D102" i="296"/>
  <c r="B102" i="296"/>
  <c r="A102" i="296"/>
  <c r="A100" i="296"/>
  <c r="A98" i="296"/>
  <c r="B97" i="296"/>
  <c r="A97" i="296"/>
  <c r="B96" i="296"/>
  <c r="A96" i="296"/>
  <c r="E95" i="296"/>
  <c r="D95" i="296"/>
  <c r="B95" i="296"/>
  <c r="A95" i="296"/>
  <c r="E93" i="296"/>
  <c r="E97" i="296" s="1"/>
  <c r="A93" i="296"/>
  <c r="D92" i="296"/>
  <c r="B92" i="296"/>
  <c r="A92" i="296"/>
  <c r="E91" i="296"/>
  <c r="D91" i="296"/>
  <c r="B91" i="296"/>
  <c r="A91" i="296"/>
  <c r="A89" i="296"/>
  <c r="B88" i="296"/>
  <c r="A88" i="296"/>
  <c r="B87" i="296"/>
  <c r="A87" i="296"/>
  <c r="B86" i="296"/>
  <c r="A86" i="296"/>
  <c r="B85" i="296"/>
  <c r="A85" i="296"/>
  <c r="B84" i="296"/>
  <c r="A84" i="296"/>
  <c r="B83" i="296"/>
  <c r="A83" i="296"/>
  <c r="E82" i="296"/>
  <c r="D82" i="296"/>
  <c r="B82" i="296"/>
  <c r="A82" i="296"/>
  <c r="A80" i="296"/>
  <c r="A78" i="296"/>
  <c r="B77" i="296"/>
  <c r="A77" i="296"/>
  <c r="B76" i="296"/>
  <c r="A76" i="296"/>
  <c r="B75" i="296"/>
  <c r="A75" i="296"/>
  <c r="B74" i="296"/>
  <c r="A74" i="296"/>
  <c r="B73" i="296"/>
  <c r="A73" i="296"/>
  <c r="B72" i="296"/>
  <c r="A72" i="296"/>
  <c r="B71" i="296"/>
  <c r="A71" i="296"/>
  <c r="E70" i="296"/>
  <c r="D70" i="296"/>
  <c r="B70" i="296"/>
  <c r="A70" i="296"/>
  <c r="A68" i="296"/>
  <c r="A66" i="296"/>
  <c r="B65" i="296"/>
  <c r="A65" i="296"/>
  <c r="B64" i="296"/>
  <c r="A64" i="296"/>
  <c r="B63" i="296"/>
  <c r="A63" i="296"/>
  <c r="B62" i="296"/>
  <c r="A62" i="296"/>
  <c r="A60" i="296"/>
  <c r="B59" i="296"/>
  <c r="A59" i="296"/>
  <c r="D58" i="296"/>
  <c r="B58" i="296"/>
  <c r="A58" i="296"/>
  <c r="B57" i="296"/>
  <c r="A57" i="296"/>
  <c r="B56" i="296"/>
  <c r="A56" i="296"/>
  <c r="B55" i="296"/>
  <c r="A55" i="296"/>
  <c r="B54" i="296"/>
  <c r="A54" i="296"/>
  <c r="B53" i="296"/>
  <c r="A53" i="296"/>
  <c r="B52" i="296"/>
  <c r="A52" i="296"/>
  <c r="E51" i="296"/>
  <c r="D51" i="296"/>
  <c r="B51" i="296"/>
  <c r="A51" i="296"/>
  <c r="A49" i="296"/>
  <c r="B48" i="296"/>
  <c r="A48" i="296"/>
  <c r="B47" i="296"/>
  <c r="D46" i="296"/>
  <c r="B46" i="296"/>
  <c r="A46" i="296"/>
  <c r="B45" i="296"/>
  <c r="A45" i="296"/>
  <c r="E44" i="296"/>
  <c r="D44" i="296"/>
  <c r="B44" i="296"/>
  <c r="A44" i="296"/>
  <c r="A42" i="296"/>
  <c r="D41" i="296"/>
  <c r="B41" i="296"/>
  <c r="A41" i="296"/>
  <c r="D40" i="296"/>
  <c r="B40" i="296"/>
  <c r="A40" i="296"/>
  <c r="D39" i="296"/>
  <c r="B39" i="296"/>
  <c r="A39" i="296"/>
  <c r="D38" i="296"/>
  <c r="B38" i="296"/>
  <c r="A38" i="296"/>
  <c r="D37" i="296"/>
  <c r="B37" i="296"/>
  <c r="A37" i="296"/>
  <c r="D36" i="296"/>
  <c r="B36" i="296"/>
  <c r="A36" i="296"/>
  <c r="D35" i="296"/>
  <c r="B35" i="296"/>
  <c r="A35" i="296"/>
  <c r="D34" i="296"/>
  <c r="B34" i="296"/>
  <c r="A34" i="296"/>
  <c r="E33" i="296"/>
  <c r="D33" i="296"/>
  <c r="B33" i="296"/>
  <c r="A33" i="296"/>
  <c r="A31" i="296"/>
  <c r="A29" i="296"/>
  <c r="B28" i="296"/>
  <c r="A28" i="296"/>
  <c r="E27" i="296"/>
  <c r="B27" i="296"/>
  <c r="A27" i="296"/>
  <c r="E26" i="296"/>
  <c r="B26" i="296"/>
  <c r="A26" i="296"/>
  <c r="E25" i="296"/>
  <c r="B25" i="296"/>
  <c r="A25" i="296"/>
  <c r="E24" i="296"/>
  <c r="B24" i="296"/>
  <c r="A24" i="296"/>
  <c r="E23" i="296"/>
  <c r="B23" i="296"/>
  <c r="A23" i="296"/>
  <c r="E22" i="296"/>
  <c r="B22" i="296"/>
  <c r="A22" i="296"/>
  <c r="E21" i="296"/>
  <c r="D21" i="296"/>
  <c r="B19" i="296"/>
  <c r="E18" i="296"/>
  <c r="B18" i="296"/>
  <c r="C20" i="296"/>
  <c r="B17" i="296"/>
  <c r="E16" i="296"/>
  <c r="B16" i="296"/>
  <c r="E15" i="296"/>
  <c r="B15" i="296"/>
  <c r="E14" i="296"/>
  <c r="B14" i="296"/>
  <c r="B12" i="296"/>
  <c r="A12" i="296"/>
  <c r="A10" i="296"/>
  <c r="B8" i="296"/>
  <c r="A8" i="296"/>
  <c r="B7" i="296"/>
  <c r="A7" i="296"/>
  <c r="B6" i="296"/>
  <c r="A6" i="296"/>
  <c r="B5" i="296"/>
  <c r="A5" i="296"/>
  <c r="B20" i="296"/>
  <c r="B4" i="296"/>
  <c r="A4" i="296"/>
  <c r="A3" i="296"/>
  <c r="A1" i="296"/>
  <c r="C111" i="298" l="1"/>
  <c r="D110" i="298" s="1"/>
  <c r="E17" i="298"/>
  <c r="E18" i="298"/>
  <c r="E14" i="298"/>
  <c r="E19" i="298"/>
  <c r="E15" i="298"/>
  <c r="E20" i="298"/>
  <c r="E16" i="298"/>
  <c r="D108" i="298"/>
  <c r="E53" i="296"/>
  <c r="E57" i="296"/>
  <c r="E19" i="296"/>
  <c r="E56" i="296"/>
  <c r="C111" i="297"/>
  <c r="D110" i="297" s="1"/>
  <c r="E17" i="297"/>
  <c r="E18" i="297"/>
  <c r="E14" i="297"/>
  <c r="E19" i="297"/>
  <c r="E15" i="297"/>
  <c r="E20" i="297"/>
  <c r="E16" i="297"/>
  <c r="C119" i="296"/>
  <c r="D118" i="296" s="1"/>
  <c r="E28" i="296"/>
  <c r="E59" i="296"/>
  <c r="E55" i="296"/>
  <c r="E54" i="296"/>
  <c r="E58" i="296"/>
  <c r="E17" i="296"/>
  <c r="C110" i="295"/>
  <c r="D51" i="295"/>
  <c r="E51" i="295" s="1"/>
  <c r="E7" i="295"/>
  <c r="E6" i="295"/>
  <c r="E13" i="295" s="1"/>
  <c r="E4" i="295"/>
  <c r="C118" i="294"/>
  <c r="D57" i="294"/>
  <c r="D56" i="294"/>
  <c r="D55" i="294"/>
  <c r="D54" i="294"/>
  <c r="D53" i="294"/>
  <c r="D52" i="294"/>
  <c r="D16" i="294"/>
  <c r="C16" i="294"/>
  <c r="E4" i="294"/>
  <c r="B20" i="294" s="1"/>
  <c r="A125" i="295"/>
  <c r="A124" i="295"/>
  <c r="A123" i="295"/>
  <c r="B122" i="295"/>
  <c r="A122" i="295"/>
  <c r="A121" i="295"/>
  <c r="A120" i="295"/>
  <c r="A119" i="295"/>
  <c r="A118" i="295"/>
  <c r="A117" i="295"/>
  <c r="E116" i="295"/>
  <c r="A116" i="295"/>
  <c r="A114" i="295"/>
  <c r="A112" i="295"/>
  <c r="B111" i="295"/>
  <c r="A111" i="295"/>
  <c r="B110" i="295"/>
  <c r="A110" i="295"/>
  <c r="C109" i="295"/>
  <c r="B109" i="295"/>
  <c r="A109" i="295"/>
  <c r="C108" i="295"/>
  <c r="B108" i="295"/>
  <c r="A108" i="295"/>
  <c r="D107" i="295"/>
  <c r="C107" i="295"/>
  <c r="B107" i="295"/>
  <c r="A107" i="295"/>
  <c r="B106" i="295"/>
  <c r="A106" i="295"/>
  <c r="B105" i="295"/>
  <c r="A105" i="295"/>
  <c r="E104" i="295"/>
  <c r="C104" i="295"/>
  <c r="B104" i="295"/>
  <c r="A104" i="295"/>
  <c r="A102" i="295"/>
  <c r="A100" i="295"/>
  <c r="E99" i="295"/>
  <c r="B99" i="295"/>
  <c r="A99" i="295"/>
  <c r="B98" i="295"/>
  <c r="A98" i="295"/>
  <c r="B97" i="295"/>
  <c r="A97" i="295"/>
  <c r="B96" i="295"/>
  <c r="A96" i="295"/>
  <c r="B95" i="295"/>
  <c r="A95" i="295"/>
  <c r="E94" i="295"/>
  <c r="D94" i="295"/>
  <c r="B94" i="295"/>
  <c r="A94" i="295"/>
  <c r="A92" i="295"/>
  <c r="A90" i="295"/>
  <c r="B89" i="295"/>
  <c r="A89" i="295"/>
  <c r="B88" i="295"/>
  <c r="A88" i="295"/>
  <c r="E87" i="295"/>
  <c r="D87" i="295"/>
  <c r="B87" i="295"/>
  <c r="A87" i="295"/>
  <c r="E85" i="295"/>
  <c r="E89" i="295" s="1"/>
  <c r="A85" i="295"/>
  <c r="D84" i="295"/>
  <c r="B84" i="295"/>
  <c r="A84" i="295"/>
  <c r="E83" i="295"/>
  <c r="D83" i="295"/>
  <c r="B83" i="295"/>
  <c r="A83" i="295"/>
  <c r="A81" i="295"/>
  <c r="B80" i="295"/>
  <c r="A80" i="295"/>
  <c r="B79" i="295"/>
  <c r="A79" i="295"/>
  <c r="B78" i="295"/>
  <c r="A78" i="295"/>
  <c r="B77" i="295"/>
  <c r="A77" i="295"/>
  <c r="B76" i="295"/>
  <c r="A76" i="295"/>
  <c r="B75" i="295"/>
  <c r="A75" i="295"/>
  <c r="E74" i="295"/>
  <c r="D74" i="295"/>
  <c r="B74" i="295"/>
  <c r="A74" i="295"/>
  <c r="A72" i="295"/>
  <c r="A70" i="295"/>
  <c r="B69" i="295"/>
  <c r="A69" i="295"/>
  <c r="B68" i="295"/>
  <c r="A68" i="295"/>
  <c r="B67" i="295"/>
  <c r="A67" i="295"/>
  <c r="B66" i="295"/>
  <c r="A66" i="295"/>
  <c r="B65" i="295"/>
  <c r="A65" i="295"/>
  <c r="B64" i="295"/>
  <c r="A64" i="295"/>
  <c r="B63" i="295"/>
  <c r="A63" i="295"/>
  <c r="E62" i="295"/>
  <c r="D62" i="295"/>
  <c r="B62" i="295"/>
  <c r="A62" i="295"/>
  <c r="A60" i="295"/>
  <c r="A58" i="295"/>
  <c r="B57" i="295"/>
  <c r="A57" i="295"/>
  <c r="B56" i="295"/>
  <c r="A56" i="295"/>
  <c r="B55" i="295"/>
  <c r="A55" i="295"/>
  <c r="B54" i="295"/>
  <c r="A54" i="295"/>
  <c r="A52" i="295"/>
  <c r="B51" i="295"/>
  <c r="A51" i="295"/>
  <c r="B50" i="295"/>
  <c r="A50" i="295"/>
  <c r="B49" i="295"/>
  <c r="A49" i="295"/>
  <c r="B48" i="295"/>
  <c r="A48" i="295"/>
  <c r="B47" i="295"/>
  <c r="A47" i="295"/>
  <c r="B46" i="295"/>
  <c r="A46" i="295"/>
  <c r="B45" i="295"/>
  <c r="A45" i="295"/>
  <c r="B44" i="295"/>
  <c r="A44" i="295"/>
  <c r="E43" i="295"/>
  <c r="D43" i="295"/>
  <c r="B43" i="295"/>
  <c r="A43" i="295"/>
  <c r="A41" i="295"/>
  <c r="B40" i="295"/>
  <c r="A40" i="295"/>
  <c r="B39" i="295"/>
  <c r="D38" i="295"/>
  <c r="B38" i="295"/>
  <c r="A38" i="295"/>
  <c r="B37" i="295"/>
  <c r="A37" i="295"/>
  <c r="E36" i="295"/>
  <c r="D36" i="295"/>
  <c r="B36" i="295"/>
  <c r="A36" i="295"/>
  <c r="A34" i="295"/>
  <c r="D33" i="295"/>
  <c r="B33" i="295"/>
  <c r="A33" i="295"/>
  <c r="D32" i="295"/>
  <c r="B32" i="295"/>
  <c r="A32" i="295"/>
  <c r="D31" i="295"/>
  <c r="B31" i="295"/>
  <c r="A31" i="295"/>
  <c r="D30" i="295"/>
  <c r="B30" i="295"/>
  <c r="A30" i="295"/>
  <c r="D29" i="295"/>
  <c r="B29" i="295"/>
  <c r="A29" i="295"/>
  <c r="D28" i="295"/>
  <c r="B28" i="295"/>
  <c r="A28" i="295"/>
  <c r="D27" i="295"/>
  <c r="B27" i="295"/>
  <c r="A27" i="295"/>
  <c r="D26" i="295"/>
  <c r="B26" i="295"/>
  <c r="A26" i="295"/>
  <c r="E25" i="295"/>
  <c r="D25" i="295"/>
  <c r="B25" i="295"/>
  <c r="A25" i="295"/>
  <c r="A23" i="295"/>
  <c r="A21" i="295"/>
  <c r="D20" i="295"/>
  <c r="B20" i="295"/>
  <c r="A20" i="295"/>
  <c r="B19" i="295"/>
  <c r="A19" i="295"/>
  <c r="B18" i="295"/>
  <c r="A18" i="295"/>
  <c r="B17" i="295"/>
  <c r="A17" i="295"/>
  <c r="B16" i="295"/>
  <c r="A16" i="295"/>
  <c r="B15" i="295"/>
  <c r="A15" i="295"/>
  <c r="B14" i="295"/>
  <c r="A14" i="295"/>
  <c r="B13" i="295"/>
  <c r="A13" i="295"/>
  <c r="E12" i="295"/>
  <c r="D12" i="295"/>
  <c r="B12" i="295"/>
  <c r="A12" i="295"/>
  <c r="A10" i="295"/>
  <c r="B8" i="295"/>
  <c r="A8" i="295"/>
  <c r="B7" i="295"/>
  <c r="A7" i="295"/>
  <c r="B6" i="295"/>
  <c r="A6" i="295"/>
  <c r="B5" i="295"/>
  <c r="A5" i="295"/>
  <c r="B4" i="295"/>
  <c r="A4" i="295"/>
  <c r="A3" i="295"/>
  <c r="A1" i="295"/>
  <c r="A133" i="294"/>
  <c r="A132" i="294"/>
  <c r="A131" i="294"/>
  <c r="B130" i="294"/>
  <c r="A130" i="294"/>
  <c r="A129" i="294"/>
  <c r="A128" i="294"/>
  <c r="A127" i="294"/>
  <c r="A126" i="294"/>
  <c r="A125" i="294"/>
  <c r="E124" i="294"/>
  <c r="A124" i="294"/>
  <c r="A122" i="294"/>
  <c r="A120" i="294"/>
  <c r="B119" i="294"/>
  <c r="A119" i="294"/>
  <c r="B118" i="294"/>
  <c r="A118" i="294"/>
  <c r="C117" i="294"/>
  <c r="B117" i="294"/>
  <c r="A117" i="294"/>
  <c r="C116" i="294"/>
  <c r="B116" i="294"/>
  <c r="A116" i="294"/>
  <c r="D115" i="294"/>
  <c r="C115" i="294"/>
  <c r="B115" i="294"/>
  <c r="A115" i="294"/>
  <c r="B114" i="294"/>
  <c r="A114" i="294"/>
  <c r="B113" i="294"/>
  <c r="A113" i="294"/>
  <c r="E112" i="294"/>
  <c r="C112" i="294"/>
  <c r="B112" i="294"/>
  <c r="A112" i="294"/>
  <c r="A110" i="294"/>
  <c r="A108" i="294"/>
  <c r="E107" i="294"/>
  <c r="B107" i="294"/>
  <c r="A107" i="294"/>
  <c r="B106" i="294"/>
  <c r="A106" i="294"/>
  <c r="B105" i="294"/>
  <c r="A105" i="294"/>
  <c r="B104" i="294"/>
  <c r="A104" i="294"/>
  <c r="B103" i="294"/>
  <c r="A103" i="294"/>
  <c r="E102" i="294"/>
  <c r="D102" i="294"/>
  <c r="B102" i="294"/>
  <c r="A102" i="294"/>
  <c r="A100" i="294"/>
  <c r="A98" i="294"/>
  <c r="B97" i="294"/>
  <c r="A97" i="294"/>
  <c r="B96" i="294"/>
  <c r="A96" i="294"/>
  <c r="E95" i="294"/>
  <c r="D95" i="294"/>
  <c r="B95" i="294"/>
  <c r="A95" i="294"/>
  <c r="E93" i="294"/>
  <c r="E97" i="294" s="1"/>
  <c r="A93" i="294"/>
  <c r="D92" i="294"/>
  <c r="B92" i="294"/>
  <c r="A92" i="294"/>
  <c r="E91" i="294"/>
  <c r="D91" i="294"/>
  <c r="B91" i="294"/>
  <c r="A91" i="294"/>
  <c r="A89" i="294"/>
  <c r="B88" i="294"/>
  <c r="A88" i="294"/>
  <c r="B87" i="294"/>
  <c r="A87" i="294"/>
  <c r="B86" i="294"/>
  <c r="A86" i="294"/>
  <c r="B85" i="294"/>
  <c r="A85" i="294"/>
  <c r="B84" i="294"/>
  <c r="A84" i="294"/>
  <c r="B83" i="294"/>
  <c r="A83" i="294"/>
  <c r="E82" i="294"/>
  <c r="D82" i="294"/>
  <c r="B82" i="294"/>
  <c r="A82" i="294"/>
  <c r="A80" i="294"/>
  <c r="A78" i="294"/>
  <c r="B77" i="294"/>
  <c r="A77" i="294"/>
  <c r="B76" i="294"/>
  <c r="A76" i="294"/>
  <c r="B75" i="294"/>
  <c r="A75" i="294"/>
  <c r="B74" i="294"/>
  <c r="A74" i="294"/>
  <c r="B73" i="294"/>
  <c r="A73" i="294"/>
  <c r="B72" i="294"/>
  <c r="A72" i="294"/>
  <c r="B71" i="294"/>
  <c r="A71" i="294"/>
  <c r="E70" i="294"/>
  <c r="D70" i="294"/>
  <c r="B70" i="294"/>
  <c r="A70" i="294"/>
  <c r="A68" i="294"/>
  <c r="A66" i="294"/>
  <c r="B65" i="294"/>
  <c r="A65" i="294"/>
  <c r="B64" i="294"/>
  <c r="A64" i="294"/>
  <c r="B63" i="294"/>
  <c r="A63" i="294"/>
  <c r="B62" i="294"/>
  <c r="A62" i="294"/>
  <c r="A60" i="294"/>
  <c r="B59" i="294"/>
  <c r="A59" i="294"/>
  <c r="D58" i="294"/>
  <c r="B58" i="294"/>
  <c r="A58" i="294"/>
  <c r="B57" i="294"/>
  <c r="A57" i="294"/>
  <c r="B56" i="294"/>
  <c r="A56" i="294"/>
  <c r="B55" i="294"/>
  <c r="A55" i="294"/>
  <c r="B54" i="294"/>
  <c r="A54" i="294"/>
  <c r="B53" i="294"/>
  <c r="A53" i="294"/>
  <c r="B52" i="294"/>
  <c r="A52" i="294"/>
  <c r="E51" i="294"/>
  <c r="D51" i="294"/>
  <c r="B51" i="294"/>
  <c r="A51" i="294"/>
  <c r="A49" i="294"/>
  <c r="B48" i="294"/>
  <c r="A48" i="294"/>
  <c r="B47" i="294"/>
  <c r="D46" i="294"/>
  <c r="B46" i="294"/>
  <c r="A46" i="294"/>
  <c r="B45" i="294"/>
  <c r="A45" i="294"/>
  <c r="E44" i="294"/>
  <c r="D44" i="294"/>
  <c r="B44" i="294"/>
  <c r="A44" i="294"/>
  <c r="A42" i="294"/>
  <c r="D41" i="294"/>
  <c r="B41" i="294"/>
  <c r="A41" i="294"/>
  <c r="D40" i="294"/>
  <c r="B40" i="294"/>
  <c r="A40" i="294"/>
  <c r="D39" i="294"/>
  <c r="B39" i="294"/>
  <c r="A39" i="294"/>
  <c r="D38" i="294"/>
  <c r="B38" i="294"/>
  <c r="A38" i="294"/>
  <c r="D37" i="294"/>
  <c r="B37" i="294"/>
  <c r="A37" i="294"/>
  <c r="D36" i="294"/>
  <c r="B36" i="294"/>
  <c r="A36" i="294"/>
  <c r="D35" i="294"/>
  <c r="B35" i="294"/>
  <c r="A35" i="294"/>
  <c r="D34" i="294"/>
  <c r="B34" i="294"/>
  <c r="A34" i="294"/>
  <c r="E33" i="294"/>
  <c r="D33" i="294"/>
  <c r="B33" i="294"/>
  <c r="A33" i="294"/>
  <c r="A31" i="294"/>
  <c r="A29" i="294"/>
  <c r="B28" i="294"/>
  <c r="A28" i="294"/>
  <c r="E27" i="294"/>
  <c r="B27" i="294"/>
  <c r="A27" i="294"/>
  <c r="E26" i="294"/>
  <c r="B26" i="294"/>
  <c r="A26" i="294"/>
  <c r="E25" i="294"/>
  <c r="B25" i="294"/>
  <c r="A25" i="294"/>
  <c r="E24" i="294"/>
  <c r="B24" i="294"/>
  <c r="A24" i="294"/>
  <c r="E23" i="294"/>
  <c r="B23" i="294"/>
  <c r="A23" i="294"/>
  <c r="E22" i="294"/>
  <c r="B22" i="294"/>
  <c r="A22" i="294"/>
  <c r="E21" i="294"/>
  <c r="D21" i="294"/>
  <c r="C20" i="294"/>
  <c r="E59" i="294" s="1"/>
  <c r="E19" i="294"/>
  <c r="B19" i="294"/>
  <c r="E18" i="294"/>
  <c r="B18" i="294"/>
  <c r="E17" i="294"/>
  <c r="B17" i="294"/>
  <c r="B16" i="294"/>
  <c r="E15" i="294"/>
  <c r="B15" i="294"/>
  <c r="E14" i="294"/>
  <c r="B14" i="294"/>
  <c r="B12" i="294"/>
  <c r="A12" i="294"/>
  <c r="A10" i="294"/>
  <c r="B8" i="294"/>
  <c r="A8" i="294"/>
  <c r="B7" i="294"/>
  <c r="A7" i="294"/>
  <c r="B6" i="294"/>
  <c r="A6" i="294"/>
  <c r="B5" i="294"/>
  <c r="A5" i="294"/>
  <c r="B4" i="294"/>
  <c r="A4" i="294"/>
  <c r="A3" i="294"/>
  <c r="A1" i="294"/>
  <c r="C110" i="293"/>
  <c r="D51" i="293"/>
  <c r="E51" i="293" s="1"/>
  <c r="E6" i="293"/>
  <c r="E7" i="293"/>
  <c r="E4" i="293"/>
  <c r="C118" i="292"/>
  <c r="D57" i="292"/>
  <c r="D56" i="292"/>
  <c r="D55" i="292"/>
  <c r="D54" i="292"/>
  <c r="D53" i="292"/>
  <c r="D19" i="292"/>
  <c r="C19" i="292"/>
  <c r="E4" i="292"/>
  <c r="B20" i="292" s="1"/>
  <c r="A125" i="293"/>
  <c r="A124" i="293"/>
  <c r="A123" i="293"/>
  <c r="B122" i="293"/>
  <c r="A122" i="293"/>
  <c r="A121" i="293"/>
  <c r="A120" i="293"/>
  <c r="A119" i="293"/>
  <c r="A118" i="293"/>
  <c r="A117" i="293"/>
  <c r="E116" i="293"/>
  <c r="A116" i="293"/>
  <c r="A114" i="293"/>
  <c r="A112" i="293"/>
  <c r="B111" i="293"/>
  <c r="A111" i="293"/>
  <c r="B110" i="293"/>
  <c r="A110" i="293"/>
  <c r="C109" i="293"/>
  <c r="B109" i="293"/>
  <c r="A109" i="293"/>
  <c r="C108" i="293"/>
  <c r="B108" i="293"/>
  <c r="A108" i="293"/>
  <c r="D107" i="293"/>
  <c r="C107" i="293"/>
  <c r="B107" i="293"/>
  <c r="A107" i="293"/>
  <c r="B106" i="293"/>
  <c r="A106" i="293"/>
  <c r="B105" i="293"/>
  <c r="A105" i="293"/>
  <c r="E104" i="293"/>
  <c r="C104" i="293"/>
  <c r="B104" i="293"/>
  <c r="A104" i="293"/>
  <c r="A102" i="293"/>
  <c r="A100" i="293"/>
  <c r="E99" i="293"/>
  <c r="B99" i="293"/>
  <c r="A99" i="293"/>
  <c r="B98" i="293"/>
  <c r="A98" i="293"/>
  <c r="B97" i="293"/>
  <c r="A97" i="293"/>
  <c r="B96" i="293"/>
  <c r="A96" i="293"/>
  <c r="B95" i="293"/>
  <c r="A95" i="293"/>
  <c r="E94" i="293"/>
  <c r="D94" i="293"/>
  <c r="B94" i="293"/>
  <c r="A94" i="293"/>
  <c r="A92" i="293"/>
  <c r="A90" i="293"/>
  <c r="B89" i="293"/>
  <c r="A89" i="293"/>
  <c r="B88" i="293"/>
  <c r="A88" i="293"/>
  <c r="E87" i="293"/>
  <c r="D87" i="293"/>
  <c r="B87" i="293"/>
  <c r="A87" i="293"/>
  <c r="E85" i="293"/>
  <c r="E89" i="293" s="1"/>
  <c r="A85" i="293"/>
  <c r="D84" i="293"/>
  <c r="B84" i="293"/>
  <c r="A84" i="293"/>
  <c r="E83" i="293"/>
  <c r="D83" i="293"/>
  <c r="B83" i="293"/>
  <c r="A83" i="293"/>
  <c r="A81" i="293"/>
  <c r="B80" i="293"/>
  <c r="A80" i="293"/>
  <c r="B79" i="293"/>
  <c r="A79" i="293"/>
  <c r="B78" i="293"/>
  <c r="A78" i="293"/>
  <c r="B77" i="293"/>
  <c r="A77" i="293"/>
  <c r="B76" i="293"/>
  <c r="A76" i="293"/>
  <c r="B75" i="293"/>
  <c r="A75" i="293"/>
  <c r="E74" i="293"/>
  <c r="D74" i="293"/>
  <c r="B74" i="293"/>
  <c r="A74" i="293"/>
  <c r="A72" i="293"/>
  <c r="A70" i="293"/>
  <c r="B69" i="293"/>
  <c r="A69" i="293"/>
  <c r="B68" i="293"/>
  <c r="A68" i="293"/>
  <c r="B67" i="293"/>
  <c r="A67" i="293"/>
  <c r="B66" i="293"/>
  <c r="A66" i="293"/>
  <c r="B65" i="293"/>
  <c r="A65" i="293"/>
  <c r="B64" i="293"/>
  <c r="A64" i="293"/>
  <c r="B63" i="293"/>
  <c r="A63" i="293"/>
  <c r="E62" i="293"/>
  <c r="D62" i="293"/>
  <c r="B62" i="293"/>
  <c r="A62" i="293"/>
  <c r="A60" i="293"/>
  <c r="A58" i="293"/>
  <c r="B57" i="293"/>
  <c r="A57" i="293"/>
  <c r="B56" i="293"/>
  <c r="A56" i="293"/>
  <c r="B55" i="293"/>
  <c r="A55" i="293"/>
  <c r="B54" i="293"/>
  <c r="A54" i="293"/>
  <c r="A52" i="293"/>
  <c r="B51" i="293"/>
  <c r="A51" i="293"/>
  <c r="B50" i="293"/>
  <c r="A50" i="293"/>
  <c r="B49" i="293"/>
  <c r="A49" i="293"/>
  <c r="B48" i="293"/>
  <c r="A48" i="293"/>
  <c r="B47" i="293"/>
  <c r="A47" i="293"/>
  <c r="B46" i="293"/>
  <c r="A46" i="293"/>
  <c r="B45" i="293"/>
  <c r="A45" i="293"/>
  <c r="B44" i="293"/>
  <c r="A44" i="293"/>
  <c r="E43" i="293"/>
  <c r="D43" i="293"/>
  <c r="B43" i="293"/>
  <c r="A43" i="293"/>
  <c r="A41" i="293"/>
  <c r="B40" i="293"/>
  <c r="A40" i="293"/>
  <c r="B39" i="293"/>
  <c r="D38" i="293"/>
  <c r="B38" i="293"/>
  <c r="A38" i="293"/>
  <c r="B37" i="293"/>
  <c r="A37" i="293"/>
  <c r="E36" i="293"/>
  <c r="D36" i="293"/>
  <c r="B36" i="293"/>
  <c r="A36" i="293"/>
  <c r="A34" i="293"/>
  <c r="D33" i="293"/>
  <c r="B33" i="293"/>
  <c r="A33" i="293"/>
  <c r="D32" i="293"/>
  <c r="B32" i="293"/>
  <c r="A32" i="293"/>
  <c r="D31" i="293"/>
  <c r="B31" i="293"/>
  <c r="A31" i="293"/>
  <c r="D30" i="293"/>
  <c r="B30" i="293"/>
  <c r="A30" i="293"/>
  <c r="D29" i="293"/>
  <c r="B29" i="293"/>
  <c r="A29" i="293"/>
  <c r="D28" i="293"/>
  <c r="B28" i="293"/>
  <c r="A28" i="293"/>
  <c r="D27" i="293"/>
  <c r="B27" i="293"/>
  <c r="A27" i="293"/>
  <c r="D26" i="293"/>
  <c r="B26" i="293"/>
  <c r="A26" i="293"/>
  <c r="E25" i="293"/>
  <c r="D25" i="293"/>
  <c r="B25" i="293"/>
  <c r="A25" i="293"/>
  <c r="A23" i="293"/>
  <c r="A21" i="293"/>
  <c r="D20" i="293"/>
  <c r="B20" i="293"/>
  <c r="A20" i="293"/>
  <c r="B19" i="293"/>
  <c r="A19" i="293"/>
  <c r="B18" i="293"/>
  <c r="A18" i="293"/>
  <c r="B17" i="293"/>
  <c r="A17" i="293"/>
  <c r="B16" i="293"/>
  <c r="A16" i="293"/>
  <c r="B15" i="293"/>
  <c r="A15" i="293"/>
  <c r="B14" i="293"/>
  <c r="A14" i="293"/>
  <c r="B13" i="293"/>
  <c r="A13" i="293"/>
  <c r="E12" i="293"/>
  <c r="D12" i="293"/>
  <c r="B12" i="293"/>
  <c r="A12" i="293"/>
  <c r="A10" i="293"/>
  <c r="B8" i="293"/>
  <c r="A8" i="293"/>
  <c r="B7" i="293"/>
  <c r="A7" i="293"/>
  <c r="E13" i="293"/>
  <c r="E15" i="293" s="1"/>
  <c r="B6" i="293"/>
  <c r="A6" i="293"/>
  <c r="B5" i="293"/>
  <c r="A5" i="293"/>
  <c r="B4" i="293"/>
  <c r="A4" i="293"/>
  <c r="A3" i="293"/>
  <c r="A1" i="293"/>
  <c r="A133" i="292"/>
  <c r="A132" i="292"/>
  <c r="A131" i="292"/>
  <c r="B130" i="292"/>
  <c r="A130" i="292"/>
  <c r="A129" i="292"/>
  <c r="A128" i="292"/>
  <c r="A127" i="292"/>
  <c r="A126" i="292"/>
  <c r="A125" i="292"/>
  <c r="E124" i="292"/>
  <c r="A124" i="292"/>
  <c r="A122" i="292"/>
  <c r="A120" i="292"/>
  <c r="B119" i="292"/>
  <c r="A119" i="292"/>
  <c r="B118" i="292"/>
  <c r="A118" i="292"/>
  <c r="C117" i="292"/>
  <c r="B117" i="292"/>
  <c r="A117" i="292"/>
  <c r="C116" i="292"/>
  <c r="B116" i="292"/>
  <c r="A116" i="292"/>
  <c r="D115" i="292"/>
  <c r="C115" i="292"/>
  <c r="B115" i="292"/>
  <c r="A115" i="292"/>
  <c r="B114" i="292"/>
  <c r="A114" i="292"/>
  <c r="B113" i="292"/>
  <c r="A113" i="292"/>
  <c r="E112" i="292"/>
  <c r="C112" i="292"/>
  <c r="B112" i="292"/>
  <c r="A112" i="292"/>
  <c r="A110" i="292"/>
  <c r="A108" i="292"/>
  <c r="E107" i="292"/>
  <c r="B107" i="292"/>
  <c r="A107" i="292"/>
  <c r="B106" i="292"/>
  <c r="A106" i="292"/>
  <c r="B105" i="292"/>
  <c r="A105" i="292"/>
  <c r="B104" i="292"/>
  <c r="A104" i="292"/>
  <c r="B103" i="292"/>
  <c r="A103" i="292"/>
  <c r="E102" i="292"/>
  <c r="D102" i="292"/>
  <c r="B102" i="292"/>
  <c r="A102" i="292"/>
  <c r="A100" i="292"/>
  <c r="A98" i="292"/>
  <c r="B97" i="292"/>
  <c r="A97" i="292"/>
  <c r="B96" i="292"/>
  <c r="A96" i="292"/>
  <c r="E95" i="292"/>
  <c r="D95" i="292"/>
  <c r="B95" i="292"/>
  <c r="A95" i="292"/>
  <c r="E93" i="292"/>
  <c r="E97" i="292" s="1"/>
  <c r="A93" i="292"/>
  <c r="D92" i="292"/>
  <c r="B92" i="292"/>
  <c r="A92" i="292"/>
  <c r="E91" i="292"/>
  <c r="D91" i="292"/>
  <c r="B91" i="292"/>
  <c r="A91" i="292"/>
  <c r="A89" i="292"/>
  <c r="B88" i="292"/>
  <c r="A88" i="292"/>
  <c r="B87" i="292"/>
  <c r="A87" i="292"/>
  <c r="B86" i="292"/>
  <c r="A86" i="292"/>
  <c r="B85" i="292"/>
  <c r="A85" i="292"/>
  <c r="B84" i="292"/>
  <c r="A84" i="292"/>
  <c r="B83" i="292"/>
  <c r="A83" i="292"/>
  <c r="E82" i="292"/>
  <c r="D82" i="292"/>
  <c r="B82" i="292"/>
  <c r="A82" i="292"/>
  <c r="A80" i="292"/>
  <c r="A78" i="292"/>
  <c r="B77" i="292"/>
  <c r="A77" i="292"/>
  <c r="B76" i="292"/>
  <c r="A76" i="292"/>
  <c r="B75" i="292"/>
  <c r="A75" i="292"/>
  <c r="B74" i="292"/>
  <c r="A74" i="292"/>
  <c r="B73" i="292"/>
  <c r="A73" i="292"/>
  <c r="B72" i="292"/>
  <c r="A72" i="292"/>
  <c r="B71" i="292"/>
  <c r="A71" i="292"/>
  <c r="E70" i="292"/>
  <c r="D70" i="292"/>
  <c r="B70" i="292"/>
  <c r="A70" i="292"/>
  <c r="A68" i="292"/>
  <c r="A66" i="292"/>
  <c r="B65" i="292"/>
  <c r="A65" i="292"/>
  <c r="B64" i="292"/>
  <c r="A64" i="292"/>
  <c r="B63" i="292"/>
  <c r="A63" i="292"/>
  <c r="B62" i="292"/>
  <c r="A62" i="292"/>
  <c r="A60" i="292"/>
  <c r="B59" i="292"/>
  <c r="A59" i="292"/>
  <c r="D58" i="292"/>
  <c r="B58" i="292"/>
  <c r="A58" i="292"/>
  <c r="B57" i="292"/>
  <c r="A57" i="292"/>
  <c r="B56" i="292"/>
  <c r="A56" i="292"/>
  <c r="B55" i="292"/>
  <c r="A55" i="292"/>
  <c r="B54" i="292"/>
  <c r="A54" i="292"/>
  <c r="B53" i="292"/>
  <c r="A53" i="292"/>
  <c r="B52" i="292"/>
  <c r="A52" i="292"/>
  <c r="E51" i="292"/>
  <c r="D51" i="292"/>
  <c r="B51" i="292"/>
  <c r="A51" i="292"/>
  <c r="A49" i="292"/>
  <c r="B48" i="292"/>
  <c r="A48" i="292"/>
  <c r="B47" i="292"/>
  <c r="D46" i="292"/>
  <c r="B46" i="292"/>
  <c r="A46" i="292"/>
  <c r="B45" i="292"/>
  <c r="A45" i="292"/>
  <c r="E44" i="292"/>
  <c r="D44" i="292"/>
  <c r="B44" i="292"/>
  <c r="A44" i="292"/>
  <c r="A42" i="292"/>
  <c r="D41" i="292"/>
  <c r="B41" i="292"/>
  <c r="A41" i="292"/>
  <c r="D40" i="292"/>
  <c r="B40" i="292"/>
  <c r="A40" i="292"/>
  <c r="D39" i="292"/>
  <c r="B39" i="292"/>
  <c r="A39" i="292"/>
  <c r="D38" i="292"/>
  <c r="B38" i="292"/>
  <c r="A38" i="292"/>
  <c r="D37" i="292"/>
  <c r="B37" i="292"/>
  <c r="A37" i="292"/>
  <c r="D36" i="292"/>
  <c r="B36" i="292"/>
  <c r="A36" i="292"/>
  <c r="D35" i="292"/>
  <c r="B35" i="292"/>
  <c r="A35" i="292"/>
  <c r="D34" i="292"/>
  <c r="B34" i="292"/>
  <c r="A34" i="292"/>
  <c r="E33" i="292"/>
  <c r="D33" i="292"/>
  <c r="B33" i="292"/>
  <c r="A33" i="292"/>
  <c r="A31" i="292"/>
  <c r="A29" i="292"/>
  <c r="B28" i="292"/>
  <c r="A28" i="292"/>
  <c r="E27" i="292"/>
  <c r="B27" i="292"/>
  <c r="A27" i="292"/>
  <c r="E26" i="292"/>
  <c r="B26" i="292"/>
  <c r="A26" i="292"/>
  <c r="E25" i="292"/>
  <c r="B25" i="292"/>
  <c r="A25" i="292"/>
  <c r="E24" i="292"/>
  <c r="B24" i="292"/>
  <c r="A24" i="292"/>
  <c r="E23" i="292"/>
  <c r="B23" i="292"/>
  <c r="A23" i="292"/>
  <c r="E22" i="292"/>
  <c r="B22" i="292"/>
  <c r="A22" i="292"/>
  <c r="E21" i="292"/>
  <c r="D21" i="292"/>
  <c r="B19" i="292"/>
  <c r="E18" i="292"/>
  <c r="B18" i="292"/>
  <c r="E17" i="292"/>
  <c r="B17" i="292"/>
  <c r="E16" i="292"/>
  <c r="B16" i="292"/>
  <c r="E15" i="292"/>
  <c r="B15" i="292"/>
  <c r="E14" i="292"/>
  <c r="B14" i="292"/>
  <c r="B12" i="292"/>
  <c r="A12" i="292"/>
  <c r="A10" i="292"/>
  <c r="B8" i="292"/>
  <c r="A8" i="292"/>
  <c r="B7" i="292"/>
  <c r="A7" i="292"/>
  <c r="B6" i="292"/>
  <c r="A6" i="292"/>
  <c r="B5" i="292"/>
  <c r="A5" i="292"/>
  <c r="B4" i="292"/>
  <c r="A4" i="292"/>
  <c r="A3" i="292"/>
  <c r="A1" i="292"/>
  <c r="C110" i="291"/>
  <c r="D51" i="291"/>
  <c r="E51" i="291" s="1"/>
  <c r="E7" i="291"/>
  <c r="E6" i="291"/>
  <c r="E13" i="291" s="1"/>
  <c r="E4" i="291"/>
  <c r="C118" i="290"/>
  <c r="D57" i="290"/>
  <c r="D56" i="290"/>
  <c r="D55" i="290"/>
  <c r="D54" i="290"/>
  <c r="D53" i="290"/>
  <c r="D17" i="290"/>
  <c r="C17" i="290"/>
  <c r="C20" i="290" s="1"/>
  <c r="E59" i="290" s="1"/>
  <c r="E4" i="290"/>
  <c r="B20" i="290" s="1"/>
  <c r="A125" i="291"/>
  <c r="A124" i="291"/>
  <c r="A123" i="291"/>
  <c r="B122" i="291"/>
  <c r="A122" i="291"/>
  <c r="A121" i="291"/>
  <c r="A120" i="291"/>
  <c r="A119" i="291"/>
  <c r="A118" i="291"/>
  <c r="A117" i="291"/>
  <c r="E116" i="291"/>
  <c r="A116" i="291"/>
  <c r="A114" i="291"/>
  <c r="A112" i="291"/>
  <c r="B111" i="291"/>
  <c r="A111" i="291"/>
  <c r="B110" i="291"/>
  <c r="A110" i="291"/>
  <c r="C109" i="291"/>
  <c r="B109" i="291"/>
  <c r="A109" i="291"/>
  <c r="C108" i="291"/>
  <c r="B108" i="291"/>
  <c r="A108" i="291"/>
  <c r="D107" i="291"/>
  <c r="C107" i="291"/>
  <c r="B107" i="291"/>
  <c r="A107" i="291"/>
  <c r="B106" i="291"/>
  <c r="A106" i="291"/>
  <c r="B105" i="291"/>
  <c r="A105" i="291"/>
  <c r="E104" i="291"/>
  <c r="C104" i="291"/>
  <c r="B104" i="291"/>
  <c r="A104" i="291"/>
  <c r="A102" i="291"/>
  <c r="A100" i="291"/>
  <c r="E99" i="291"/>
  <c r="B99" i="291"/>
  <c r="A99" i="291"/>
  <c r="B98" i="291"/>
  <c r="A98" i="291"/>
  <c r="B97" i="291"/>
  <c r="A97" i="291"/>
  <c r="B96" i="291"/>
  <c r="A96" i="291"/>
  <c r="B95" i="291"/>
  <c r="A95" i="291"/>
  <c r="E94" i="291"/>
  <c r="D94" i="291"/>
  <c r="B94" i="291"/>
  <c r="A94" i="291"/>
  <c r="A92" i="291"/>
  <c r="A90" i="291"/>
  <c r="B89" i="291"/>
  <c r="A89" i="291"/>
  <c r="B88" i="291"/>
  <c r="A88" i="291"/>
  <c r="E87" i="291"/>
  <c r="D87" i="291"/>
  <c r="B87" i="291"/>
  <c r="A87" i="291"/>
  <c r="E85" i="291"/>
  <c r="E89" i="291" s="1"/>
  <c r="A85" i="291"/>
  <c r="D84" i="291"/>
  <c r="B84" i="291"/>
  <c r="A84" i="291"/>
  <c r="E83" i="291"/>
  <c r="D83" i="291"/>
  <c r="B83" i="291"/>
  <c r="A83" i="291"/>
  <c r="A81" i="291"/>
  <c r="B80" i="291"/>
  <c r="A80" i="291"/>
  <c r="B79" i="291"/>
  <c r="A79" i="291"/>
  <c r="B78" i="291"/>
  <c r="A78" i="291"/>
  <c r="B77" i="291"/>
  <c r="A77" i="291"/>
  <c r="B76" i="291"/>
  <c r="A76" i="291"/>
  <c r="B75" i="291"/>
  <c r="A75" i="291"/>
  <c r="E74" i="291"/>
  <c r="D74" i="291"/>
  <c r="B74" i="291"/>
  <c r="A74" i="291"/>
  <c r="A72" i="291"/>
  <c r="A70" i="291"/>
  <c r="B69" i="291"/>
  <c r="A69" i="291"/>
  <c r="B68" i="291"/>
  <c r="A68" i="291"/>
  <c r="B67" i="291"/>
  <c r="A67" i="291"/>
  <c r="B66" i="291"/>
  <c r="A66" i="291"/>
  <c r="B65" i="291"/>
  <c r="A65" i="291"/>
  <c r="B64" i="291"/>
  <c r="A64" i="291"/>
  <c r="B63" i="291"/>
  <c r="A63" i="291"/>
  <c r="E62" i="291"/>
  <c r="D62" i="291"/>
  <c r="B62" i="291"/>
  <c r="A62" i="291"/>
  <c r="A60" i="291"/>
  <c r="A58" i="291"/>
  <c r="B57" i="291"/>
  <c r="A57" i="291"/>
  <c r="B56" i="291"/>
  <c r="A56" i="291"/>
  <c r="B55" i="291"/>
  <c r="A55" i="291"/>
  <c r="B54" i="291"/>
  <c r="A54" i="291"/>
  <c r="A52" i="291"/>
  <c r="B51" i="291"/>
  <c r="A51" i="291"/>
  <c r="B50" i="291"/>
  <c r="A50" i="291"/>
  <c r="B49" i="291"/>
  <c r="A49" i="291"/>
  <c r="B48" i="291"/>
  <c r="A48" i="291"/>
  <c r="B47" i="291"/>
  <c r="A47" i="291"/>
  <c r="B46" i="291"/>
  <c r="A46" i="291"/>
  <c r="B45" i="291"/>
  <c r="A45" i="291"/>
  <c r="B44" i="291"/>
  <c r="A44" i="291"/>
  <c r="E43" i="291"/>
  <c r="D43" i="291"/>
  <c r="B43" i="291"/>
  <c r="A43" i="291"/>
  <c r="A41" i="291"/>
  <c r="B40" i="291"/>
  <c r="A40" i="291"/>
  <c r="B39" i="291"/>
  <c r="D38" i="291"/>
  <c r="B38" i="291"/>
  <c r="A38" i="291"/>
  <c r="B37" i="291"/>
  <c r="A37" i="291"/>
  <c r="E36" i="291"/>
  <c r="D36" i="291"/>
  <c r="B36" i="291"/>
  <c r="A36" i="291"/>
  <c r="A34" i="291"/>
  <c r="D33" i="291"/>
  <c r="B33" i="291"/>
  <c r="A33" i="291"/>
  <c r="D32" i="291"/>
  <c r="B32" i="291"/>
  <c r="A32" i="291"/>
  <c r="D31" i="291"/>
  <c r="B31" i="291"/>
  <c r="A31" i="291"/>
  <c r="D30" i="291"/>
  <c r="B30" i="291"/>
  <c r="A30" i="291"/>
  <c r="D29" i="291"/>
  <c r="B29" i="291"/>
  <c r="A29" i="291"/>
  <c r="D28" i="291"/>
  <c r="B28" i="291"/>
  <c r="A28" i="291"/>
  <c r="D27" i="291"/>
  <c r="B27" i="291"/>
  <c r="A27" i="291"/>
  <c r="D26" i="291"/>
  <c r="B26" i="291"/>
  <c r="A26" i="291"/>
  <c r="E25" i="291"/>
  <c r="D25" i="291"/>
  <c r="B25" i="291"/>
  <c r="A25" i="291"/>
  <c r="A23" i="291"/>
  <c r="A21" i="291"/>
  <c r="D20" i="291"/>
  <c r="B20" i="291"/>
  <c r="A20" i="291"/>
  <c r="B19" i="291"/>
  <c r="A19" i="291"/>
  <c r="B18" i="291"/>
  <c r="A18" i="291"/>
  <c r="B17" i="291"/>
  <c r="A17" i="291"/>
  <c r="B16" i="291"/>
  <c r="A16" i="291"/>
  <c r="B15" i="291"/>
  <c r="A15" i="291"/>
  <c r="B14" i="291"/>
  <c r="A14" i="291"/>
  <c r="B13" i="291"/>
  <c r="A13" i="291"/>
  <c r="E12" i="291"/>
  <c r="D12" i="291"/>
  <c r="B12" i="291"/>
  <c r="A12" i="291"/>
  <c r="A10" i="291"/>
  <c r="B8" i="291"/>
  <c r="A8" i="291"/>
  <c r="B7" i="291"/>
  <c r="A7" i="291"/>
  <c r="B6" i="291"/>
  <c r="A6" i="291"/>
  <c r="B5" i="291"/>
  <c r="A5" i="291"/>
  <c r="B4" i="291"/>
  <c r="A4" i="291"/>
  <c r="A3" i="291"/>
  <c r="A1" i="291"/>
  <c r="A133" i="290"/>
  <c r="A132" i="290"/>
  <c r="A131" i="290"/>
  <c r="B130" i="290"/>
  <c r="A130" i="290"/>
  <c r="A129" i="290"/>
  <c r="A128" i="290"/>
  <c r="A127" i="290"/>
  <c r="A126" i="290"/>
  <c r="A125" i="290"/>
  <c r="E124" i="290"/>
  <c r="A124" i="290"/>
  <c r="A122" i="290"/>
  <c r="A120" i="290"/>
  <c r="B119" i="290"/>
  <c r="A119" i="290"/>
  <c r="B118" i="290"/>
  <c r="A118" i="290"/>
  <c r="C117" i="290"/>
  <c r="B117" i="290"/>
  <c r="A117" i="290"/>
  <c r="C116" i="290"/>
  <c r="B116" i="290"/>
  <c r="A116" i="290"/>
  <c r="D115" i="290"/>
  <c r="C115" i="290"/>
  <c r="B115" i="290"/>
  <c r="A115" i="290"/>
  <c r="B114" i="290"/>
  <c r="A114" i="290"/>
  <c r="B113" i="290"/>
  <c r="A113" i="290"/>
  <c r="E112" i="290"/>
  <c r="C112" i="290"/>
  <c r="B112" i="290"/>
  <c r="A112" i="290"/>
  <c r="A110" i="290"/>
  <c r="A108" i="290"/>
  <c r="E107" i="290"/>
  <c r="B107" i="290"/>
  <c r="A107" i="290"/>
  <c r="B106" i="290"/>
  <c r="A106" i="290"/>
  <c r="B105" i="290"/>
  <c r="A105" i="290"/>
  <c r="B104" i="290"/>
  <c r="A104" i="290"/>
  <c r="B103" i="290"/>
  <c r="A103" i="290"/>
  <c r="E102" i="290"/>
  <c r="D102" i="290"/>
  <c r="B102" i="290"/>
  <c r="A102" i="290"/>
  <c r="A100" i="290"/>
  <c r="A98" i="290"/>
  <c r="B97" i="290"/>
  <c r="A97" i="290"/>
  <c r="B96" i="290"/>
  <c r="A96" i="290"/>
  <c r="E95" i="290"/>
  <c r="D95" i="290"/>
  <c r="B95" i="290"/>
  <c r="A95" i="290"/>
  <c r="E93" i="290"/>
  <c r="E97" i="290" s="1"/>
  <c r="A93" i="290"/>
  <c r="D92" i="290"/>
  <c r="B92" i="290"/>
  <c r="A92" i="290"/>
  <c r="E91" i="290"/>
  <c r="D91" i="290"/>
  <c r="B91" i="290"/>
  <c r="A91" i="290"/>
  <c r="A89" i="290"/>
  <c r="B88" i="290"/>
  <c r="A88" i="290"/>
  <c r="B87" i="290"/>
  <c r="A87" i="290"/>
  <c r="B86" i="290"/>
  <c r="A86" i="290"/>
  <c r="B85" i="290"/>
  <c r="A85" i="290"/>
  <c r="B84" i="290"/>
  <c r="A84" i="290"/>
  <c r="B83" i="290"/>
  <c r="A83" i="290"/>
  <c r="E82" i="290"/>
  <c r="D82" i="290"/>
  <c r="B82" i="290"/>
  <c r="A82" i="290"/>
  <c r="A80" i="290"/>
  <c r="A78" i="290"/>
  <c r="B77" i="290"/>
  <c r="A77" i="290"/>
  <c r="B76" i="290"/>
  <c r="A76" i="290"/>
  <c r="B75" i="290"/>
  <c r="A75" i="290"/>
  <c r="B74" i="290"/>
  <c r="A74" i="290"/>
  <c r="B73" i="290"/>
  <c r="A73" i="290"/>
  <c r="B72" i="290"/>
  <c r="A72" i="290"/>
  <c r="B71" i="290"/>
  <c r="A71" i="290"/>
  <c r="E70" i="290"/>
  <c r="D70" i="290"/>
  <c r="B70" i="290"/>
  <c r="A70" i="290"/>
  <c r="A68" i="290"/>
  <c r="A66" i="290"/>
  <c r="B65" i="290"/>
  <c r="A65" i="290"/>
  <c r="B64" i="290"/>
  <c r="A64" i="290"/>
  <c r="B63" i="290"/>
  <c r="A63" i="290"/>
  <c r="B62" i="290"/>
  <c r="A62" i="290"/>
  <c r="A60" i="290"/>
  <c r="B59" i="290"/>
  <c r="A59" i="290"/>
  <c r="D58" i="290"/>
  <c r="B58" i="290"/>
  <c r="A58" i="290"/>
  <c r="B57" i="290"/>
  <c r="A57" i="290"/>
  <c r="B56" i="290"/>
  <c r="A56" i="290"/>
  <c r="B55" i="290"/>
  <c r="A55" i="290"/>
  <c r="B54" i="290"/>
  <c r="A54" i="290"/>
  <c r="B53" i="290"/>
  <c r="A53" i="290"/>
  <c r="B52" i="290"/>
  <c r="A52" i="290"/>
  <c r="E51" i="290"/>
  <c r="D51" i="290"/>
  <c r="B51" i="290"/>
  <c r="A51" i="290"/>
  <c r="A49" i="290"/>
  <c r="B48" i="290"/>
  <c r="A48" i="290"/>
  <c r="B47" i="290"/>
  <c r="D46" i="290"/>
  <c r="B46" i="290"/>
  <c r="A46" i="290"/>
  <c r="B45" i="290"/>
  <c r="A45" i="290"/>
  <c r="E44" i="290"/>
  <c r="D44" i="290"/>
  <c r="B44" i="290"/>
  <c r="A44" i="290"/>
  <c r="A42" i="290"/>
  <c r="D41" i="290"/>
  <c r="B41" i="290"/>
  <c r="A41" i="290"/>
  <c r="D40" i="290"/>
  <c r="B40" i="290"/>
  <c r="A40" i="290"/>
  <c r="D39" i="290"/>
  <c r="B39" i="290"/>
  <c r="A39" i="290"/>
  <c r="D38" i="290"/>
  <c r="B38" i="290"/>
  <c r="A38" i="290"/>
  <c r="D37" i="290"/>
  <c r="B37" i="290"/>
  <c r="A37" i="290"/>
  <c r="D36" i="290"/>
  <c r="B36" i="290"/>
  <c r="A36" i="290"/>
  <c r="D35" i="290"/>
  <c r="B35" i="290"/>
  <c r="A35" i="290"/>
  <c r="D34" i="290"/>
  <c r="B34" i="290"/>
  <c r="A34" i="290"/>
  <c r="E33" i="290"/>
  <c r="D33" i="290"/>
  <c r="B33" i="290"/>
  <c r="A33" i="290"/>
  <c r="A31" i="290"/>
  <c r="A29" i="290"/>
  <c r="B28" i="290"/>
  <c r="A28" i="290"/>
  <c r="E27" i="290"/>
  <c r="B27" i="290"/>
  <c r="A27" i="290"/>
  <c r="E26" i="290"/>
  <c r="B26" i="290"/>
  <c r="A26" i="290"/>
  <c r="E25" i="290"/>
  <c r="B25" i="290"/>
  <c r="A25" i="290"/>
  <c r="E24" i="290"/>
  <c r="B24" i="290"/>
  <c r="A24" i="290"/>
  <c r="E23" i="290"/>
  <c r="B23" i="290"/>
  <c r="A23" i="290"/>
  <c r="E22" i="290"/>
  <c r="B22" i="290"/>
  <c r="A22" i="290"/>
  <c r="E21" i="290"/>
  <c r="D21" i="290"/>
  <c r="E19" i="290"/>
  <c r="B19" i="290"/>
  <c r="E18" i="290"/>
  <c r="B18" i="290"/>
  <c r="B17" i="290"/>
  <c r="E16" i="290"/>
  <c r="B16" i="290"/>
  <c r="E15" i="290"/>
  <c r="B15" i="290"/>
  <c r="E14" i="290"/>
  <c r="B14" i="290"/>
  <c r="B12" i="290"/>
  <c r="A12" i="290"/>
  <c r="A10" i="290"/>
  <c r="B8" i="290"/>
  <c r="A8" i="290"/>
  <c r="B7" i="290"/>
  <c r="A7" i="290"/>
  <c r="B6" i="290"/>
  <c r="A6" i="290"/>
  <c r="B5" i="290"/>
  <c r="A5" i="290"/>
  <c r="B4" i="290"/>
  <c r="A4" i="290"/>
  <c r="A3" i="290"/>
  <c r="A1" i="290"/>
  <c r="D109" i="298" l="1"/>
  <c r="D111" i="298" s="1"/>
  <c r="E19" i="292"/>
  <c r="E20" i="292" s="1"/>
  <c r="E28" i="292"/>
  <c r="C119" i="294"/>
  <c r="D118" i="294" s="1"/>
  <c r="E21" i="298"/>
  <c r="E31" i="298" s="1"/>
  <c r="D108" i="297"/>
  <c r="D109" i="297"/>
  <c r="D117" i="296"/>
  <c r="E20" i="296"/>
  <c r="E29" i="296" s="1"/>
  <c r="E21" i="297"/>
  <c r="E33" i="297" s="1"/>
  <c r="D116" i="296"/>
  <c r="E55" i="294"/>
  <c r="E58" i="294"/>
  <c r="E54" i="294"/>
  <c r="C20" i="292"/>
  <c r="E59" i="292" s="1"/>
  <c r="C111" i="295"/>
  <c r="D110" i="295" s="1"/>
  <c r="E56" i="294"/>
  <c r="E53" i="294"/>
  <c r="E57" i="294"/>
  <c r="E17" i="295"/>
  <c r="E18" i="295"/>
  <c r="E19" i="295"/>
  <c r="E15" i="295"/>
  <c r="E14" i="295"/>
  <c r="E16" i="295"/>
  <c r="E28" i="294"/>
  <c r="E16" i="294"/>
  <c r="E20" i="294" s="1"/>
  <c r="E20" i="295"/>
  <c r="C119" i="292"/>
  <c r="D117" i="292" s="1"/>
  <c r="C111" i="291"/>
  <c r="D109" i="291" s="1"/>
  <c r="C111" i="293"/>
  <c r="D110" i="293" s="1"/>
  <c r="E17" i="293"/>
  <c r="E18" i="293"/>
  <c r="E14" i="293"/>
  <c r="E16" i="293"/>
  <c r="E19" i="293"/>
  <c r="E20" i="293"/>
  <c r="C119" i="290"/>
  <c r="D116" i="290" s="1"/>
  <c r="E18" i="291"/>
  <c r="E14" i="291"/>
  <c r="E56" i="290"/>
  <c r="E54" i="290"/>
  <c r="E58" i="290"/>
  <c r="E28" i="290"/>
  <c r="E17" i="290"/>
  <c r="E20" i="290" s="1"/>
  <c r="E53" i="290"/>
  <c r="E57" i="290"/>
  <c r="E20" i="291"/>
  <c r="E55" i="290"/>
  <c r="E17" i="291"/>
  <c r="E19" i="291"/>
  <c r="E15" i="291"/>
  <c r="E16" i="291"/>
  <c r="D108" i="295" l="1"/>
  <c r="D110" i="291"/>
  <c r="D118" i="292"/>
  <c r="E29" i="292"/>
  <c r="E41" i="292" s="1"/>
  <c r="D117" i="290"/>
  <c r="E33" i="298"/>
  <c r="E38" i="298"/>
  <c r="D117" i="294"/>
  <c r="E31" i="297"/>
  <c r="E26" i="298"/>
  <c r="D109" i="293"/>
  <c r="D118" i="290"/>
  <c r="E29" i="298"/>
  <c r="D116" i="294"/>
  <c r="E56" i="292"/>
  <c r="D111" i="297"/>
  <c r="D116" i="292"/>
  <c r="E27" i="297"/>
  <c r="E28" i="298"/>
  <c r="E32" i="298"/>
  <c r="D109" i="295"/>
  <c r="E30" i="298"/>
  <c r="E117" i="298"/>
  <c r="E27" i="298"/>
  <c r="E26" i="297"/>
  <c r="E117" i="297"/>
  <c r="E30" i="297"/>
  <c r="D119" i="296"/>
  <c r="E35" i="296"/>
  <c r="E41" i="296"/>
  <c r="E36" i="296"/>
  <c r="E38" i="296"/>
  <c r="E34" i="296"/>
  <c r="E46" i="296"/>
  <c r="E125" i="296"/>
  <c r="E28" i="297"/>
  <c r="E32" i="297"/>
  <c r="E39" i="296"/>
  <c r="E40" i="296"/>
  <c r="E38" i="297"/>
  <c r="E29" i="297"/>
  <c r="E55" i="292"/>
  <c r="E37" i="296"/>
  <c r="D108" i="291"/>
  <c r="E57" i="292"/>
  <c r="E58" i="292"/>
  <c r="E54" i="292"/>
  <c r="E53" i="292"/>
  <c r="E21" i="295"/>
  <c r="E117" i="295" s="1"/>
  <c r="E29" i="294"/>
  <c r="E52" i="294"/>
  <c r="E60" i="294" s="1"/>
  <c r="E65" i="294" s="1"/>
  <c r="D108" i="293"/>
  <c r="E21" i="293"/>
  <c r="E31" i="293" s="1"/>
  <c r="E21" i="291"/>
  <c r="E117" i="291" s="1"/>
  <c r="E29" i="290"/>
  <c r="E46" i="290" s="1"/>
  <c r="D111" i="291" l="1"/>
  <c r="E37" i="292"/>
  <c r="E40" i="292"/>
  <c r="E34" i="292"/>
  <c r="E125" i="292"/>
  <c r="E35" i="292"/>
  <c r="D119" i="290"/>
  <c r="E38" i="292"/>
  <c r="E39" i="292"/>
  <c r="E36" i="292"/>
  <c r="E46" i="292"/>
  <c r="D111" i="295"/>
  <c r="D119" i="292"/>
  <c r="D111" i="293"/>
  <c r="D119" i="294"/>
  <c r="E34" i="298"/>
  <c r="E56" i="298" s="1"/>
  <c r="E34" i="297"/>
  <c r="E56" i="297" s="1"/>
  <c r="E42" i="296"/>
  <c r="E64" i="296" s="1"/>
  <c r="E29" i="295"/>
  <c r="E38" i="295"/>
  <c r="E31" i="295"/>
  <c r="E26" i="293"/>
  <c r="E27" i="295"/>
  <c r="E32" i="295"/>
  <c r="E28" i="295"/>
  <c r="E33" i="295"/>
  <c r="E28" i="291"/>
  <c r="E28" i="293"/>
  <c r="E32" i="291"/>
  <c r="E30" i="293"/>
  <c r="E38" i="293"/>
  <c r="E32" i="293"/>
  <c r="E26" i="295"/>
  <c r="E30" i="295"/>
  <c r="E38" i="290"/>
  <c r="E117" i="293"/>
  <c r="E29" i="293"/>
  <c r="E33" i="293"/>
  <c r="E39" i="290"/>
  <c r="E34" i="290"/>
  <c r="E125" i="290"/>
  <c r="E27" i="293"/>
  <c r="E125" i="294"/>
  <c r="E41" i="294"/>
  <c r="E40" i="294"/>
  <c r="E39" i="294"/>
  <c r="E38" i="294"/>
  <c r="E37" i="294"/>
  <c r="E36" i="294"/>
  <c r="E35" i="294"/>
  <c r="E34" i="294"/>
  <c r="E46" i="294"/>
  <c r="E35" i="290"/>
  <c r="E31" i="291"/>
  <c r="E27" i="291"/>
  <c r="E38" i="291"/>
  <c r="E29" i="291"/>
  <c r="E33" i="291"/>
  <c r="E26" i="291"/>
  <c r="E30" i="291"/>
  <c r="E36" i="290"/>
  <c r="E40" i="290"/>
  <c r="E37" i="290"/>
  <c r="E41" i="290"/>
  <c r="E42" i="292" l="1"/>
  <c r="E64" i="292" s="1"/>
  <c r="E34" i="295"/>
  <c r="E56" i="295" s="1"/>
  <c r="E34" i="293"/>
  <c r="E56" i="293" s="1"/>
  <c r="E42" i="290"/>
  <c r="E64" i="290" s="1"/>
  <c r="E34" i="291"/>
  <c r="E56" i="291" s="1"/>
  <c r="E42" i="294"/>
  <c r="E64" i="294" s="1"/>
  <c r="C110" i="287" l="1"/>
  <c r="D51" i="287"/>
  <c r="E51" i="287" s="1"/>
  <c r="E7" i="287"/>
  <c r="E6" i="287"/>
  <c r="E13" i="287" s="1"/>
  <c r="E15" i="287" s="1"/>
  <c r="E4" i="287"/>
  <c r="C118" i="286"/>
  <c r="D57" i="286"/>
  <c r="D56" i="286"/>
  <c r="D55" i="286"/>
  <c r="D54" i="286"/>
  <c r="D53" i="286"/>
  <c r="D19" i="286"/>
  <c r="C19" i="286"/>
  <c r="C20" i="286" s="1"/>
  <c r="E4" i="286"/>
  <c r="B20" i="286" s="1"/>
  <c r="A125" i="287"/>
  <c r="A124" i="287"/>
  <c r="A123" i="287"/>
  <c r="B122" i="287"/>
  <c r="A122" i="287"/>
  <c r="A121" i="287"/>
  <c r="A120" i="287"/>
  <c r="A119" i="287"/>
  <c r="A118" i="287"/>
  <c r="A117" i="287"/>
  <c r="E116" i="287"/>
  <c r="A116" i="287"/>
  <c r="A114" i="287"/>
  <c r="A112" i="287"/>
  <c r="B111" i="287"/>
  <c r="A111" i="287"/>
  <c r="B110" i="287"/>
  <c r="A110" i="287"/>
  <c r="C109" i="287"/>
  <c r="B109" i="287"/>
  <c r="A109" i="287"/>
  <c r="C108" i="287"/>
  <c r="B108" i="287"/>
  <c r="A108" i="287"/>
  <c r="D107" i="287"/>
  <c r="C107" i="287"/>
  <c r="B107" i="287"/>
  <c r="A107" i="287"/>
  <c r="B106" i="287"/>
  <c r="A106" i="287"/>
  <c r="B105" i="287"/>
  <c r="A105" i="287"/>
  <c r="E104" i="287"/>
  <c r="C104" i="287"/>
  <c r="B104" i="287"/>
  <c r="A104" i="287"/>
  <c r="A102" i="287"/>
  <c r="A100" i="287"/>
  <c r="E99" i="287"/>
  <c r="B99" i="287"/>
  <c r="A99" i="287"/>
  <c r="B98" i="287"/>
  <c r="A98" i="287"/>
  <c r="B97" i="287"/>
  <c r="A97" i="287"/>
  <c r="B96" i="287"/>
  <c r="A96" i="287"/>
  <c r="B95" i="287"/>
  <c r="A95" i="287"/>
  <c r="E94" i="287"/>
  <c r="D94" i="287"/>
  <c r="B94" i="287"/>
  <c r="A94" i="287"/>
  <c r="A92" i="287"/>
  <c r="A90" i="287"/>
  <c r="B89" i="287"/>
  <c r="A89" i="287"/>
  <c r="B88" i="287"/>
  <c r="A88" i="287"/>
  <c r="E87" i="287"/>
  <c r="D87" i="287"/>
  <c r="B87" i="287"/>
  <c r="A87" i="287"/>
  <c r="E85" i="287"/>
  <c r="E89" i="287" s="1"/>
  <c r="A85" i="287"/>
  <c r="D84" i="287"/>
  <c r="B84" i="287"/>
  <c r="A84" i="287"/>
  <c r="E83" i="287"/>
  <c r="D83" i="287"/>
  <c r="B83" i="287"/>
  <c r="A83" i="287"/>
  <c r="A81" i="287"/>
  <c r="B80" i="287"/>
  <c r="A80" i="287"/>
  <c r="B79" i="287"/>
  <c r="A79" i="287"/>
  <c r="B78" i="287"/>
  <c r="A78" i="287"/>
  <c r="B77" i="287"/>
  <c r="A77" i="287"/>
  <c r="B76" i="287"/>
  <c r="A76" i="287"/>
  <c r="B75" i="287"/>
  <c r="A75" i="287"/>
  <c r="E74" i="287"/>
  <c r="D74" i="287"/>
  <c r="B74" i="287"/>
  <c r="A74" i="287"/>
  <c r="A72" i="287"/>
  <c r="A70" i="287"/>
  <c r="B69" i="287"/>
  <c r="A69" i="287"/>
  <c r="B68" i="287"/>
  <c r="A68" i="287"/>
  <c r="B67" i="287"/>
  <c r="A67" i="287"/>
  <c r="B66" i="287"/>
  <c r="A66" i="287"/>
  <c r="B65" i="287"/>
  <c r="A65" i="287"/>
  <c r="B64" i="287"/>
  <c r="A64" i="287"/>
  <c r="B63" i="287"/>
  <c r="A63" i="287"/>
  <c r="E62" i="287"/>
  <c r="D62" i="287"/>
  <c r="B62" i="287"/>
  <c r="A62" i="287"/>
  <c r="A60" i="287"/>
  <c r="A58" i="287"/>
  <c r="B57" i="287"/>
  <c r="A57" i="287"/>
  <c r="B56" i="287"/>
  <c r="A56" i="287"/>
  <c r="B55" i="287"/>
  <c r="A55" i="287"/>
  <c r="B54" i="287"/>
  <c r="A54" i="287"/>
  <c r="A52" i="287"/>
  <c r="B51" i="287"/>
  <c r="A51" i="287"/>
  <c r="B50" i="287"/>
  <c r="A50" i="287"/>
  <c r="B49" i="287"/>
  <c r="A49" i="287"/>
  <c r="B48" i="287"/>
  <c r="A48" i="287"/>
  <c r="B47" i="287"/>
  <c r="A47" i="287"/>
  <c r="B46" i="287"/>
  <c r="A46" i="287"/>
  <c r="B45" i="287"/>
  <c r="A45" i="287"/>
  <c r="B44" i="287"/>
  <c r="A44" i="287"/>
  <c r="E43" i="287"/>
  <c r="D43" i="287"/>
  <c r="B43" i="287"/>
  <c r="A43" i="287"/>
  <c r="A41" i="287"/>
  <c r="B40" i="287"/>
  <c r="A40" i="287"/>
  <c r="B39" i="287"/>
  <c r="D38" i="287"/>
  <c r="B38" i="287"/>
  <c r="A38" i="287"/>
  <c r="B37" i="287"/>
  <c r="A37" i="287"/>
  <c r="E36" i="287"/>
  <c r="D36" i="287"/>
  <c r="B36" i="287"/>
  <c r="A36" i="287"/>
  <c r="A34" i="287"/>
  <c r="D33" i="287"/>
  <c r="B33" i="287"/>
  <c r="A33" i="287"/>
  <c r="D32" i="287"/>
  <c r="B32" i="287"/>
  <c r="A32" i="287"/>
  <c r="D31" i="287"/>
  <c r="B31" i="287"/>
  <c r="A31" i="287"/>
  <c r="D30" i="287"/>
  <c r="B30" i="287"/>
  <c r="A30" i="287"/>
  <c r="D29" i="287"/>
  <c r="B29" i="287"/>
  <c r="A29" i="287"/>
  <c r="D28" i="287"/>
  <c r="B28" i="287"/>
  <c r="A28" i="287"/>
  <c r="D27" i="287"/>
  <c r="B27" i="287"/>
  <c r="A27" i="287"/>
  <c r="D26" i="287"/>
  <c r="B26" i="287"/>
  <c r="A26" i="287"/>
  <c r="E25" i="287"/>
  <c r="D25" i="287"/>
  <c r="B25" i="287"/>
  <c r="A25" i="287"/>
  <c r="A23" i="287"/>
  <c r="A21" i="287"/>
  <c r="D20" i="287"/>
  <c r="B20" i="287"/>
  <c r="A20" i="287"/>
  <c r="B19" i="287"/>
  <c r="A19" i="287"/>
  <c r="B18" i="287"/>
  <c r="A18" i="287"/>
  <c r="B17" i="287"/>
  <c r="A17" i="287"/>
  <c r="B16" i="287"/>
  <c r="A16" i="287"/>
  <c r="B15" i="287"/>
  <c r="A15" i="287"/>
  <c r="B14" i="287"/>
  <c r="A14" i="287"/>
  <c r="B13" i="287"/>
  <c r="A13" i="287"/>
  <c r="E12" i="287"/>
  <c r="D12" i="287"/>
  <c r="B12" i="287"/>
  <c r="A12" i="287"/>
  <c r="A10" i="287"/>
  <c r="B8" i="287"/>
  <c r="A8" i="287"/>
  <c r="B7" i="287"/>
  <c r="A7" i="287"/>
  <c r="B6" i="287"/>
  <c r="A6" i="287"/>
  <c r="B5" i="287"/>
  <c r="A5" i="287"/>
  <c r="B4" i="287"/>
  <c r="A4" i="287"/>
  <c r="A3" i="287"/>
  <c r="A1" i="287"/>
  <c r="A133" i="286"/>
  <c r="A132" i="286"/>
  <c r="A131" i="286"/>
  <c r="B130" i="286"/>
  <c r="A130" i="286"/>
  <c r="A129" i="286"/>
  <c r="A128" i="286"/>
  <c r="A127" i="286"/>
  <c r="A126" i="286"/>
  <c r="A125" i="286"/>
  <c r="E124" i="286"/>
  <c r="A124" i="286"/>
  <c r="A122" i="286"/>
  <c r="A120" i="286"/>
  <c r="B119" i="286"/>
  <c r="A119" i="286"/>
  <c r="B118" i="286"/>
  <c r="A118" i="286"/>
  <c r="C117" i="286"/>
  <c r="B117" i="286"/>
  <c r="A117" i="286"/>
  <c r="C116" i="286"/>
  <c r="B116" i="286"/>
  <c r="A116" i="286"/>
  <c r="D115" i="286"/>
  <c r="C115" i="286"/>
  <c r="B115" i="286"/>
  <c r="A115" i="286"/>
  <c r="B114" i="286"/>
  <c r="A114" i="286"/>
  <c r="B113" i="286"/>
  <c r="A113" i="286"/>
  <c r="E112" i="286"/>
  <c r="C112" i="286"/>
  <c r="B112" i="286"/>
  <c r="A112" i="286"/>
  <c r="A110" i="286"/>
  <c r="A108" i="286"/>
  <c r="E107" i="286"/>
  <c r="B107" i="286"/>
  <c r="A107" i="286"/>
  <c r="B106" i="286"/>
  <c r="A106" i="286"/>
  <c r="B105" i="286"/>
  <c r="A105" i="286"/>
  <c r="B104" i="286"/>
  <c r="A104" i="286"/>
  <c r="B103" i="286"/>
  <c r="A103" i="286"/>
  <c r="E102" i="286"/>
  <c r="D102" i="286"/>
  <c r="B102" i="286"/>
  <c r="A102" i="286"/>
  <c r="A100" i="286"/>
  <c r="A98" i="286"/>
  <c r="B97" i="286"/>
  <c r="A97" i="286"/>
  <c r="B96" i="286"/>
  <c r="A96" i="286"/>
  <c r="E95" i="286"/>
  <c r="D95" i="286"/>
  <c r="B95" i="286"/>
  <c r="A95" i="286"/>
  <c r="E93" i="286"/>
  <c r="E97" i="286" s="1"/>
  <c r="A93" i="286"/>
  <c r="D92" i="286"/>
  <c r="B92" i="286"/>
  <c r="A92" i="286"/>
  <c r="E91" i="286"/>
  <c r="D91" i="286"/>
  <c r="B91" i="286"/>
  <c r="A91" i="286"/>
  <c r="A89" i="286"/>
  <c r="B88" i="286"/>
  <c r="A88" i="286"/>
  <c r="B87" i="286"/>
  <c r="A87" i="286"/>
  <c r="B86" i="286"/>
  <c r="A86" i="286"/>
  <c r="B85" i="286"/>
  <c r="A85" i="286"/>
  <c r="B84" i="286"/>
  <c r="A84" i="286"/>
  <c r="B83" i="286"/>
  <c r="A83" i="286"/>
  <c r="E82" i="286"/>
  <c r="D82" i="286"/>
  <c r="B82" i="286"/>
  <c r="A82" i="286"/>
  <c r="A80" i="286"/>
  <c r="A78" i="286"/>
  <c r="B77" i="286"/>
  <c r="A77" i="286"/>
  <c r="B76" i="286"/>
  <c r="A76" i="286"/>
  <c r="B75" i="286"/>
  <c r="A75" i="286"/>
  <c r="B74" i="286"/>
  <c r="A74" i="286"/>
  <c r="B73" i="286"/>
  <c r="A73" i="286"/>
  <c r="B72" i="286"/>
  <c r="A72" i="286"/>
  <c r="B71" i="286"/>
  <c r="A71" i="286"/>
  <c r="E70" i="286"/>
  <c r="D70" i="286"/>
  <c r="B70" i="286"/>
  <c r="A70" i="286"/>
  <c r="A68" i="286"/>
  <c r="A66" i="286"/>
  <c r="B65" i="286"/>
  <c r="A65" i="286"/>
  <c r="B64" i="286"/>
  <c r="A64" i="286"/>
  <c r="B63" i="286"/>
  <c r="A63" i="286"/>
  <c r="B62" i="286"/>
  <c r="A62" i="286"/>
  <c r="A60" i="286"/>
  <c r="B59" i="286"/>
  <c r="A59" i="286"/>
  <c r="D58" i="286"/>
  <c r="B58" i="286"/>
  <c r="A58" i="286"/>
  <c r="B57" i="286"/>
  <c r="A57" i="286"/>
  <c r="B56" i="286"/>
  <c r="A56" i="286"/>
  <c r="B55" i="286"/>
  <c r="A55" i="286"/>
  <c r="B54" i="286"/>
  <c r="A54" i="286"/>
  <c r="B53" i="286"/>
  <c r="A53" i="286"/>
  <c r="B52" i="286"/>
  <c r="A52" i="286"/>
  <c r="E51" i="286"/>
  <c r="D51" i="286"/>
  <c r="B51" i="286"/>
  <c r="A51" i="286"/>
  <c r="A49" i="286"/>
  <c r="B48" i="286"/>
  <c r="A48" i="286"/>
  <c r="B47" i="286"/>
  <c r="D46" i="286"/>
  <c r="B46" i="286"/>
  <c r="A46" i="286"/>
  <c r="B45" i="286"/>
  <c r="A45" i="286"/>
  <c r="E44" i="286"/>
  <c r="D44" i="286"/>
  <c r="B44" i="286"/>
  <c r="A44" i="286"/>
  <c r="A42" i="286"/>
  <c r="D41" i="286"/>
  <c r="B41" i="286"/>
  <c r="A41" i="286"/>
  <c r="D40" i="286"/>
  <c r="B40" i="286"/>
  <c r="A40" i="286"/>
  <c r="D39" i="286"/>
  <c r="B39" i="286"/>
  <c r="A39" i="286"/>
  <c r="D38" i="286"/>
  <c r="B38" i="286"/>
  <c r="A38" i="286"/>
  <c r="D37" i="286"/>
  <c r="B37" i="286"/>
  <c r="A37" i="286"/>
  <c r="D36" i="286"/>
  <c r="B36" i="286"/>
  <c r="A36" i="286"/>
  <c r="D35" i="286"/>
  <c r="B35" i="286"/>
  <c r="A35" i="286"/>
  <c r="D34" i="286"/>
  <c r="B34" i="286"/>
  <c r="A34" i="286"/>
  <c r="E33" i="286"/>
  <c r="D33" i="286"/>
  <c r="B33" i="286"/>
  <c r="A33" i="286"/>
  <c r="A31" i="286"/>
  <c r="A29" i="286"/>
  <c r="B28" i="286"/>
  <c r="A28" i="286"/>
  <c r="E27" i="286"/>
  <c r="B27" i="286"/>
  <c r="A27" i="286"/>
  <c r="E26" i="286"/>
  <c r="B26" i="286"/>
  <c r="A26" i="286"/>
  <c r="E25" i="286"/>
  <c r="B25" i="286"/>
  <c r="A25" i="286"/>
  <c r="E24" i="286"/>
  <c r="B24" i="286"/>
  <c r="A24" i="286"/>
  <c r="E23" i="286"/>
  <c r="B23" i="286"/>
  <c r="A23" i="286"/>
  <c r="E22" i="286"/>
  <c r="B22" i="286"/>
  <c r="A22" i="286"/>
  <c r="E21" i="286"/>
  <c r="D21" i="286"/>
  <c r="B19" i="286"/>
  <c r="E18" i="286"/>
  <c r="B18" i="286"/>
  <c r="E17" i="286"/>
  <c r="B17" i="286"/>
  <c r="E16" i="286"/>
  <c r="B16" i="286"/>
  <c r="E15" i="286"/>
  <c r="B15" i="286"/>
  <c r="E14" i="286"/>
  <c r="B14" i="286"/>
  <c r="B12" i="286"/>
  <c r="A12" i="286"/>
  <c r="A10" i="286"/>
  <c r="B8" i="286"/>
  <c r="A8" i="286"/>
  <c r="B7" i="286"/>
  <c r="A7" i="286"/>
  <c r="B6" i="286"/>
  <c r="A6" i="286"/>
  <c r="B5" i="286"/>
  <c r="A5" i="286"/>
  <c r="B4" i="286"/>
  <c r="A4" i="286"/>
  <c r="A3" i="286"/>
  <c r="A1" i="286"/>
  <c r="C110" i="285"/>
  <c r="D51" i="285"/>
  <c r="E51" i="285" s="1"/>
  <c r="E7" i="285"/>
  <c r="E6" i="285"/>
  <c r="E13" i="285" s="1"/>
  <c r="E14" i="285" s="1"/>
  <c r="E4" i="285"/>
  <c r="C118" i="284"/>
  <c r="D57" i="284"/>
  <c r="D56" i="284"/>
  <c r="D55" i="284"/>
  <c r="D54" i="284"/>
  <c r="D53" i="284"/>
  <c r="D19" i="284"/>
  <c r="C19" i="284"/>
  <c r="C20" i="284" s="1"/>
  <c r="E59" i="284" s="1"/>
  <c r="E4" i="284"/>
  <c r="B20" i="284" s="1"/>
  <c r="A125" i="285"/>
  <c r="A124" i="285"/>
  <c r="A123" i="285"/>
  <c r="B122" i="285"/>
  <c r="A122" i="285"/>
  <c r="A121" i="285"/>
  <c r="A120" i="285"/>
  <c r="A119" i="285"/>
  <c r="A118" i="285"/>
  <c r="A117" i="285"/>
  <c r="E116" i="285"/>
  <c r="A116" i="285"/>
  <c r="A114" i="285"/>
  <c r="A112" i="285"/>
  <c r="B111" i="285"/>
  <c r="A111" i="285"/>
  <c r="B110" i="285"/>
  <c r="A110" i="285"/>
  <c r="C109" i="285"/>
  <c r="B109" i="285"/>
  <c r="A109" i="285"/>
  <c r="C108" i="285"/>
  <c r="B108" i="285"/>
  <c r="A108" i="285"/>
  <c r="D107" i="285"/>
  <c r="C107" i="285"/>
  <c r="B107" i="285"/>
  <c r="A107" i="285"/>
  <c r="B106" i="285"/>
  <c r="A106" i="285"/>
  <c r="B105" i="285"/>
  <c r="A105" i="285"/>
  <c r="E104" i="285"/>
  <c r="C104" i="285"/>
  <c r="B104" i="285"/>
  <c r="A104" i="285"/>
  <c r="A102" i="285"/>
  <c r="A100" i="285"/>
  <c r="E99" i="285"/>
  <c r="B99" i="285"/>
  <c r="A99" i="285"/>
  <c r="B98" i="285"/>
  <c r="A98" i="285"/>
  <c r="B97" i="285"/>
  <c r="A97" i="285"/>
  <c r="B96" i="285"/>
  <c r="A96" i="285"/>
  <c r="B95" i="285"/>
  <c r="A95" i="285"/>
  <c r="E94" i="285"/>
  <c r="D94" i="285"/>
  <c r="B94" i="285"/>
  <c r="A94" i="285"/>
  <c r="A92" i="285"/>
  <c r="A90" i="285"/>
  <c r="B89" i="285"/>
  <c r="A89" i="285"/>
  <c r="B88" i="285"/>
  <c r="A88" i="285"/>
  <c r="E87" i="285"/>
  <c r="D87" i="285"/>
  <c r="B87" i="285"/>
  <c r="A87" i="285"/>
  <c r="E85" i="285"/>
  <c r="E89" i="285" s="1"/>
  <c r="A85" i="285"/>
  <c r="D84" i="285"/>
  <c r="B84" i="285"/>
  <c r="A84" i="285"/>
  <c r="E83" i="285"/>
  <c r="D83" i="285"/>
  <c r="B83" i="285"/>
  <c r="A83" i="285"/>
  <c r="A81" i="285"/>
  <c r="B80" i="285"/>
  <c r="A80" i="285"/>
  <c r="B79" i="285"/>
  <c r="A79" i="285"/>
  <c r="B78" i="285"/>
  <c r="A78" i="285"/>
  <c r="B77" i="285"/>
  <c r="A77" i="285"/>
  <c r="B76" i="285"/>
  <c r="A76" i="285"/>
  <c r="B75" i="285"/>
  <c r="A75" i="285"/>
  <c r="E74" i="285"/>
  <c r="D74" i="285"/>
  <c r="B74" i="285"/>
  <c r="A74" i="285"/>
  <c r="A72" i="285"/>
  <c r="A70" i="285"/>
  <c r="B69" i="285"/>
  <c r="A69" i="285"/>
  <c r="B68" i="285"/>
  <c r="A68" i="285"/>
  <c r="B67" i="285"/>
  <c r="A67" i="285"/>
  <c r="B66" i="285"/>
  <c r="A66" i="285"/>
  <c r="B65" i="285"/>
  <c r="A65" i="285"/>
  <c r="B64" i="285"/>
  <c r="A64" i="285"/>
  <c r="B63" i="285"/>
  <c r="A63" i="285"/>
  <c r="E62" i="285"/>
  <c r="D62" i="285"/>
  <c r="B62" i="285"/>
  <c r="A62" i="285"/>
  <c r="A60" i="285"/>
  <c r="A58" i="285"/>
  <c r="B57" i="285"/>
  <c r="A57" i="285"/>
  <c r="B56" i="285"/>
  <c r="A56" i="285"/>
  <c r="B55" i="285"/>
  <c r="A55" i="285"/>
  <c r="B54" i="285"/>
  <c r="A54" i="285"/>
  <c r="A52" i="285"/>
  <c r="B51" i="285"/>
  <c r="A51" i="285"/>
  <c r="B50" i="285"/>
  <c r="A50" i="285"/>
  <c r="B49" i="285"/>
  <c r="A49" i="285"/>
  <c r="B48" i="285"/>
  <c r="A48" i="285"/>
  <c r="B47" i="285"/>
  <c r="A47" i="285"/>
  <c r="B46" i="285"/>
  <c r="A46" i="285"/>
  <c r="B45" i="285"/>
  <c r="A45" i="285"/>
  <c r="B44" i="285"/>
  <c r="A44" i="285"/>
  <c r="E43" i="285"/>
  <c r="D43" i="285"/>
  <c r="B43" i="285"/>
  <c r="A43" i="285"/>
  <c r="A41" i="285"/>
  <c r="B40" i="285"/>
  <c r="A40" i="285"/>
  <c r="B39" i="285"/>
  <c r="D38" i="285"/>
  <c r="B38" i="285"/>
  <c r="A38" i="285"/>
  <c r="B37" i="285"/>
  <c r="A37" i="285"/>
  <c r="E36" i="285"/>
  <c r="D36" i="285"/>
  <c r="B36" i="285"/>
  <c r="A36" i="285"/>
  <c r="A34" i="285"/>
  <c r="D33" i="285"/>
  <c r="B33" i="285"/>
  <c r="A33" i="285"/>
  <c r="D32" i="285"/>
  <c r="B32" i="285"/>
  <c r="A32" i="285"/>
  <c r="D31" i="285"/>
  <c r="B31" i="285"/>
  <c r="A31" i="285"/>
  <c r="D30" i="285"/>
  <c r="B30" i="285"/>
  <c r="A30" i="285"/>
  <c r="D29" i="285"/>
  <c r="B29" i="285"/>
  <c r="A29" i="285"/>
  <c r="D28" i="285"/>
  <c r="B28" i="285"/>
  <c r="A28" i="285"/>
  <c r="D27" i="285"/>
  <c r="B27" i="285"/>
  <c r="A27" i="285"/>
  <c r="D26" i="285"/>
  <c r="B26" i="285"/>
  <c r="A26" i="285"/>
  <c r="E25" i="285"/>
  <c r="D25" i="285"/>
  <c r="B25" i="285"/>
  <c r="A25" i="285"/>
  <c r="A23" i="285"/>
  <c r="A21" i="285"/>
  <c r="D20" i="285"/>
  <c r="B20" i="285"/>
  <c r="A20" i="285"/>
  <c r="B19" i="285"/>
  <c r="A19" i="285"/>
  <c r="B18" i="285"/>
  <c r="A18" i="285"/>
  <c r="B17" i="285"/>
  <c r="A17" i="285"/>
  <c r="B16" i="285"/>
  <c r="A16" i="285"/>
  <c r="B15" i="285"/>
  <c r="A15" i="285"/>
  <c r="B14" i="285"/>
  <c r="A14" i="285"/>
  <c r="B13" i="285"/>
  <c r="A13" i="285"/>
  <c r="E12" i="285"/>
  <c r="D12" i="285"/>
  <c r="B12" i="285"/>
  <c r="A12" i="285"/>
  <c r="A10" i="285"/>
  <c r="B8" i="285"/>
  <c r="A8" i="285"/>
  <c r="B7" i="285"/>
  <c r="A7" i="285"/>
  <c r="B6" i="285"/>
  <c r="A6" i="285"/>
  <c r="B5" i="285"/>
  <c r="A5" i="285"/>
  <c r="B4" i="285"/>
  <c r="A4" i="285"/>
  <c r="A3" i="285"/>
  <c r="A1" i="285"/>
  <c r="A133" i="284"/>
  <c r="A132" i="284"/>
  <c r="A131" i="284"/>
  <c r="B130" i="284"/>
  <c r="A130" i="284"/>
  <c r="A129" i="284"/>
  <c r="A128" i="284"/>
  <c r="A127" i="284"/>
  <c r="A126" i="284"/>
  <c r="A125" i="284"/>
  <c r="E124" i="284"/>
  <c r="A124" i="284"/>
  <c r="A122" i="284"/>
  <c r="A120" i="284"/>
  <c r="B119" i="284"/>
  <c r="A119" i="284"/>
  <c r="B118" i="284"/>
  <c r="A118" i="284"/>
  <c r="C117" i="284"/>
  <c r="B117" i="284"/>
  <c r="A117" i="284"/>
  <c r="C116" i="284"/>
  <c r="B116" i="284"/>
  <c r="A116" i="284"/>
  <c r="D115" i="284"/>
  <c r="C115" i="284"/>
  <c r="B115" i="284"/>
  <c r="A115" i="284"/>
  <c r="B114" i="284"/>
  <c r="A114" i="284"/>
  <c r="B113" i="284"/>
  <c r="A113" i="284"/>
  <c r="E112" i="284"/>
  <c r="C112" i="284"/>
  <c r="B112" i="284"/>
  <c r="A112" i="284"/>
  <c r="A110" i="284"/>
  <c r="A108" i="284"/>
  <c r="E107" i="284"/>
  <c r="B107" i="284"/>
  <c r="A107" i="284"/>
  <c r="B106" i="284"/>
  <c r="A106" i="284"/>
  <c r="B105" i="284"/>
  <c r="A105" i="284"/>
  <c r="B104" i="284"/>
  <c r="A104" i="284"/>
  <c r="B103" i="284"/>
  <c r="A103" i="284"/>
  <c r="E102" i="284"/>
  <c r="D102" i="284"/>
  <c r="B102" i="284"/>
  <c r="A102" i="284"/>
  <c r="A100" i="284"/>
  <c r="A98" i="284"/>
  <c r="B97" i="284"/>
  <c r="A97" i="284"/>
  <c r="B96" i="284"/>
  <c r="A96" i="284"/>
  <c r="E95" i="284"/>
  <c r="D95" i="284"/>
  <c r="B95" i="284"/>
  <c r="A95" i="284"/>
  <c r="E93" i="284"/>
  <c r="E97" i="284" s="1"/>
  <c r="A93" i="284"/>
  <c r="D92" i="284"/>
  <c r="B92" i="284"/>
  <c r="A92" i="284"/>
  <c r="E91" i="284"/>
  <c r="D91" i="284"/>
  <c r="B91" i="284"/>
  <c r="A91" i="284"/>
  <c r="A89" i="284"/>
  <c r="B88" i="284"/>
  <c r="A88" i="284"/>
  <c r="B87" i="284"/>
  <c r="A87" i="284"/>
  <c r="B86" i="284"/>
  <c r="A86" i="284"/>
  <c r="B85" i="284"/>
  <c r="A85" i="284"/>
  <c r="B84" i="284"/>
  <c r="A84" i="284"/>
  <c r="B83" i="284"/>
  <c r="A83" i="284"/>
  <c r="E82" i="284"/>
  <c r="D82" i="284"/>
  <c r="B82" i="284"/>
  <c r="A82" i="284"/>
  <c r="A80" i="284"/>
  <c r="A78" i="284"/>
  <c r="B77" i="284"/>
  <c r="A77" i="284"/>
  <c r="B76" i="284"/>
  <c r="A76" i="284"/>
  <c r="B75" i="284"/>
  <c r="A75" i="284"/>
  <c r="B74" i="284"/>
  <c r="A74" i="284"/>
  <c r="B73" i="284"/>
  <c r="A73" i="284"/>
  <c r="B72" i="284"/>
  <c r="A72" i="284"/>
  <c r="B71" i="284"/>
  <c r="A71" i="284"/>
  <c r="E70" i="284"/>
  <c r="D70" i="284"/>
  <c r="B70" i="284"/>
  <c r="A70" i="284"/>
  <c r="A68" i="284"/>
  <c r="A66" i="284"/>
  <c r="B65" i="284"/>
  <c r="A65" i="284"/>
  <c r="B64" i="284"/>
  <c r="A64" i="284"/>
  <c r="B63" i="284"/>
  <c r="A63" i="284"/>
  <c r="B62" i="284"/>
  <c r="A62" i="284"/>
  <c r="A60" i="284"/>
  <c r="B59" i="284"/>
  <c r="A59" i="284"/>
  <c r="D58" i="284"/>
  <c r="B58" i="284"/>
  <c r="A58" i="284"/>
  <c r="B57" i="284"/>
  <c r="A57" i="284"/>
  <c r="B56" i="284"/>
  <c r="A56" i="284"/>
  <c r="B55" i="284"/>
  <c r="A55" i="284"/>
  <c r="B54" i="284"/>
  <c r="A54" i="284"/>
  <c r="B53" i="284"/>
  <c r="A53" i="284"/>
  <c r="B52" i="284"/>
  <c r="A52" i="284"/>
  <c r="E51" i="284"/>
  <c r="D51" i="284"/>
  <c r="B51" i="284"/>
  <c r="A51" i="284"/>
  <c r="A49" i="284"/>
  <c r="B48" i="284"/>
  <c r="A48" i="284"/>
  <c r="B47" i="284"/>
  <c r="D46" i="284"/>
  <c r="B46" i="284"/>
  <c r="A46" i="284"/>
  <c r="B45" i="284"/>
  <c r="A45" i="284"/>
  <c r="E44" i="284"/>
  <c r="D44" i="284"/>
  <c r="B44" i="284"/>
  <c r="A44" i="284"/>
  <c r="A42" i="284"/>
  <c r="D41" i="284"/>
  <c r="B41" i="284"/>
  <c r="A41" i="284"/>
  <c r="D40" i="284"/>
  <c r="B40" i="284"/>
  <c r="A40" i="284"/>
  <c r="D39" i="284"/>
  <c r="B39" i="284"/>
  <c r="A39" i="284"/>
  <c r="D38" i="284"/>
  <c r="B38" i="284"/>
  <c r="A38" i="284"/>
  <c r="D37" i="284"/>
  <c r="B37" i="284"/>
  <c r="A37" i="284"/>
  <c r="D36" i="284"/>
  <c r="B36" i="284"/>
  <c r="A36" i="284"/>
  <c r="D35" i="284"/>
  <c r="B35" i="284"/>
  <c r="A35" i="284"/>
  <c r="D34" i="284"/>
  <c r="B34" i="284"/>
  <c r="A34" i="284"/>
  <c r="E33" i="284"/>
  <c r="D33" i="284"/>
  <c r="B33" i="284"/>
  <c r="A33" i="284"/>
  <c r="A31" i="284"/>
  <c r="A29" i="284"/>
  <c r="B28" i="284"/>
  <c r="A28" i="284"/>
  <c r="E27" i="284"/>
  <c r="B27" i="284"/>
  <c r="A27" i="284"/>
  <c r="E26" i="284"/>
  <c r="B26" i="284"/>
  <c r="A26" i="284"/>
  <c r="E25" i="284"/>
  <c r="B25" i="284"/>
  <c r="A25" i="284"/>
  <c r="E24" i="284"/>
  <c r="B24" i="284"/>
  <c r="A24" i="284"/>
  <c r="E23" i="284"/>
  <c r="B23" i="284"/>
  <c r="A23" i="284"/>
  <c r="E22" i="284"/>
  <c r="B22" i="284"/>
  <c r="A22" i="284"/>
  <c r="E21" i="284"/>
  <c r="D21" i="284"/>
  <c r="B19" i="284"/>
  <c r="E18" i="284"/>
  <c r="B18" i="284"/>
  <c r="E17" i="284"/>
  <c r="B17" i="284"/>
  <c r="E16" i="284"/>
  <c r="B16" i="284"/>
  <c r="E15" i="284"/>
  <c r="B15" i="284"/>
  <c r="E14" i="284"/>
  <c r="B14" i="284"/>
  <c r="B12" i="284"/>
  <c r="A12" i="284"/>
  <c r="A10" i="284"/>
  <c r="B8" i="284"/>
  <c r="A8" i="284"/>
  <c r="B7" i="284"/>
  <c r="A7" i="284"/>
  <c r="B6" i="284"/>
  <c r="A6" i="284"/>
  <c r="B5" i="284"/>
  <c r="A5" i="284"/>
  <c r="B4" i="284"/>
  <c r="A4" i="284"/>
  <c r="A3" i="284"/>
  <c r="A1" i="284"/>
  <c r="C110" i="283"/>
  <c r="D51" i="283"/>
  <c r="E51" i="283" s="1"/>
  <c r="E7" i="283"/>
  <c r="E6" i="283"/>
  <c r="E13" i="283" s="1"/>
  <c r="E4" i="283"/>
  <c r="C118" i="282"/>
  <c r="D52" i="282"/>
  <c r="D16" i="282"/>
  <c r="C16" i="282"/>
  <c r="E4" i="282"/>
  <c r="B20" i="282" s="1"/>
  <c r="A125" i="283"/>
  <c r="A124" i="283"/>
  <c r="A123" i="283"/>
  <c r="B122" i="283"/>
  <c r="A122" i="283"/>
  <c r="A121" i="283"/>
  <c r="A120" i="283"/>
  <c r="A119" i="283"/>
  <c r="A118" i="283"/>
  <c r="A117" i="283"/>
  <c r="E116" i="283"/>
  <c r="A116" i="283"/>
  <c r="A114" i="283"/>
  <c r="A112" i="283"/>
  <c r="B111" i="283"/>
  <c r="A111" i="283"/>
  <c r="B110" i="283"/>
  <c r="A110" i="283"/>
  <c r="C109" i="283"/>
  <c r="B109" i="283"/>
  <c r="A109" i="283"/>
  <c r="C108" i="283"/>
  <c r="B108" i="283"/>
  <c r="A108" i="283"/>
  <c r="D107" i="283"/>
  <c r="C107" i="283"/>
  <c r="B107" i="283"/>
  <c r="A107" i="283"/>
  <c r="B106" i="283"/>
  <c r="A106" i="283"/>
  <c r="B105" i="283"/>
  <c r="A105" i="283"/>
  <c r="E104" i="283"/>
  <c r="C104" i="283"/>
  <c r="B104" i="283"/>
  <c r="A104" i="283"/>
  <c r="A102" i="283"/>
  <c r="A100" i="283"/>
  <c r="E99" i="283"/>
  <c r="B99" i="283"/>
  <c r="A99" i="283"/>
  <c r="B98" i="283"/>
  <c r="A98" i="283"/>
  <c r="B97" i="283"/>
  <c r="A97" i="283"/>
  <c r="B96" i="283"/>
  <c r="A96" i="283"/>
  <c r="B95" i="283"/>
  <c r="A95" i="283"/>
  <c r="E94" i="283"/>
  <c r="D94" i="283"/>
  <c r="B94" i="283"/>
  <c r="A94" i="283"/>
  <c r="A92" i="283"/>
  <c r="A90" i="283"/>
  <c r="B89" i="283"/>
  <c r="A89" i="283"/>
  <c r="B88" i="283"/>
  <c r="A88" i="283"/>
  <c r="E87" i="283"/>
  <c r="D87" i="283"/>
  <c r="B87" i="283"/>
  <c r="A87" i="283"/>
  <c r="E85" i="283"/>
  <c r="E89" i="283" s="1"/>
  <c r="A85" i="283"/>
  <c r="D84" i="283"/>
  <c r="B84" i="283"/>
  <c r="A84" i="283"/>
  <c r="E83" i="283"/>
  <c r="D83" i="283"/>
  <c r="B83" i="283"/>
  <c r="A83" i="283"/>
  <c r="A81" i="283"/>
  <c r="B80" i="283"/>
  <c r="A80" i="283"/>
  <c r="B79" i="283"/>
  <c r="A79" i="283"/>
  <c r="B78" i="283"/>
  <c r="A78" i="283"/>
  <c r="B77" i="283"/>
  <c r="A77" i="283"/>
  <c r="B76" i="283"/>
  <c r="A76" i="283"/>
  <c r="B75" i="283"/>
  <c r="A75" i="283"/>
  <c r="E74" i="283"/>
  <c r="D74" i="283"/>
  <c r="B74" i="283"/>
  <c r="A74" i="283"/>
  <c r="A72" i="283"/>
  <c r="A70" i="283"/>
  <c r="B69" i="283"/>
  <c r="A69" i="283"/>
  <c r="B68" i="283"/>
  <c r="A68" i="283"/>
  <c r="B67" i="283"/>
  <c r="A67" i="283"/>
  <c r="B66" i="283"/>
  <c r="A66" i="283"/>
  <c r="B65" i="283"/>
  <c r="A65" i="283"/>
  <c r="B64" i="283"/>
  <c r="A64" i="283"/>
  <c r="B63" i="283"/>
  <c r="A63" i="283"/>
  <c r="E62" i="283"/>
  <c r="D62" i="283"/>
  <c r="B62" i="283"/>
  <c r="A62" i="283"/>
  <c r="A60" i="283"/>
  <c r="A58" i="283"/>
  <c r="B57" i="283"/>
  <c r="A57" i="283"/>
  <c r="B56" i="283"/>
  <c r="A56" i="283"/>
  <c r="B55" i="283"/>
  <c r="A55" i="283"/>
  <c r="B54" i="283"/>
  <c r="A54" i="283"/>
  <c r="A52" i="283"/>
  <c r="B51" i="283"/>
  <c r="A51" i="283"/>
  <c r="B50" i="283"/>
  <c r="A50" i="283"/>
  <c r="B49" i="283"/>
  <c r="A49" i="283"/>
  <c r="B48" i="283"/>
  <c r="A48" i="283"/>
  <c r="B47" i="283"/>
  <c r="A47" i="283"/>
  <c r="B46" i="283"/>
  <c r="A46" i="283"/>
  <c r="B45" i="283"/>
  <c r="A45" i="283"/>
  <c r="B44" i="283"/>
  <c r="A44" i="283"/>
  <c r="E43" i="283"/>
  <c r="D43" i="283"/>
  <c r="B43" i="283"/>
  <c r="A43" i="283"/>
  <c r="A41" i="283"/>
  <c r="B40" i="283"/>
  <c r="A40" i="283"/>
  <c r="B39" i="283"/>
  <c r="D38" i="283"/>
  <c r="B38" i="283"/>
  <c r="A38" i="283"/>
  <c r="B37" i="283"/>
  <c r="A37" i="283"/>
  <c r="E36" i="283"/>
  <c r="D36" i="283"/>
  <c r="B36" i="283"/>
  <c r="A36" i="283"/>
  <c r="A34" i="283"/>
  <c r="D33" i="283"/>
  <c r="B33" i="283"/>
  <c r="A33" i="283"/>
  <c r="D32" i="283"/>
  <c r="B32" i="283"/>
  <c r="A32" i="283"/>
  <c r="D31" i="283"/>
  <c r="B31" i="283"/>
  <c r="A31" i="283"/>
  <c r="D30" i="283"/>
  <c r="B30" i="283"/>
  <c r="A30" i="283"/>
  <c r="D29" i="283"/>
  <c r="B29" i="283"/>
  <c r="A29" i="283"/>
  <c r="D28" i="283"/>
  <c r="B28" i="283"/>
  <c r="A28" i="283"/>
  <c r="D27" i="283"/>
  <c r="B27" i="283"/>
  <c r="A27" i="283"/>
  <c r="D26" i="283"/>
  <c r="B26" i="283"/>
  <c r="A26" i="283"/>
  <c r="E25" i="283"/>
  <c r="D25" i="283"/>
  <c r="B25" i="283"/>
  <c r="A25" i="283"/>
  <c r="A23" i="283"/>
  <c r="A21" i="283"/>
  <c r="D20" i="283"/>
  <c r="B20" i="283"/>
  <c r="A20" i="283"/>
  <c r="B19" i="283"/>
  <c r="A19" i="283"/>
  <c r="B18" i="283"/>
  <c r="A18" i="283"/>
  <c r="B17" i="283"/>
  <c r="A17" i="283"/>
  <c r="B16" i="283"/>
  <c r="A16" i="283"/>
  <c r="B15" i="283"/>
  <c r="A15" i="283"/>
  <c r="B14" i="283"/>
  <c r="A14" i="283"/>
  <c r="B13" i="283"/>
  <c r="A13" i="283"/>
  <c r="E12" i="283"/>
  <c r="D12" i="283"/>
  <c r="B12" i="283"/>
  <c r="A12" i="283"/>
  <c r="A10" i="283"/>
  <c r="B8" i="283"/>
  <c r="A8" i="283"/>
  <c r="B7" i="283"/>
  <c r="A7" i="283"/>
  <c r="B6" i="283"/>
  <c r="A6" i="283"/>
  <c r="B5" i="283"/>
  <c r="A5" i="283"/>
  <c r="B4" i="283"/>
  <c r="A4" i="283"/>
  <c r="A3" i="283"/>
  <c r="A1" i="283"/>
  <c r="A133" i="282"/>
  <c r="A132" i="282"/>
  <c r="A131" i="282"/>
  <c r="B130" i="282"/>
  <c r="A130" i="282"/>
  <c r="A129" i="282"/>
  <c r="A128" i="282"/>
  <c r="A127" i="282"/>
  <c r="A126" i="282"/>
  <c r="A125" i="282"/>
  <c r="E124" i="282"/>
  <c r="A124" i="282"/>
  <c r="A122" i="282"/>
  <c r="A120" i="282"/>
  <c r="B119" i="282"/>
  <c r="A119" i="282"/>
  <c r="B118" i="282"/>
  <c r="A118" i="282"/>
  <c r="C117" i="282"/>
  <c r="B117" i="282"/>
  <c r="A117" i="282"/>
  <c r="C116" i="282"/>
  <c r="B116" i="282"/>
  <c r="A116" i="282"/>
  <c r="D115" i="282"/>
  <c r="C115" i="282"/>
  <c r="B115" i="282"/>
  <c r="A115" i="282"/>
  <c r="B114" i="282"/>
  <c r="A114" i="282"/>
  <c r="B113" i="282"/>
  <c r="A113" i="282"/>
  <c r="E112" i="282"/>
  <c r="C112" i="282"/>
  <c r="B112" i="282"/>
  <c r="A112" i="282"/>
  <c r="A110" i="282"/>
  <c r="A108" i="282"/>
  <c r="E107" i="282"/>
  <c r="B107" i="282"/>
  <c r="A107" i="282"/>
  <c r="B106" i="282"/>
  <c r="A106" i="282"/>
  <c r="B105" i="282"/>
  <c r="A105" i="282"/>
  <c r="B104" i="282"/>
  <c r="A104" i="282"/>
  <c r="B103" i="282"/>
  <c r="A103" i="282"/>
  <c r="E102" i="282"/>
  <c r="D102" i="282"/>
  <c r="B102" i="282"/>
  <c r="A102" i="282"/>
  <c r="A100" i="282"/>
  <c r="A98" i="282"/>
  <c r="B97" i="282"/>
  <c r="A97" i="282"/>
  <c r="B96" i="282"/>
  <c r="A96" i="282"/>
  <c r="E95" i="282"/>
  <c r="D95" i="282"/>
  <c r="B95" i="282"/>
  <c r="A95" i="282"/>
  <c r="E93" i="282"/>
  <c r="E97" i="282" s="1"/>
  <c r="A93" i="282"/>
  <c r="D92" i="282"/>
  <c r="B92" i="282"/>
  <c r="A92" i="282"/>
  <c r="E91" i="282"/>
  <c r="D91" i="282"/>
  <c r="B91" i="282"/>
  <c r="A91" i="282"/>
  <c r="A89" i="282"/>
  <c r="B88" i="282"/>
  <c r="A88" i="282"/>
  <c r="B87" i="282"/>
  <c r="A87" i="282"/>
  <c r="B86" i="282"/>
  <c r="A86" i="282"/>
  <c r="B85" i="282"/>
  <c r="A85" i="282"/>
  <c r="B84" i="282"/>
  <c r="A84" i="282"/>
  <c r="B83" i="282"/>
  <c r="A83" i="282"/>
  <c r="E82" i="282"/>
  <c r="D82" i="282"/>
  <c r="B82" i="282"/>
  <c r="A82" i="282"/>
  <c r="A80" i="282"/>
  <c r="A78" i="282"/>
  <c r="B77" i="282"/>
  <c r="A77" i="282"/>
  <c r="B76" i="282"/>
  <c r="A76" i="282"/>
  <c r="B75" i="282"/>
  <c r="A75" i="282"/>
  <c r="B74" i="282"/>
  <c r="A74" i="282"/>
  <c r="B73" i="282"/>
  <c r="A73" i="282"/>
  <c r="B72" i="282"/>
  <c r="A72" i="282"/>
  <c r="B71" i="282"/>
  <c r="A71" i="282"/>
  <c r="E70" i="282"/>
  <c r="D70" i="282"/>
  <c r="B70" i="282"/>
  <c r="A70" i="282"/>
  <c r="A68" i="282"/>
  <c r="A66" i="282"/>
  <c r="B65" i="282"/>
  <c r="A65" i="282"/>
  <c r="B64" i="282"/>
  <c r="A64" i="282"/>
  <c r="B63" i="282"/>
  <c r="A63" i="282"/>
  <c r="B62" i="282"/>
  <c r="A62" i="282"/>
  <c r="A60" i="282"/>
  <c r="B59" i="282"/>
  <c r="A59" i="282"/>
  <c r="D58" i="282"/>
  <c r="B58" i="282"/>
  <c r="A58" i="282"/>
  <c r="D57" i="282"/>
  <c r="B57" i="282"/>
  <c r="A57" i="282"/>
  <c r="D56" i="282"/>
  <c r="B56" i="282"/>
  <c r="A56" i="282"/>
  <c r="D55" i="282"/>
  <c r="B55" i="282"/>
  <c r="A55" i="282"/>
  <c r="D54" i="282"/>
  <c r="B54" i="282"/>
  <c r="A54" i="282"/>
  <c r="D53" i="282"/>
  <c r="B53" i="282"/>
  <c r="A53" i="282"/>
  <c r="B52" i="282"/>
  <c r="A52" i="282"/>
  <c r="E51" i="282"/>
  <c r="D51" i="282"/>
  <c r="B51" i="282"/>
  <c r="A51" i="282"/>
  <c r="A49" i="282"/>
  <c r="B48" i="282"/>
  <c r="A48" i="282"/>
  <c r="B47" i="282"/>
  <c r="D46" i="282"/>
  <c r="B46" i="282"/>
  <c r="A46" i="282"/>
  <c r="B45" i="282"/>
  <c r="A45" i="282"/>
  <c r="E44" i="282"/>
  <c r="D44" i="282"/>
  <c r="B44" i="282"/>
  <c r="A44" i="282"/>
  <c r="A42" i="282"/>
  <c r="D41" i="282"/>
  <c r="B41" i="282"/>
  <c r="A41" i="282"/>
  <c r="D40" i="282"/>
  <c r="B40" i="282"/>
  <c r="A40" i="282"/>
  <c r="D39" i="282"/>
  <c r="B39" i="282"/>
  <c r="A39" i="282"/>
  <c r="D38" i="282"/>
  <c r="B38" i="282"/>
  <c r="A38" i="282"/>
  <c r="D37" i="282"/>
  <c r="B37" i="282"/>
  <c r="A37" i="282"/>
  <c r="D36" i="282"/>
  <c r="B36" i="282"/>
  <c r="A36" i="282"/>
  <c r="D35" i="282"/>
  <c r="B35" i="282"/>
  <c r="A35" i="282"/>
  <c r="D34" i="282"/>
  <c r="B34" i="282"/>
  <c r="A34" i="282"/>
  <c r="E33" i="282"/>
  <c r="D33" i="282"/>
  <c r="B33" i="282"/>
  <c r="A33" i="282"/>
  <c r="A31" i="282"/>
  <c r="A29" i="282"/>
  <c r="B28" i="282"/>
  <c r="A28" i="282"/>
  <c r="E27" i="282"/>
  <c r="B27" i="282"/>
  <c r="A27" i="282"/>
  <c r="E26" i="282"/>
  <c r="B26" i="282"/>
  <c r="A26" i="282"/>
  <c r="E25" i="282"/>
  <c r="B25" i="282"/>
  <c r="A25" i="282"/>
  <c r="E24" i="282"/>
  <c r="B24" i="282"/>
  <c r="A24" i="282"/>
  <c r="E23" i="282"/>
  <c r="B23" i="282"/>
  <c r="A23" i="282"/>
  <c r="E22" i="282"/>
  <c r="B22" i="282"/>
  <c r="A22" i="282"/>
  <c r="E21" i="282"/>
  <c r="D21" i="282"/>
  <c r="C20" i="282"/>
  <c r="E59" i="282" s="1"/>
  <c r="E19" i="282"/>
  <c r="B19" i="282"/>
  <c r="E18" i="282"/>
  <c r="B18" i="282"/>
  <c r="E17" i="282"/>
  <c r="B17" i="282"/>
  <c r="B16" i="282"/>
  <c r="E15" i="282"/>
  <c r="B15" i="282"/>
  <c r="E14" i="282"/>
  <c r="B14" i="282"/>
  <c r="B12" i="282"/>
  <c r="A12" i="282"/>
  <c r="A10" i="282"/>
  <c r="B8" i="282"/>
  <c r="A8" i="282"/>
  <c r="B7" i="282"/>
  <c r="A7" i="282"/>
  <c r="B6" i="282"/>
  <c r="A6" i="282"/>
  <c r="B5" i="282"/>
  <c r="A5" i="282"/>
  <c r="B4" i="282"/>
  <c r="A4" i="282"/>
  <c r="A3" i="282"/>
  <c r="A1" i="282"/>
  <c r="C110" i="281"/>
  <c r="D51" i="281"/>
  <c r="E7" i="281"/>
  <c r="E6" i="281"/>
  <c r="E13" i="281" s="1"/>
  <c r="E4" i="281"/>
  <c r="C118" i="280"/>
  <c r="D57" i="280"/>
  <c r="D56" i="280"/>
  <c r="D55" i="280"/>
  <c r="D54" i="280"/>
  <c r="D53" i="280"/>
  <c r="D52" i="280"/>
  <c r="D16" i="280"/>
  <c r="C16" i="280"/>
  <c r="C20" i="280" s="1"/>
  <c r="E59" i="280" s="1"/>
  <c r="E4" i="280"/>
  <c r="B20" i="280" s="1"/>
  <c r="A125" i="281"/>
  <c r="A124" i="281"/>
  <c r="A123" i="281"/>
  <c r="B122" i="281"/>
  <c r="A122" i="281"/>
  <c r="A121" i="281"/>
  <c r="A120" i="281"/>
  <c r="A119" i="281"/>
  <c r="A118" i="281"/>
  <c r="A117" i="281"/>
  <c r="E116" i="281"/>
  <c r="A116" i="281"/>
  <c r="A114" i="281"/>
  <c r="A112" i="281"/>
  <c r="B111" i="281"/>
  <c r="A111" i="281"/>
  <c r="B110" i="281"/>
  <c r="A110" i="281"/>
  <c r="C109" i="281"/>
  <c r="B109" i="281"/>
  <c r="A109" i="281"/>
  <c r="C108" i="281"/>
  <c r="B108" i="281"/>
  <c r="A108" i="281"/>
  <c r="D107" i="281"/>
  <c r="C107" i="281"/>
  <c r="B107" i="281"/>
  <c r="A107" i="281"/>
  <c r="B106" i="281"/>
  <c r="A106" i="281"/>
  <c r="B105" i="281"/>
  <c r="A105" i="281"/>
  <c r="E104" i="281"/>
  <c r="C104" i="281"/>
  <c r="B104" i="281"/>
  <c r="A104" i="281"/>
  <c r="A102" i="281"/>
  <c r="A100" i="281"/>
  <c r="E99" i="281"/>
  <c r="B99" i="281"/>
  <c r="A99" i="281"/>
  <c r="B98" i="281"/>
  <c r="A98" i="281"/>
  <c r="B97" i="281"/>
  <c r="A97" i="281"/>
  <c r="B96" i="281"/>
  <c r="A96" i="281"/>
  <c r="B95" i="281"/>
  <c r="A95" i="281"/>
  <c r="E94" i="281"/>
  <c r="D94" i="281"/>
  <c r="B94" i="281"/>
  <c r="A94" i="281"/>
  <c r="A92" i="281"/>
  <c r="A90" i="281"/>
  <c r="B89" i="281"/>
  <c r="A89" i="281"/>
  <c r="B88" i="281"/>
  <c r="A88" i="281"/>
  <c r="E87" i="281"/>
  <c r="D87" i="281"/>
  <c r="B87" i="281"/>
  <c r="A87" i="281"/>
  <c r="E85" i="281"/>
  <c r="E89" i="281" s="1"/>
  <c r="A85" i="281"/>
  <c r="D84" i="281"/>
  <c r="B84" i="281"/>
  <c r="A84" i="281"/>
  <c r="E83" i="281"/>
  <c r="D83" i="281"/>
  <c r="B83" i="281"/>
  <c r="A83" i="281"/>
  <c r="A81" i="281"/>
  <c r="B80" i="281"/>
  <c r="A80" i="281"/>
  <c r="B79" i="281"/>
  <c r="A79" i="281"/>
  <c r="B78" i="281"/>
  <c r="A78" i="281"/>
  <c r="B77" i="281"/>
  <c r="A77" i="281"/>
  <c r="B76" i="281"/>
  <c r="A76" i="281"/>
  <c r="B75" i="281"/>
  <c r="A75" i="281"/>
  <c r="E74" i="281"/>
  <c r="D74" i="281"/>
  <c r="B74" i="281"/>
  <c r="A74" i="281"/>
  <c r="A72" i="281"/>
  <c r="A70" i="281"/>
  <c r="B69" i="281"/>
  <c r="A69" i="281"/>
  <c r="B68" i="281"/>
  <c r="A68" i="281"/>
  <c r="B67" i="281"/>
  <c r="A67" i="281"/>
  <c r="B66" i="281"/>
  <c r="A66" i="281"/>
  <c r="B65" i="281"/>
  <c r="A65" i="281"/>
  <c r="B64" i="281"/>
  <c r="A64" i="281"/>
  <c r="B63" i="281"/>
  <c r="A63" i="281"/>
  <c r="E62" i="281"/>
  <c r="D62" i="281"/>
  <c r="B62" i="281"/>
  <c r="A62" i="281"/>
  <c r="A60" i="281"/>
  <c r="A58" i="281"/>
  <c r="B57" i="281"/>
  <c r="A57" i="281"/>
  <c r="B56" i="281"/>
  <c r="A56" i="281"/>
  <c r="B55" i="281"/>
  <c r="A55" i="281"/>
  <c r="B54" i="281"/>
  <c r="A54" i="281"/>
  <c r="A52" i="281"/>
  <c r="E51" i="281"/>
  <c r="B51" i="281"/>
  <c r="A51" i="281"/>
  <c r="B50" i="281"/>
  <c r="A50" i="281"/>
  <c r="B49" i="281"/>
  <c r="A49" i="281"/>
  <c r="B48" i="281"/>
  <c r="A48" i="281"/>
  <c r="B47" i="281"/>
  <c r="A47" i="281"/>
  <c r="B46" i="281"/>
  <c r="A46" i="281"/>
  <c r="B45" i="281"/>
  <c r="A45" i="281"/>
  <c r="B44" i="281"/>
  <c r="A44" i="281"/>
  <c r="E43" i="281"/>
  <c r="D43" i="281"/>
  <c r="B43" i="281"/>
  <c r="A43" i="281"/>
  <c r="A41" i="281"/>
  <c r="B40" i="281"/>
  <c r="A40" i="281"/>
  <c r="B39" i="281"/>
  <c r="D38" i="281"/>
  <c r="B38" i="281"/>
  <c r="A38" i="281"/>
  <c r="B37" i="281"/>
  <c r="A37" i="281"/>
  <c r="E36" i="281"/>
  <c r="D36" i="281"/>
  <c r="B36" i="281"/>
  <c r="A36" i="281"/>
  <c r="A34" i="281"/>
  <c r="D33" i="281"/>
  <c r="B33" i="281"/>
  <c r="A33" i="281"/>
  <c r="D32" i="281"/>
  <c r="B32" i="281"/>
  <c r="A32" i="281"/>
  <c r="D31" i="281"/>
  <c r="B31" i="281"/>
  <c r="A31" i="281"/>
  <c r="D30" i="281"/>
  <c r="B30" i="281"/>
  <c r="A30" i="281"/>
  <c r="D29" i="281"/>
  <c r="B29" i="281"/>
  <c r="A29" i="281"/>
  <c r="D28" i="281"/>
  <c r="B28" i="281"/>
  <c r="A28" i="281"/>
  <c r="D27" i="281"/>
  <c r="B27" i="281"/>
  <c r="A27" i="281"/>
  <c r="D26" i="281"/>
  <c r="B26" i="281"/>
  <c r="A26" i="281"/>
  <c r="E25" i="281"/>
  <c r="D25" i="281"/>
  <c r="B25" i="281"/>
  <c r="A25" i="281"/>
  <c r="A23" i="281"/>
  <c r="A21" i="281"/>
  <c r="D20" i="281"/>
  <c r="B20" i="281"/>
  <c r="A20" i="281"/>
  <c r="B19" i="281"/>
  <c r="A19" i="281"/>
  <c r="B18" i="281"/>
  <c r="A18" i="281"/>
  <c r="B17" i="281"/>
  <c r="A17" i="281"/>
  <c r="B16" i="281"/>
  <c r="A16" i="281"/>
  <c r="B15" i="281"/>
  <c r="A15" i="281"/>
  <c r="B14" i="281"/>
  <c r="A14" i="281"/>
  <c r="B13" i="281"/>
  <c r="A13" i="281"/>
  <c r="E12" i="281"/>
  <c r="D12" i="281"/>
  <c r="B12" i="281"/>
  <c r="A12" i="281"/>
  <c r="A10" i="281"/>
  <c r="B8" i="281"/>
  <c r="A8" i="281"/>
  <c r="B7" i="281"/>
  <c r="A7" i="281"/>
  <c r="B6" i="281"/>
  <c r="A6" i="281"/>
  <c r="B5" i="281"/>
  <c r="A5" i="281"/>
  <c r="B4" i="281"/>
  <c r="A4" i="281"/>
  <c r="A3" i="281"/>
  <c r="A1" i="281"/>
  <c r="A133" i="280"/>
  <c r="A132" i="280"/>
  <c r="A131" i="280"/>
  <c r="B130" i="280"/>
  <c r="A130" i="280"/>
  <c r="A129" i="280"/>
  <c r="A128" i="280"/>
  <c r="A127" i="280"/>
  <c r="A126" i="280"/>
  <c r="A125" i="280"/>
  <c r="E124" i="280"/>
  <c r="A124" i="280"/>
  <c r="A122" i="280"/>
  <c r="A120" i="280"/>
  <c r="B119" i="280"/>
  <c r="A119" i="280"/>
  <c r="B118" i="280"/>
  <c r="A118" i="280"/>
  <c r="C117" i="280"/>
  <c r="B117" i="280"/>
  <c r="A117" i="280"/>
  <c r="C116" i="280"/>
  <c r="B116" i="280"/>
  <c r="A116" i="280"/>
  <c r="D115" i="280"/>
  <c r="C115" i="280"/>
  <c r="B115" i="280"/>
  <c r="A115" i="280"/>
  <c r="B114" i="280"/>
  <c r="A114" i="280"/>
  <c r="B113" i="280"/>
  <c r="A113" i="280"/>
  <c r="E112" i="280"/>
  <c r="C112" i="280"/>
  <c r="B112" i="280"/>
  <c r="A112" i="280"/>
  <c r="A110" i="280"/>
  <c r="A108" i="280"/>
  <c r="E107" i="280"/>
  <c r="B107" i="280"/>
  <c r="A107" i="280"/>
  <c r="B106" i="280"/>
  <c r="A106" i="280"/>
  <c r="B105" i="280"/>
  <c r="A105" i="280"/>
  <c r="B104" i="280"/>
  <c r="A104" i="280"/>
  <c r="B103" i="280"/>
  <c r="A103" i="280"/>
  <c r="E102" i="280"/>
  <c r="D102" i="280"/>
  <c r="B102" i="280"/>
  <c r="A102" i="280"/>
  <c r="A100" i="280"/>
  <c r="A98" i="280"/>
  <c r="B97" i="280"/>
  <c r="A97" i="280"/>
  <c r="B96" i="280"/>
  <c r="A96" i="280"/>
  <c r="E95" i="280"/>
  <c r="D95" i="280"/>
  <c r="B95" i="280"/>
  <c r="A95" i="280"/>
  <c r="E93" i="280"/>
  <c r="E97" i="280" s="1"/>
  <c r="A93" i="280"/>
  <c r="D92" i="280"/>
  <c r="B92" i="280"/>
  <c r="A92" i="280"/>
  <c r="E91" i="280"/>
  <c r="D91" i="280"/>
  <c r="B91" i="280"/>
  <c r="A91" i="280"/>
  <c r="A89" i="280"/>
  <c r="B88" i="280"/>
  <c r="A88" i="280"/>
  <c r="B87" i="280"/>
  <c r="A87" i="280"/>
  <c r="B86" i="280"/>
  <c r="A86" i="280"/>
  <c r="B85" i="280"/>
  <c r="A85" i="280"/>
  <c r="B84" i="280"/>
  <c r="A84" i="280"/>
  <c r="B83" i="280"/>
  <c r="A83" i="280"/>
  <c r="E82" i="280"/>
  <c r="D82" i="280"/>
  <c r="B82" i="280"/>
  <c r="A82" i="280"/>
  <c r="A80" i="280"/>
  <c r="A78" i="280"/>
  <c r="B77" i="280"/>
  <c r="A77" i="280"/>
  <c r="B76" i="280"/>
  <c r="A76" i="280"/>
  <c r="B75" i="280"/>
  <c r="A75" i="280"/>
  <c r="B74" i="280"/>
  <c r="A74" i="280"/>
  <c r="B73" i="280"/>
  <c r="A73" i="280"/>
  <c r="B72" i="280"/>
  <c r="A72" i="280"/>
  <c r="B71" i="280"/>
  <c r="A71" i="280"/>
  <c r="E70" i="280"/>
  <c r="D70" i="280"/>
  <c r="B70" i="280"/>
  <c r="A70" i="280"/>
  <c r="A68" i="280"/>
  <c r="A66" i="280"/>
  <c r="B65" i="280"/>
  <c r="A65" i="280"/>
  <c r="B64" i="280"/>
  <c r="A64" i="280"/>
  <c r="B63" i="280"/>
  <c r="A63" i="280"/>
  <c r="B62" i="280"/>
  <c r="A62" i="280"/>
  <c r="A60" i="280"/>
  <c r="B59" i="280"/>
  <c r="A59" i="280"/>
  <c r="D58" i="280"/>
  <c r="B58" i="280"/>
  <c r="A58" i="280"/>
  <c r="B57" i="280"/>
  <c r="A57" i="280"/>
  <c r="B56" i="280"/>
  <c r="A56" i="280"/>
  <c r="B55" i="280"/>
  <c r="A55" i="280"/>
  <c r="B54" i="280"/>
  <c r="A54" i="280"/>
  <c r="B53" i="280"/>
  <c r="A53" i="280"/>
  <c r="B52" i="280"/>
  <c r="A52" i="280"/>
  <c r="E51" i="280"/>
  <c r="D51" i="280"/>
  <c r="B51" i="280"/>
  <c r="A51" i="280"/>
  <c r="A49" i="280"/>
  <c r="B48" i="280"/>
  <c r="A48" i="280"/>
  <c r="B47" i="280"/>
  <c r="D46" i="280"/>
  <c r="B46" i="280"/>
  <c r="A46" i="280"/>
  <c r="B45" i="280"/>
  <c r="A45" i="280"/>
  <c r="E44" i="280"/>
  <c r="D44" i="280"/>
  <c r="B44" i="280"/>
  <c r="A44" i="280"/>
  <c r="A42" i="280"/>
  <c r="D41" i="280"/>
  <c r="B41" i="280"/>
  <c r="A41" i="280"/>
  <c r="D40" i="280"/>
  <c r="B40" i="280"/>
  <c r="A40" i="280"/>
  <c r="D39" i="280"/>
  <c r="B39" i="280"/>
  <c r="A39" i="280"/>
  <c r="D38" i="280"/>
  <c r="B38" i="280"/>
  <c r="A38" i="280"/>
  <c r="D37" i="280"/>
  <c r="B37" i="280"/>
  <c r="A37" i="280"/>
  <c r="D36" i="280"/>
  <c r="B36" i="280"/>
  <c r="A36" i="280"/>
  <c r="D35" i="280"/>
  <c r="B35" i="280"/>
  <c r="A35" i="280"/>
  <c r="D34" i="280"/>
  <c r="B34" i="280"/>
  <c r="A34" i="280"/>
  <c r="E33" i="280"/>
  <c r="D33" i="280"/>
  <c r="B33" i="280"/>
  <c r="A33" i="280"/>
  <c r="A31" i="280"/>
  <c r="A29" i="280"/>
  <c r="B28" i="280"/>
  <c r="A28" i="280"/>
  <c r="E27" i="280"/>
  <c r="B27" i="280"/>
  <c r="A27" i="280"/>
  <c r="E26" i="280"/>
  <c r="B26" i="280"/>
  <c r="A26" i="280"/>
  <c r="E25" i="280"/>
  <c r="B25" i="280"/>
  <c r="A25" i="280"/>
  <c r="E24" i="280"/>
  <c r="B24" i="280"/>
  <c r="A24" i="280"/>
  <c r="E23" i="280"/>
  <c r="B23" i="280"/>
  <c r="A23" i="280"/>
  <c r="E22" i="280"/>
  <c r="B22" i="280"/>
  <c r="A22" i="280"/>
  <c r="E21" i="280"/>
  <c r="D21" i="280"/>
  <c r="E19" i="280"/>
  <c r="B19" i="280"/>
  <c r="E18" i="280"/>
  <c r="B18" i="280"/>
  <c r="E17" i="280"/>
  <c r="B17" i="280"/>
  <c r="B16" i="280"/>
  <c r="E15" i="280"/>
  <c r="B15" i="280"/>
  <c r="E14" i="280"/>
  <c r="B14" i="280"/>
  <c r="B12" i="280"/>
  <c r="A12" i="280"/>
  <c r="A10" i="280"/>
  <c r="B8" i="280"/>
  <c r="A8" i="280"/>
  <c r="B7" i="280"/>
  <c r="A7" i="280"/>
  <c r="B6" i="280"/>
  <c r="A6" i="280"/>
  <c r="B5" i="280"/>
  <c r="A5" i="280"/>
  <c r="B4" i="280"/>
  <c r="A4" i="280"/>
  <c r="A3" i="280"/>
  <c r="A1" i="280"/>
  <c r="C110" i="279"/>
  <c r="D51" i="279"/>
  <c r="E51" i="279" s="1"/>
  <c r="E7" i="279"/>
  <c r="E6" i="279"/>
  <c r="E13" i="279" s="1"/>
  <c r="E15" i="279" s="1"/>
  <c r="E4" i="279"/>
  <c r="C118" i="278"/>
  <c r="D57" i="278"/>
  <c r="D56" i="278"/>
  <c r="D55" i="278"/>
  <c r="D54" i="278"/>
  <c r="D53" i="278"/>
  <c r="D52" i="278"/>
  <c r="D16" i="278"/>
  <c r="C16" i="278"/>
  <c r="C20" i="278" s="1"/>
  <c r="E59" i="278" s="1"/>
  <c r="E4" i="278"/>
  <c r="A125" i="279"/>
  <c r="A124" i="279"/>
  <c r="A123" i="279"/>
  <c r="B122" i="279"/>
  <c r="A122" i="279"/>
  <c r="A121" i="279"/>
  <c r="A120" i="279"/>
  <c r="A119" i="279"/>
  <c r="A118" i="279"/>
  <c r="A117" i="279"/>
  <c r="E116" i="279"/>
  <c r="A116" i="279"/>
  <c r="A114" i="279"/>
  <c r="A112" i="279"/>
  <c r="B111" i="279"/>
  <c r="A111" i="279"/>
  <c r="B110" i="279"/>
  <c r="A110" i="279"/>
  <c r="C109" i="279"/>
  <c r="B109" i="279"/>
  <c r="A109" i="279"/>
  <c r="C108" i="279"/>
  <c r="B108" i="279"/>
  <c r="A108" i="279"/>
  <c r="D107" i="279"/>
  <c r="C107" i="279"/>
  <c r="B107" i="279"/>
  <c r="A107" i="279"/>
  <c r="B106" i="279"/>
  <c r="A106" i="279"/>
  <c r="B105" i="279"/>
  <c r="A105" i="279"/>
  <c r="E104" i="279"/>
  <c r="C104" i="279"/>
  <c r="B104" i="279"/>
  <c r="A104" i="279"/>
  <c r="A102" i="279"/>
  <c r="A100" i="279"/>
  <c r="E99" i="279"/>
  <c r="B99" i="279"/>
  <c r="A99" i="279"/>
  <c r="B98" i="279"/>
  <c r="A98" i="279"/>
  <c r="B97" i="279"/>
  <c r="A97" i="279"/>
  <c r="B96" i="279"/>
  <c r="A96" i="279"/>
  <c r="B95" i="279"/>
  <c r="A95" i="279"/>
  <c r="E94" i="279"/>
  <c r="D94" i="279"/>
  <c r="B94" i="279"/>
  <c r="A94" i="279"/>
  <c r="A92" i="279"/>
  <c r="A90" i="279"/>
  <c r="B89" i="279"/>
  <c r="A89" i="279"/>
  <c r="B88" i="279"/>
  <c r="A88" i="279"/>
  <c r="E87" i="279"/>
  <c r="D87" i="279"/>
  <c r="B87" i="279"/>
  <c r="A87" i="279"/>
  <c r="E85" i="279"/>
  <c r="E89" i="279" s="1"/>
  <c r="A85" i="279"/>
  <c r="D84" i="279"/>
  <c r="B84" i="279"/>
  <c r="A84" i="279"/>
  <c r="E83" i="279"/>
  <c r="D83" i="279"/>
  <c r="B83" i="279"/>
  <c r="A83" i="279"/>
  <c r="A81" i="279"/>
  <c r="B80" i="279"/>
  <c r="A80" i="279"/>
  <c r="B79" i="279"/>
  <c r="A79" i="279"/>
  <c r="B78" i="279"/>
  <c r="A78" i="279"/>
  <c r="B77" i="279"/>
  <c r="A77" i="279"/>
  <c r="B76" i="279"/>
  <c r="A76" i="279"/>
  <c r="B75" i="279"/>
  <c r="A75" i="279"/>
  <c r="E74" i="279"/>
  <c r="D74" i="279"/>
  <c r="B74" i="279"/>
  <c r="A74" i="279"/>
  <c r="A72" i="279"/>
  <c r="A70" i="279"/>
  <c r="B69" i="279"/>
  <c r="A69" i="279"/>
  <c r="B68" i="279"/>
  <c r="A68" i="279"/>
  <c r="B67" i="279"/>
  <c r="A67" i="279"/>
  <c r="B66" i="279"/>
  <c r="A66" i="279"/>
  <c r="B65" i="279"/>
  <c r="A65" i="279"/>
  <c r="B64" i="279"/>
  <c r="A64" i="279"/>
  <c r="B63" i="279"/>
  <c r="A63" i="279"/>
  <c r="E62" i="279"/>
  <c r="D62" i="279"/>
  <c r="B62" i="279"/>
  <c r="A62" i="279"/>
  <c r="A60" i="279"/>
  <c r="A58" i="279"/>
  <c r="B57" i="279"/>
  <c r="A57" i="279"/>
  <c r="B56" i="279"/>
  <c r="A56" i="279"/>
  <c r="B55" i="279"/>
  <c r="A55" i="279"/>
  <c r="B54" i="279"/>
  <c r="A54" i="279"/>
  <c r="A52" i="279"/>
  <c r="B51" i="279"/>
  <c r="A51" i="279"/>
  <c r="B50" i="279"/>
  <c r="A50" i="279"/>
  <c r="B49" i="279"/>
  <c r="A49" i="279"/>
  <c r="B48" i="279"/>
  <c r="A48" i="279"/>
  <c r="B47" i="279"/>
  <c r="A47" i="279"/>
  <c r="B46" i="279"/>
  <c r="A46" i="279"/>
  <c r="B45" i="279"/>
  <c r="A45" i="279"/>
  <c r="B44" i="279"/>
  <c r="A44" i="279"/>
  <c r="E43" i="279"/>
  <c r="D43" i="279"/>
  <c r="B43" i="279"/>
  <c r="A43" i="279"/>
  <c r="A41" i="279"/>
  <c r="B40" i="279"/>
  <c r="A40" i="279"/>
  <c r="B39" i="279"/>
  <c r="D38" i="279"/>
  <c r="B38" i="279"/>
  <c r="A38" i="279"/>
  <c r="B37" i="279"/>
  <c r="A37" i="279"/>
  <c r="E36" i="279"/>
  <c r="D36" i="279"/>
  <c r="B36" i="279"/>
  <c r="A36" i="279"/>
  <c r="A34" i="279"/>
  <c r="D33" i="279"/>
  <c r="B33" i="279"/>
  <c r="A33" i="279"/>
  <c r="D32" i="279"/>
  <c r="B32" i="279"/>
  <c r="A32" i="279"/>
  <c r="D31" i="279"/>
  <c r="B31" i="279"/>
  <c r="A31" i="279"/>
  <c r="D30" i="279"/>
  <c r="B30" i="279"/>
  <c r="A30" i="279"/>
  <c r="D29" i="279"/>
  <c r="B29" i="279"/>
  <c r="A29" i="279"/>
  <c r="D28" i="279"/>
  <c r="B28" i="279"/>
  <c r="A28" i="279"/>
  <c r="D27" i="279"/>
  <c r="B27" i="279"/>
  <c r="A27" i="279"/>
  <c r="D26" i="279"/>
  <c r="B26" i="279"/>
  <c r="A26" i="279"/>
  <c r="E25" i="279"/>
  <c r="D25" i="279"/>
  <c r="B25" i="279"/>
  <c r="A25" i="279"/>
  <c r="A23" i="279"/>
  <c r="A21" i="279"/>
  <c r="D20" i="279"/>
  <c r="B20" i="279"/>
  <c r="A20" i="279"/>
  <c r="B19" i="279"/>
  <c r="A19" i="279"/>
  <c r="B18" i="279"/>
  <c r="A18" i="279"/>
  <c r="B17" i="279"/>
  <c r="A17" i="279"/>
  <c r="B16" i="279"/>
  <c r="A16" i="279"/>
  <c r="B15" i="279"/>
  <c r="A15" i="279"/>
  <c r="B14" i="279"/>
  <c r="A14" i="279"/>
  <c r="B13" i="279"/>
  <c r="A13" i="279"/>
  <c r="E12" i="279"/>
  <c r="D12" i="279"/>
  <c r="B12" i="279"/>
  <c r="A12" i="279"/>
  <c r="A10" i="279"/>
  <c r="B8" i="279"/>
  <c r="A8" i="279"/>
  <c r="B7" i="279"/>
  <c r="A7" i="279"/>
  <c r="B6" i="279"/>
  <c r="A6" i="279"/>
  <c r="B5" i="279"/>
  <c r="A5" i="279"/>
  <c r="B4" i="279"/>
  <c r="A4" i="279"/>
  <c r="A3" i="279"/>
  <c r="A1" i="279"/>
  <c r="A133" i="278"/>
  <c r="A132" i="278"/>
  <c r="A131" i="278"/>
  <c r="B130" i="278"/>
  <c r="A130" i="278"/>
  <c r="A129" i="278"/>
  <c r="A128" i="278"/>
  <c r="A127" i="278"/>
  <c r="A126" i="278"/>
  <c r="A125" i="278"/>
  <c r="E124" i="278"/>
  <c r="A124" i="278"/>
  <c r="A122" i="278"/>
  <c r="A120" i="278"/>
  <c r="B119" i="278"/>
  <c r="A119" i="278"/>
  <c r="B118" i="278"/>
  <c r="A118" i="278"/>
  <c r="C117" i="278"/>
  <c r="B117" i="278"/>
  <c r="A117" i="278"/>
  <c r="C116" i="278"/>
  <c r="B116" i="278"/>
  <c r="A116" i="278"/>
  <c r="D115" i="278"/>
  <c r="C115" i="278"/>
  <c r="B115" i="278"/>
  <c r="A115" i="278"/>
  <c r="B114" i="278"/>
  <c r="A114" i="278"/>
  <c r="B113" i="278"/>
  <c r="A113" i="278"/>
  <c r="E112" i="278"/>
  <c r="C112" i="278"/>
  <c r="B112" i="278"/>
  <c r="A112" i="278"/>
  <c r="A110" i="278"/>
  <c r="A108" i="278"/>
  <c r="E107" i="278"/>
  <c r="B107" i="278"/>
  <c r="A107" i="278"/>
  <c r="B106" i="278"/>
  <c r="A106" i="278"/>
  <c r="B105" i="278"/>
  <c r="A105" i="278"/>
  <c r="B104" i="278"/>
  <c r="A104" i="278"/>
  <c r="B103" i="278"/>
  <c r="A103" i="278"/>
  <c r="E102" i="278"/>
  <c r="D102" i="278"/>
  <c r="B102" i="278"/>
  <c r="A102" i="278"/>
  <c r="A100" i="278"/>
  <c r="A98" i="278"/>
  <c r="B97" i="278"/>
  <c r="A97" i="278"/>
  <c r="B96" i="278"/>
  <c r="A96" i="278"/>
  <c r="E95" i="278"/>
  <c r="D95" i="278"/>
  <c r="B95" i="278"/>
  <c r="A95" i="278"/>
  <c r="E93" i="278"/>
  <c r="E97" i="278" s="1"/>
  <c r="A93" i="278"/>
  <c r="D92" i="278"/>
  <c r="B92" i="278"/>
  <c r="A92" i="278"/>
  <c r="E91" i="278"/>
  <c r="D91" i="278"/>
  <c r="B91" i="278"/>
  <c r="A91" i="278"/>
  <c r="A89" i="278"/>
  <c r="B88" i="278"/>
  <c r="A88" i="278"/>
  <c r="B87" i="278"/>
  <c r="A87" i="278"/>
  <c r="B86" i="278"/>
  <c r="A86" i="278"/>
  <c r="B85" i="278"/>
  <c r="A85" i="278"/>
  <c r="B84" i="278"/>
  <c r="A84" i="278"/>
  <c r="B83" i="278"/>
  <c r="A83" i="278"/>
  <c r="E82" i="278"/>
  <c r="D82" i="278"/>
  <c r="B82" i="278"/>
  <c r="A82" i="278"/>
  <c r="A80" i="278"/>
  <c r="A78" i="278"/>
  <c r="B77" i="278"/>
  <c r="A77" i="278"/>
  <c r="B76" i="278"/>
  <c r="A76" i="278"/>
  <c r="B75" i="278"/>
  <c r="A75" i="278"/>
  <c r="B74" i="278"/>
  <c r="A74" i="278"/>
  <c r="B73" i="278"/>
  <c r="A73" i="278"/>
  <c r="B72" i="278"/>
  <c r="A72" i="278"/>
  <c r="B71" i="278"/>
  <c r="A71" i="278"/>
  <c r="E70" i="278"/>
  <c r="D70" i="278"/>
  <c r="B70" i="278"/>
  <c r="A70" i="278"/>
  <c r="A68" i="278"/>
  <c r="A66" i="278"/>
  <c r="B65" i="278"/>
  <c r="A65" i="278"/>
  <c r="B64" i="278"/>
  <c r="A64" i="278"/>
  <c r="B63" i="278"/>
  <c r="A63" i="278"/>
  <c r="B62" i="278"/>
  <c r="A62" i="278"/>
  <c r="A60" i="278"/>
  <c r="B59" i="278"/>
  <c r="A59" i="278"/>
  <c r="D58" i="278"/>
  <c r="B58" i="278"/>
  <c r="A58" i="278"/>
  <c r="B57" i="278"/>
  <c r="A57" i="278"/>
  <c r="B56" i="278"/>
  <c r="A56" i="278"/>
  <c r="B55" i="278"/>
  <c r="A55" i="278"/>
  <c r="B54" i="278"/>
  <c r="A54" i="278"/>
  <c r="B53" i="278"/>
  <c r="A53" i="278"/>
  <c r="B52" i="278"/>
  <c r="A52" i="278"/>
  <c r="E51" i="278"/>
  <c r="D51" i="278"/>
  <c r="B51" i="278"/>
  <c r="A51" i="278"/>
  <c r="A49" i="278"/>
  <c r="B48" i="278"/>
  <c r="A48" i="278"/>
  <c r="B47" i="278"/>
  <c r="D46" i="278"/>
  <c r="B46" i="278"/>
  <c r="A46" i="278"/>
  <c r="B45" i="278"/>
  <c r="A45" i="278"/>
  <c r="E44" i="278"/>
  <c r="D44" i="278"/>
  <c r="B44" i="278"/>
  <c r="A44" i="278"/>
  <c r="A42" i="278"/>
  <c r="D41" i="278"/>
  <c r="B41" i="278"/>
  <c r="A41" i="278"/>
  <c r="D40" i="278"/>
  <c r="B40" i="278"/>
  <c r="A40" i="278"/>
  <c r="D39" i="278"/>
  <c r="B39" i="278"/>
  <c r="A39" i="278"/>
  <c r="D38" i="278"/>
  <c r="B38" i="278"/>
  <c r="A38" i="278"/>
  <c r="D37" i="278"/>
  <c r="B37" i="278"/>
  <c r="A37" i="278"/>
  <c r="D36" i="278"/>
  <c r="B36" i="278"/>
  <c r="A36" i="278"/>
  <c r="D35" i="278"/>
  <c r="B35" i="278"/>
  <c r="A35" i="278"/>
  <c r="D34" i="278"/>
  <c r="B34" i="278"/>
  <c r="A34" i="278"/>
  <c r="E33" i="278"/>
  <c r="D33" i="278"/>
  <c r="B33" i="278"/>
  <c r="A33" i="278"/>
  <c r="A31" i="278"/>
  <c r="A29" i="278"/>
  <c r="B28" i="278"/>
  <c r="A28" i="278"/>
  <c r="E27" i="278"/>
  <c r="B27" i="278"/>
  <c r="A27" i="278"/>
  <c r="E26" i="278"/>
  <c r="B26" i="278"/>
  <c r="A26" i="278"/>
  <c r="E25" i="278"/>
  <c r="B25" i="278"/>
  <c r="A25" i="278"/>
  <c r="E24" i="278"/>
  <c r="B24" i="278"/>
  <c r="A24" i="278"/>
  <c r="E23" i="278"/>
  <c r="B23" i="278"/>
  <c r="A23" i="278"/>
  <c r="E22" i="278"/>
  <c r="B22" i="278"/>
  <c r="A22" i="278"/>
  <c r="E21" i="278"/>
  <c r="D21" i="278"/>
  <c r="E19" i="278"/>
  <c r="B19" i="278"/>
  <c r="E18" i="278"/>
  <c r="B18" i="278"/>
  <c r="E17" i="278"/>
  <c r="B17" i="278"/>
  <c r="B16" i="278"/>
  <c r="E15" i="278"/>
  <c r="B15" i="278"/>
  <c r="E14" i="278"/>
  <c r="B14" i="278"/>
  <c r="B12" i="278"/>
  <c r="A12" i="278"/>
  <c r="A10" i="278"/>
  <c r="B8" i="278"/>
  <c r="A8" i="278"/>
  <c r="B7" i="278"/>
  <c r="A7" i="278"/>
  <c r="B6" i="278"/>
  <c r="A6" i="278"/>
  <c r="B5" i="278"/>
  <c r="A5" i="278"/>
  <c r="B20" i="278"/>
  <c r="B4" i="278"/>
  <c r="A4" i="278"/>
  <c r="A3" i="278"/>
  <c r="A1" i="278"/>
  <c r="C110" i="277"/>
  <c r="D51" i="277"/>
  <c r="E7" i="277"/>
  <c r="E6" i="277"/>
  <c r="E13" i="277" s="1"/>
  <c r="E4" i="277"/>
  <c r="C118" i="276"/>
  <c r="D57" i="276"/>
  <c r="D56" i="276"/>
  <c r="D55" i="276"/>
  <c r="D54" i="276"/>
  <c r="D53" i="276"/>
  <c r="D52" i="276"/>
  <c r="D16" i="276"/>
  <c r="C16" i="276"/>
  <c r="E4" i="276"/>
  <c r="B20" i="276" s="1"/>
  <c r="A125" i="277"/>
  <c r="A124" i="277"/>
  <c r="A123" i="277"/>
  <c r="B122" i="277"/>
  <c r="A122" i="277"/>
  <c r="A121" i="277"/>
  <c r="A120" i="277"/>
  <c r="A119" i="277"/>
  <c r="A118" i="277"/>
  <c r="A117" i="277"/>
  <c r="E116" i="277"/>
  <c r="A116" i="277"/>
  <c r="A114" i="277"/>
  <c r="A112" i="277"/>
  <c r="B111" i="277"/>
  <c r="A111" i="277"/>
  <c r="B110" i="277"/>
  <c r="A110" i="277"/>
  <c r="C109" i="277"/>
  <c r="B109" i="277"/>
  <c r="A109" i="277"/>
  <c r="C108" i="277"/>
  <c r="B108" i="277"/>
  <c r="A108" i="277"/>
  <c r="D107" i="277"/>
  <c r="C107" i="277"/>
  <c r="B107" i="277"/>
  <c r="A107" i="277"/>
  <c r="B106" i="277"/>
  <c r="A106" i="277"/>
  <c r="B105" i="277"/>
  <c r="A105" i="277"/>
  <c r="E104" i="277"/>
  <c r="C104" i="277"/>
  <c r="B104" i="277"/>
  <c r="A104" i="277"/>
  <c r="A102" i="277"/>
  <c r="A100" i="277"/>
  <c r="E99" i="277"/>
  <c r="B99" i="277"/>
  <c r="A99" i="277"/>
  <c r="B98" i="277"/>
  <c r="A98" i="277"/>
  <c r="B97" i="277"/>
  <c r="A97" i="277"/>
  <c r="B96" i="277"/>
  <c r="A96" i="277"/>
  <c r="B95" i="277"/>
  <c r="A95" i="277"/>
  <c r="E94" i="277"/>
  <c r="D94" i="277"/>
  <c r="B94" i="277"/>
  <c r="A94" i="277"/>
  <c r="A92" i="277"/>
  <c r="A90" i="277"/>
  <c r="B89" i="277"/>
  <c r="A89" i="277"/>
  <c r="B88" i="277"/>
  <c r="A88" i="277"/>
  <c r="E87" i="277"/>
  <c r="D87" i="277"/>
  <c r="B87" i="277"/>
  <c r="A87" i="277"/>
  <c r="E85" i="277"/>
  <c r="E89" i="277" s="1"/>
  <c r="A85" i="277"/>
  <c r="D84" i="277"/>
  <c r="B84" i="277"/>
  <c r="A84" i="277"/>
  <c r="E83" i="277"/>
  <c r="D83" i="277"/>
  <c r="B83" i="277"/>
  <c r="A83" i="277"/>
  <c r="A81" i="277"/>
  <c r="B80" i="277"/>
  <c r="A80" i="277"/>
  <c r="B79" i="277"/>
  <c r="A79" i="277"/>
  <c r="B78" i="277"/>
  <c r="A78" i="277"/>
  <c r="B77" i="277"/>
  <c r="A77" i="277"/>
  <c r="B76" i="277"/>
  <c r="A76" i="277"/>
  <c r="B75" i="277"/>
  <c r="A75" i="277"/>
  <c r="E74" i="277"/>
  <c r="D74" i="277"/>
  <c r="B74" i="277"/>
  <c r="A74" i="277"/>
  <c r="A72" i="277"/>
  <c r="A70" i="277"/>
  <c r="B69" i="277"/>
  <c r="A69" i="277"/>
  <c r="B68" i="277"/>
  <c r="A68" i="277"/>
  <c r="B67" i="277"/>
  <c r="A67" i="277"/>
  <c r="B66" i="277"/>
  <c r="A66" i="277"/>
  <c r="B65" i="277"/>
  <c r="A65" i="277"/>
  <c r="B64" i="277"/>
  <c r="A64" i="277"/>
  <c r="B63" i="277"/>
  <c r="A63" i="277"/>
  <c r="E62" i="277"/>
  <c r="D62" i="277"/>
  <c r="B62" i="277"/>
  <c r="A62" i="277"/>
  <c r="A60" i="277"/>
  <c r="A58" i="277"/>
  <c r="B57" i="277"/>
  <c r="A57" i="277"/>
  <c r="B56" i="277"/>
  <c r="A56" i="277"/>
  <c r="B55" i="277"/>
  <c r="A55" i="277"/>
  <c r="B54" i="277"/>
  <c r="A54" i="277"/>
  <c r="A52" i="277"/>
  <c r="E51" i="277"/>
  <c r="B51" i="277"/>
  <c r="A51" i="277"/>
  <c r="B50" i="277"/>
  <c r="A50" i="277"/>
  <c r="B49" i="277"/>
  <c r="A49" i="277"/>
  <c r="B48" i="277"/>
  <c r="A48" i="277"/>
  <c r="B47" i="277"/>
  <c r="A47" i="277"/>
  <c r="B46" i="277"/>
  <c r="A46" i="277"/>
  <c r="B45" i="277"/>
  <c r="A45" i="277"/>
  <c r="B44" i="277"/>
  <c r="A44" i="277"/>
  <c r="E43" i="277"/>
  <c r="D43" i="277"/>
  <c r="B43" i="277"/>
  <c r="A43" i="277"/>
  <c r="A41" i="277"/>
  <c r="B40" i="277"/>
  <c r="A40" i="277"/>
  <c r="B39" i="277"/>
  <c r="D38" i="277"/>
  <c r="B38" i="277"/>
  <c r="A38" i="277"/>
  <c r="B37" i="277"/>
  <c r="A37" i="277"/>
  <c r="E36" i="277"/>
  <c r="D36" i="277"/>
  <c r="B36" i="277"/>
  <c r="A36" i="277"/>
  <c r="A34" i="277"/>
  <c r="D33" i="277"/>
  <c r="B33" i="277"/>
  <c r="A33" i="277"/>
  <c r="D32" i="277"/>
  <c r="B32" i="277"/>
  <c r="A32" i="277"/>
  <c r="D31" i="277"/>
  <c r="B31" i="277"/>
  <c r="A31" i="277"/>
  <c r="D30" i="277"/>
  <c r="B30" i="277"/>
  <c r="A30" i="277"/>
  <c r="D29" i="277"/>
  <c r="B29" i="277"/>
  <c r="A29" i="277"/>
  <c r="D28" i="277"/>
  <c r="B28" i="277"/>
  <c r="A28" i="277"/>
  <c r="D27" i="277"/>
  <c r="B27" i="277"/>
  <c r="A27" i="277"/>
  <c r="D26" i="277"/>
  <c r="B26" i="277"/>
  <c r="A26" i="277"/>
  <c r="E25" i="277"/>
  <c r="D25" i="277"/>
  <c r="B25" i="277"/>
  <c r="A25" i="277"/>
  <c r="A23" i="277"/>
  <c r="A21" i="277"/>
  <c r="D20" i="277"/>
  <c r="B20" i="277"/>
  <c r="A20" i="277"/>
  <c r="B19" i="277"/>
  <c r="A19" i="277"/>
  <c r="B18" i="277"/>
  <c r="A18" i="277"/>
  <c r="B17" i="277"/>
  <c r="A17" i="277"/>
  <c r="E16" i="277"/>
  <c r="B16" i="277"/>
  <c r="A16" i="277"/>
  <c r="B15" i="277"/>
  <c r="A15" i="277"/>
  <c r="B14" i="277"/>
  <c r="A14" i="277"/>
  <c r="B13" i="277"/>
  <c r="A13" i="277"/>
  <c r="E12" i="277"/>
  <c r="D12" i="277"/>
  <c r="B12" i="277"/>
  <c r="A12" i="277"/>
  <c r="A10" i="277"/>
  <c r="B8" i="277"/>
  <c r="A8" i="277"/>
  <c r="B7" i="277"/>
  <c r="A7" i="277"/>
  <c r="B6" i="277"/>
  <c r="A6" i="277"/>
  <c r="B5" i="277"/>
  <c r="A5" i="277"/>
  <c r="B4" i="277"/>
  <c r="A4" i="277"/>
  <c r="A3" i="277"/>
  <c r="A1" i="277"/>
  <c r="A133" i="276"/>
  <c r="A132" i="276"/>
  <c r="A131" i="276"/>
  <c r="B130" i="276"/>
  <c r="A130" i="276"/>
  <c r="A129" i="276"/>
  <c r="A128" i="276"/>
  <c r="A127" i="276"/>
  <c r="A126" i="276"/>
  <c r="A125" i="276"/>
  <c r="E124" i="276"/>
  <c r="A124" i="276"/>
  <c r="A122" i="276"/>
  <c r="A120" i="276"/>
  <c r="B119" i="276"/>
  <c r="A119" i="276"/>
  <c r="B118" i="276"/>
  <c r="A118" i="276"/>
  <c r="C117" i="276"/>
  <c r="B117" i="276"/>
  <c r="A117" i="276"/>
  <c r="C116" i="276"/>
  <c r="B116" i="276"/>
  <c r="A116" i="276"/>
  <c r="D115" i="276"/>
  <c r="C115" i="276"/>
  <c r="B115" i="276"/>
  <c r="A115" i="276"/>
  <c r="B114" i="276"/>
  <c r="A114" i="276"/>
  <c r="B113" i="276"/>
  <c r="A113" i="276"/>
  <c r="E112" i="276"/>
  <c r="C112" i="276"/>
  <c r="B112" i="276"/>
  <c r="A112" i="276"/>
  <c r="A110" i="276"/>
  <c r="A108" i="276"/>
  <c r="E107" i="276"/>
  <c r="B107" i="276"/>
  <c r="A107" i="276"/>
  <c r="B106" i="276"/>
  <c r="A106" i="276"/>
  <c r="B105" i="276"/>
  <c r="A105" i="276"/>
  <c r="B104" i="276"/>
  <c r="A104" i="276"/>
  <c r="B103" i="276"/>
  <c r="A103" i="276"/>
  <c r="E102" i="276"/>
  <c r="D102" i="276"/>
  <c r="B102" i="276"/>
  <c r="A102" i="276"/>
  <c r="A100" i="276"/>
  <c r="A98" i="276"/>
  <c r="B97" i="276"/>
  <c r="A97" i="276"/>
  <c r="B96" i="276"/>
  <c r="A96" i="276"/>
  <c r="E95" i="276"/>
  <c r="D95" i="276"/>
  <c r="B95" i="276"/>
  <c r="A95" i="276"/>
  <c r="E93" i="276"/>
  <c r="E97" i="276" s="1"/>
  <c r="A93" i="276"/>
  <c r="D92" i="276"/>
  <c r="B92" i="276"/>
  <c r="A92" i="276"/>
  <c r="E91" i="276"/>
  <c r="D91" i="276"/>
  <c r="B91" i="276"/>
  <c r="A91" i="276"/>
  <c r="A89" i="276"/>
  <c r="B88" i="276"/>
  <c r="A88" i="276"/>
  <c r="B87" i="276"/>
  <c r="A87" i="276"/>
  <c r="B86" i="276"/>
  <c r="A86" i="276"/>
  <c r="B85" i="276"/>
  <c r="A85" i="276"/>
  <c r="B84" i="276"/>
  <c r="A84" i="276"/>
  <c r="B83" i="276"/>
  <c r="A83" i="276"/>
  <c r="E82" i="276"/>
  <c r="D82" i="276"/>
  <c r="B82" i="276"/>
  <c r="A82" i="276"/>
  <c r="A80" i="276"/>
  <c r="A78" i="276"/>
  <c r="B77" i="276"/>
  <c r="A77" i="276"/>
  <c r="B76" i="276"/>
  <c r="A76" i="276"/>
  <c r="B75" i="276"/>
  <c r="A75" i="276"/>
  <c r="B74" i="276"/>
  <c r="A74" i="276"/>
  <c r="B73" i="276"/>
  <c r="A73" i="276"/>
  <c r="B72" i="276"/>
  <c r="A72" i="276"/>
  <c r="B71" i="276"/>
  <c r="A71" i="276"/>
  <c r="E70" i="276"/>
  <c r="D70" i="276"/>
  <c r="B70" i="276"/>
  <c r="A70" i="276"/>
  <c r="A68" i="276"/>
  <c r="A66" i="276"/>
  <c r="B65" i="276"/>
  <c r="A65" i="276"/>
  <c r="B64" i="276"/>
  <c r="A64" i="276"/>
  <c r="B63" i="276"/>
  <c r="A63" i="276"/>
  <c r="B62" i="276"/>
  <c r="A62" i="276"/>
  <c r="A60" i="276"/>
  <c r="B59" i="276"/>
  <c r="A59" i="276"/>
  <c r="D58" i="276"/>
  <c r="B58" i="276"/>
  <c r="A58" i="276"/>
  <c r="B57" i="276"/>
  <c r="A57" i="276"/>
  <c r="B56" i="276"/>
  <c r="A56" i="276"/>
  <c r="B55" i="276"/>
  <c r="A55" i="276"/>
  <c r="B54" i="276"/>
  <c r="A54" i="276"/>
  <c r="B53" i="276"/>
  <c r="A53" i="276"/>
  <c r="B52" i="276"/>
  <c r="A52" i="276"/>
  <c r="E51" i="276"/>
  <c r="D51" i="276"/>
  <c r="B51" i="276"/>
  <c r="A51" i="276"/>
  <c r="A49" i="276"/>
  <c r="B48" i="276"/>
  <c r="A48" i="276"/>
  <c r="B47" i="276"/>
  <c r="D46" i="276"/>
  <c r="B46" i="276"/>
  <c r="A46" i="276"/>
  <c r="B45" i="276"/>
  <c r="A45" i="276"/>
  <c r="E44" i="276"/>
  <c r="D44" i="276"/>
  <c r="B44" i="276"/>
  <c r="A44" i="276"/>
  <c r="A42" i="276"/>
  <c r="D41" i="276"/>
  <c r="B41" i="276"/>
  <c r="A41" i="276"/>
  <c r="D40" i="276"/>
  <c r="B40" i="276"/>
  <c r="A40" i="276"/>
  <c r="D39" i="276"/>
  <c r="B39" i="276"/>
  <c r="A39" i="276"/>
  <c r="D38" i="276"/>
  <c r="B38" i="276"/>
  <c r="A38" i="276"/>
  <c r="D37" i="276"/>
  <c r="B37" i="276"/>
  <c r="A37" i="276"/>
  <c r="D36" i="276"/>
  <c r="B36" i="276"/>
  <c r="A36" i="276"/>
  <c r="D35" i="276"/>
  <c r="B35" i="276"/>
  <c r="A35" i="276"/>
  <c r="D34" i="276"/>
  <c r="B34" i="276"/>
  <c r="A34" i="276"/>
  <c r="E33" i="276"/>
  <c r="D33" i="276"/>
  <c r="B33" i="276"/>
  <c r="A33" i="276"/>
  <c r="A31" i="276"/>
  <c r="A29" i="276"/>
  <c r="B28" i="276"/>
  <c r="A28" i="276"/>
  <c r="E27" i="276"/>
  <c r="B27" i="276"/>
  <c r="A27" i="276"/>
  <c r="E26" i="276"/>
  <c r="B26" i="276"/>
  <c r="A26" i="276"/>
  <c r="E25" i="276"/>
  <c r="B25" i="276"/>
  <c r="A25" i="276"/>
  <c r="E24" i="276"/>
  <c r="B24" i="276"/>
  <c r="A24" i="276"/>
  <c r="E23" i="276"/>
  <c r="B23" i="276"/>
  <c r="A23" i="276"/>
  <c r="E22" i="276"/>
  <c r="B22" i="276"/>
  <c r="A22" i="276"/>
  <c r="E21" i="276"/>
  <c r="D21" i="276"/>
  <c r="E19" i="276"/>
  <c r="B19" i="276"/>
  <c r="E18" i="276"/>
  <c r="B18" i="276"/>
  <c r="E17" i="276"/>
  <c r="B17" i="276"/>
  <c r="B16" i="276"/>
  <c r="E15" i="276"/>
  <c r="B15" i="276"/>
  <c r="E14" i="276"/>
  <c r="B14" i="276"/>
  <c r="B12" i="276"/>
  <c r="A12" i="276"/>
  <c r="A10" i="276"/>
  <c r="B8" i="276"/>
  <c r="A8" i="276"/>
  <c r="B7" i="276"/>
  <c r="A7" i="276"/>
  <c r="B6" i="276"/>
  <c r="A6" i="276"/>
  <c r="B5" i="276"/>
  <c r="A5" i="276"/>
  <c r="B4" i="276"/>
  <c r="A4" i="276"/>
  <c r="A3" i="276"/>
  <c r="A1" i="276"/>
  <c r="C110" i="275"/>
  <c r="D51" i="275"/>
  <c r="E51" i="275" s="1"/>
  <c r="E7" i="275"/>
  <c r="E6" i="275"/>
  <c r="E13" i="275" s="1"/>
  <c r="E4" i="275"/>
  <c r="C118" i="274"/>
  <c r="D57" i="274"/>
  <c r="D56" i="274"/>
  <c r="D55" i="274"/>
  <c r="D54" i="274"/>
  <c r="D53" i="274"/>
  <c r="D19" i="274"/>
  <c r="C19" i="274"/>
  <c r="E4" i="274"/>
  <c r="B20" i="274" s="1"/>
  <c r="A125" i="275"/>
  <c r="A124" i="275"/>
  <c r="A123" i="275"/>
  <c r="B122" i="275"/>
  <c r="A122" i="275"/>
  <c r="A121" i="275"/>
  <c r="A120" i="275"/>
  <c r="A119" i="275"/>
  <c r="A118" i="275"/>
  <c r="A117" i="275"/>
  <c r="E116" i="275"/>
  <c r="A116" i="275"/>
  <c r="A114" i="275"/>
  <c r="A112" i="275"/>
  <c r="B111" i="275"/>
  <c r="A111" i="275"/>
  <c r="B110" i="275"/>
  <c r="A110" i="275"/>
  <c r="C109" i="275"/>
  <c r="B109" i="275"/>
  <c r="A109" i="275"/>
  <c r="C108" i="275"/>
  <c r="B108" i="275"/>
  <c r="A108" i="275"/>
  <c r="D107" i="275"/>
  <c r="C107" i="275"/>
  <c r="B107" i="275"/>
  <c r="A107" i="275"/>
  <c r="B106" i="275"/>
  <c r="A106" i="275"/>
  <c r="B105" i="275"/>
  <c r="A105" i="275"/>
  <c r="E104" i="275"/>
  <c r="C104" i="275"/>
  <c r="B104" i="275"/>
  <c r="A104" i="275"/>
  <c r="A102" i="275"/>
  <c r="A100" i="275"/>
  <c r="E99" i="275"/>
  <c r="B99" i="275"/>
  <c r="A99" i="275"/>
  <c r="B98" i="275"/>
  <c r="A98" i="275"/>
  <c r="B97" i="275"/>
  <c r="A97" i="275"/>
  <c r="B96" i="275"/>
  <c r="A96" i="275"/>
  <c r="B95" i="275"/>
  <c r="A95" i="275"/>
  <c r="E94" i="275"/>
  <c r="D94" i="275"/>
  <c r="B94" i="275"/>
  <c r="A94" i="275"/>
  <c r="A92" i="275"/>
  <c r="A90" i="275"/>
  <c r="B89" i="275"/>
  <c r="A89" i="275"/>
  <c r="B88" i="275"/>
  <c r="A88" i="275"/>
  <c r="E87" i="275"/>
  <c r="D87" i="275"/>
  <c r="B87" i="275"/>
  <c r="A87" i="275"/>
  <c r="E85" i="275"/>
  <c r="E89" i="275" s="1"/>
  <c r="A85" i="275"/>
  <c r="D84" i="275"/>
  <c r="B84" i="275"/>
  <c r="A84" i="275"/>
  <c r="E83" i="275"/>
  <c r="D83" i="275"/>
  <c r="B83" i="275"/>
  <c r="A83" i="275"/>
  <c r="A81" i="275"/>
  <c r="B80" i="275"/>
  <c r="A80" i="275"/>
  <c r="B79" i="275"/>
  <c r="A79" i="275"/>
  <c r="B78" i="275"/>
  <c r="A78" i="275"/>
  <c r="B77" i="275"/>
  <c r="A77" i="275"/>
  <c r="B76" i="275"/>
  <c r="A76" i="275"/>
  <c r="B75" i="275"/>
  <c r="A75" i="275"/>
  <c r="E74" i="275"/>
  <c r="D74" i="275"/>
  <c r="B74" i="275"/>
  <c r="A74" i="275"/>
  <c r="A72" i="275"/>
  <c r="A70" i="275"/>
  <c r="B69" i="275"/>
  <c r="A69" i="275"/>
  <c r="B68" i="275"/>
  <c r="A68" i="275"/>
  <c r="B67" i="275"/>
  <c r="A67" i="275"/>
  <c r="B66" i="275"/>
  <c r="A66" i="275"/>
  <c r="B65" i="275"/>
  <c r="A65" i="275"/>
  <c r="B64" i="275"/>
  <c r="A64" i="275"/>
  <c r="B63" i="275"/>
  <c r="A63" i="275"/>
  <c r="E62" i="275"/>
  <c r="D62" i="275"/>
  <c r="B62" i="275"/>
  <c r="A62" i="275"/>
  <c r="A60" i="275"/>
  <c r="A58" i="275"/>
  <c r="B57" i="275"/>
  <c r="A57" i="275"/>
  <c r="B56" i="275"/>
  <c r="A56" i="275"/>
  <c r="B55" i="275"/>
  <c r="A55" i="275"/>
  <c r="B54" i="275"/>
  <c r="A54" i="275"/>
  <c r="A52" i="275"/>
  <c r="B51" i="275"/>
  <c r="A51" i="275"/>
  <c r="B50" i="275"/>
  <c r="A50" i="275"/>
  <c r="B49" i="275"/>
  <c r="A49" i="275"/>
  <c r="B48" i="275"/>
  <c r="A48" i="275"/>
  <c r="B47" i="275"/>
  <c r="A47" i="275"/>
  <c r="B46" i="275"/>
  <c r="A46" i="275"/>
  <c r="B45" i="275"/>
  <c r="A45" i="275"/>
  <c r="B44" i="275"/>
  <c r="A44" i="275"/>
  <c r="E43" i="275"/>
  <c r="D43" i="275"/>
  <c r="B43" i="275"/>
  <c r="A43" i="275"/>
  <c r="A41" i="275"/>
  <c r="B40" i="275"/>
  <c r="A40" i="275"/>
  <c r="B39" i="275"/>
  <c r="D38" i="275"/>
  <c r="B38" i="275"/>
  <c r="A38" i="275"/>
  <c r="B37" i="275"/>
  <c r="A37" i="275"/>
  <c r="E36" i="275"/>
  <c r="D36" i="275"/>
  <c r="B36" i="275"/>
  <c r="A36" i="275"/>
  <c r="A34" i="275"/>
  <c r="D33" i="275"/>
  <c r="B33" i="275"/>
  <c r="A33" i="275"/>
  <c r="D32" i="275"/>
  <c r="B32" i="275"/>
  <c r="A32" i="275"/>
  <c r="D31" i="275"/>
  <c r="B31" i="275"/>
  <c r="A31" i="275"/>
  <c r="D30" i="275"/>
  <c r="B30" i="275"/>
  <c r="A30" i="275"/>
  <c r="D29" i="275"/>
  <c r="B29" i="275"/>
  <c r="A29" i="275"/>
  <c r="D28" i="275"/>
  <c r="B28" i="275"/>
  <c r="A28" i="275"/>
  <c r="D27" i="275"/>
  <c r="B27" i="275"/>
  <c r="A27" i="275"/>
  <c r="D26" i="275"/>
  <c r="B26" i="275"/>
  <c r="A26" i="275"/>
  <c r="E25" i="275"/>
  <c r="D25" i="275"/>
  <c r="B25" i="275"/>
  <c r="A25" i="275"/>
  <c r="A23" i="275"/>
  <c r="A21" i="275"/>
  <c r="D20" i="275"/>
  <c r="B20" i="275"/>
  <c r="A20" i="275"/>
  <c r="B19" i="275"/>
  <c r="A19" i="275"/>
  <c r="B18" i="275"/>
  <c r="A18" i="275"/>
  <c r="B17" i="275"/>
  <c r="A17" i="275"/>
  <c r="B16" i="275"/>
  <c r="A16" i="275"/>
  <c r="B15" i="275"/>
  <c r="A15" i="275"/>
  <c r="B14" i="275"/>
  <c r="A14" i="275"/>
  <c r="B13" i="275"/>
  <c r="A13" i="275"/>
  <c r="E12" i="275"/>
  <c r="D12" i="275"/>
  <c r="B12" i="275"/>
  <c r="A12" i="275"/>
  <c r="A10" i="275"/>
  <c r="B8" i="275"/>
  <c r="A8" i="275"/>
  <c r="B7" i="275"/>
  <c r="A7" i="275"/>
  <c r="B6" i="275"/>
  <c r="A6" i="275"/>
  <c r="B5" i="275"/>
  <c r="A5" i="275"/>
  <c r="B4" i="275"/>
  <c r="A4" i="275"/>
  <c r="A3" i="275"/>
  <c r="A1" i="275"/>
  <c r="A133" i="274"/>
  <c r="A132" i="274"/>
  <c r="A131" i="274"/>
  <c r="B130" i="274"/>
  <c r="A130" i="274"/>
  <c r="A129" i="274"/>
  <c r="A128" i="274"/>
  <c r="A127" i="274"/>
  <c r="A126" i="274"/>
  <c r="A125" i="274"/>
  <c r="E124" i="274"/>
  <c r="A124" i="274"/>
  <c r="A122" i="274"/>
  <c r="A120" i="274"/>
  <c r="B119" i="274"/>
  <c r="A119" i="274"/>
  <c r="B118" i="274"/>
  <c r="A118" i="274"/>
  <c r="C117" i="274"/>
  <c r="B117" i="274"/>
  <c r="A117" i="274"/>
  <c r="C116" i="274"/>
  <c r="B116" i="274"/>
  <c r="A116" i="274"/>
  <c r="D115" i="274"/>
  <c r="C115" i="274"/>
  <c r="B115" i="274"/>
  <c r="A115" i="274"/>
  <c r="B114" i="274"/>
  <c r="A114" i="274"/>
  <c r="B113" i="274"/>
  <c r="A113" i="274"/>
  <c r="E112" i="274"/>
  <c r="C112" i="274"/>
  <c r="B112" i="274"/>
  <c r="A112" i="274"/>
  <c r="A110" i="274"/>
  <c r="A108" i="274"/>
  <c r="E107" i="274"/>
  <c r="B107" i="274"/>
  <c r="A107" i="274"/>
  <c r="B106" i="274"/>
  <c r="A106" i="274"/>
  <c r="B105" i="274"/>
  <c r="A105" i="274"/>
  <c r="B104" i="274"/>
  <c r="A104" i="274"/>
  <c r="B103" i="274"/>
  <c r="A103" i="274"/>
  <c r="E102" i="274"/>
  <c r="D102" i="274"/>
  <c r="B102" i="274"/>
  <c r="A102" i="274"/>
  <c r="A100" i="274"/>
  <c r="A98" i="274"/>
  <c r="B97" i="274"/>
  <c r="A97" i="274"/>
  <c r="B96" i="274"/>
  <c r="A96" i="274"/>
  <c r="E95" i="274"/>
  <c r="D95" i="274"/>
  <c r="B95" i="274"/>
  <c r="A95" i="274"/>
  <c r="E93" i="274"/>
  <c r="E97" i="274" s="1"/>
  <c r="A93" i="274"/>
  <c r="D92" i="274"/>
  <c r="B92" i="274"/>
  <c r="A92" i="274"/>
  <c r="E91" i="274"/>
  <c r="D91" i="274"/>
  <c r="B91" i="274"/>
  <c r="A91" i="274"/>
  <c r="A89" i="274"/>
  <c r="B88" i="274"/>
  <c r="A88" i="274"/>
  <c r="B87" i="274"/>
  <c r="A87" i="274"/>
  <c r="B86" i="274"/>
  <c r="A86" i="274"/>
  <c r="B85" i="274"/>
  <c r="A85" i="274"/>
  <c r="B84" i="274"/>
  <c r="A84" i="274"/>
  <c r="B83" i="274"/>
  <c r="A83" i="274"/>
  <c r="E82" i="274"/>
  <c r="D82" i="274"/>
  <c r="B82" i="274"/>
  <c r="A82" i="274"/>
  <c r="A80" i="274"/>
  <c r="A78" i="274"/>
  <c r="B77" i="274"/>
  <c r="A77" i="274"/>
  <c r="B76" i="274"/>
  <c r="A76" i="274"/>
  <c r="B75" i="274"/>
  <c r="A75" i="274"/>
  <c r="B74" i="274"/>
  <c r="A74" i="274"/>
  <c r="B73" i="274"/>
  <c r="A73" i="274"/>
  <c r="B72" i="274"/>
  <c r="A72" i="274"/>
  <c r="B71" i="274"/>
  <c r="A71" i="274"/>
  <c r="E70" i="274"/>
  <c r="D70" i="274"/>
  <c r="B70" i="274"/>
  <c r="A70" i="274"/>
  <c r="A68" i="274"/>
  <c r="A66" i="274"/>
  <c r="B65" i="274"/>
  <c r="A65" i="274"/>
  <c r="B64" i="274"/>
  <c r="A64" i="274"/>
  <c r="B63" i="274"/>
  <c r="A63" i="274"/>
  <c r="B62" i="274"/>
  <c r="A62" i="274"/>
  <c r="A60" i="274"/>
  <c r="B59" i="274"/>
  <c r="A59" i="274"/>
  <c r="D58" i="274"/>
  <c r="B58" i="274"/>
  <c r="A58" i="274"/>
  <c r="B57" i="274"/>
  <c r="A57" i="274"/>
  <c r="B56" i="274"/>
  <c r="A56" i="274"/>
  <c r="B55" i="274"/>
  <c r="A55" i="274"/>
  <c r="B54" i="274"/>
  <c r="A54" i="274"/>
  <c r="B53" i="274"/>
  <c r="A53" i="274"/>
  <c r="B52" i="274"/>
  <c r="A52" i="274"/>
  <c r="E51" i="274"/>
  <c r="D51" i="274"/>
  <c r="B51" i="274"/>
  <c r="A51" i="274"/>
  <c r="A49" i="274"/>
  <c r="B48" i="274"/>
  <c r="A48" i="274"/>
  <c r="B47" i="274"/>
  <c r="D46" i="274"/>
  <c r="B46" i="274"/>
  <c r="A46" i="274"/>
  <c r="B45" i="274"/>
  <c r="A45" i="274"/>
  <c r="E44" i="274"/>
  <c r="D44" i="274"/>
  <c r="B44" i="274"/>
  <c r="A44" i="274"/>
  <c r="A42" i="274"/>
  <c r="D41" i="274"/>
  <c r="B41" i="274"/>
  <c r="A41" i="274"/>
  <c r="D40" i="274"/>
  <c r="B40" i="274"/>
  <c r="A40" i="274"/>
  <c r="D39" i="274"/>
  <c r="B39" i="274"/>
  <c r="A39" i="274"/>
  <c r="D38" i="274"/>
  <c r="B38" i="274"/>
  <c r="A38" i="274"/>
  <c r="D37" i="274"/>
  <c r="B37" i="274"/>
  <c r="A37" i="274"/>
  <c r="D36" i="274"/>
  <c r="B36" i="274"/>
  <c r="A36" i="274"/>
  <c r="D35" i="274"/>
  <c r="B35" i="274"/>
  <c r="A35" i="274"/>
  <c r="D34" i="274"/>
  <c r="B34" i="274"/>
  <c r="A34" i="274"/>
  <c r="E33" i="274"/>
  <c r="D33" i="274"/>
  <c r="B33" i="274"/>
  <c r="A33" i="274"/>
  <c r="A31" i="274"/>
  <c r="A29" i="274"/>
  <c r="B28" i="274"/>
  <c r="A28" i="274"/>
  <c r="E27" i="274"/>
  <c r="B27" i="274"/>
  <c r="A27" i="274"/>
  <c r="E26" i="274"/>
  <c r="B26" i="274"/>
  <c r="A26" i="274"/>
  <c r="E25" i="274"/>
  <c r="B25" i="274"/>
  <c r="A25" i="274"/>
  <c r="E24" i="274"/>
  <c r="B24" i="274"/>
  <c r="A24" i="274"/>
  <c r="E23" i="274"/>
  <c r="B23" i="274"/>
  <c r="A23" i="274"/>
  <c r="E22" i="274"/>
  <c r="B22" i="274"/>
  <c r="A22" i="274"/>
  <c r="E21" i="274"/>
  <c r="D21" i="274"/>
  <c r="B19" i="274"/>
  <c r="E18" i="274"/>
  <c r="B18" i="274"/>
  <c r="E17" i="274"/>
  <c r="B17" i="274"/>
  <c r="E16" i="274"/>
  <c r="B16" i="274"/>
  <c r="E15" i="274"/>
  <c r="B15" i="274"/>
  <c r="E14" i="274"/>
  <c r="B14" i="274"/>
  <c r="B12" i="274"/>
  <c r="A12" i="274"/>
  <c r="A10" i="274"/>
  <c r="B8" i="274"/>
  <c r="A8" i="274"/>
  <c r="B7" i="274"/>
  <c r="A7" i="274"/>
  <c r="B6" i="274"/>
  <c r="A6" i="274"/>
  <c r="B5" i="274"/>
  <c r="A5" i="274"/>
  <c r="B4" i="274"/>
  <c r="A4" i="274"/>
  <c r="A3" i="274"/>
  <c r="A1" i="274"/>
  <c r="A125" i="20"/>
  <c r="C110" i="273"/>
  <c r="D51" i="273"/>
  <c r="E7" i="273"/>
  <c r="E6" i="273"/>
  <c r="E13" i="273" s="1"/>
  <c r="E17" i="273" s="1"/>
  <c r="E4" i="273"/>
  <c r="C118" i="272"/>
  <c r="D57" i="272"/>
  <c r="D56" i="272"/>
  <c r="D55" i="272"/>
  <c r="D54" i="272"/>
  <c r="D53" i="272"/>
  <c r="D52" i="272"/>
  <c r="D16" i="272"/>
  <c r="C16" i="272"/>
  <c r="C20" i="272" s="1"/>
  <c r="E4" i="272"/>
  <c r="B20" i="272" s="1"/>
  <c r="A125" i="273"/>
  <c r="A124" i="273"/>
  <c r="A123" i="273"/>
  <c r="B122" i="273"/>
  <c r="A122" i="273"/>
  <c r="A121" i="273"/>
  <c r="A120" i="273"/>
  <c r="A119" i="273"/>
  <c r="A118" i="273"/>
  <c r="A117" i="273"/>
  <c r="E116" i="273"/>
  <c r="A116" i="273"/>
  <c r="A114" i="273"/>
  <c r="A112" i="273"/>
  <c r="B111" i="273"/>
  <c r="A111" i="273"/>
  <c r="B110" i="273"/>
  <c r="A110" i="273"/>
  <c r="C109" i="273"/>
  <c r="B109" i="273"/>
  <c r="A109" i="273"/>
  <c r="C108" i="273"/>
  <c r="B108" i="273"/>
  <c r="A108" i="273"/>
  <c r="D107" i="273"/>
  <c r="C107" i="273"/>
  <c r="B107" i="273"/>
  <c r="A107" i="273"/>
  <c r="B106" i="273"/>
  <c r="A106" i="273"/>
  <c r="B105" i="273"/>
  <c r="A105" i="273"/>
  <c r="E104" i="273"/>
  <c r="C104" i="273"/>
  <c r="B104" i="273"/>
  <c r="A104" i="273"/>
  <c r="A102" i="273"/>
  <c r="A100" i="273"/>
  <c r="E99" i="273"/>
  <c r="B99" i="273"/>
  <c r="A99" i="273"/>
  <c r="B98" i="273"/>
  <c r="A98" i="273"/>
  <c r="B97" i="273"/>
  <c r="A97" i="273"/>
  <c r="B96" i="273"/>
  <c r="A96" i="273"/>
  <c r="B95" i="273"/>
  <c r="A95" i="273"/>
  <c r="E94" i="273"/>
  <c r="D94" i="273"/>
  <c r="B94" i="273"/>
  <c r="A94" i="273"/>
  <c r="A92" i="273"/>
  <c r="A90" i="273"/>
  <c r="B89" i="273"/>
  <c r="A89" i="273"/>
  <c r="B88" i="273"/>
  <c r="A88" i="273"/>
  <c r="E87" i="273"/>
  <c r="D87" i="273"/>
  <c r="B87" i="273"/>
  <c r="A87" i="273"/>
  <c r="E85" i="273"/>
  <c r="E89" i="273" s="1"/>
  <c r="A85" i="273"/>
  <c r="D84" i="273"/>
  <c r="B84" i="273"/>
  <c r="A84" i="273"/>
  <c r="E83" i="273"/>
  <c r="D83" i="273"/>
  <c r="B83" i="273"/>
  <c r="A83" i="273"/>
  <c r="A81" i="273"/>
  <c r="B80" i="273"/>
  <c r="A80" i="273"/>
  <c r="B79" i="273"/>
  <c r="A79" i="273"/>
  <c r="B78" i="273"/>
  <c r="A78" i="273"/>
  <c r="B77" i="273"/>
  <c r="A77" i="273"/>
  <c r="B76" i="273"/>
  <c r="A76" i="273"/>
  <c r="B75" i="273"/>
  <c r="A75" i="273"/>
  <c r="E74" i="273"/>
  <c r="D74" i="273"/>
  <c r="B74" i="273"/>
  <c r="A74" i="273"/>
  <c r="A72" i="273"/>
  <c r="A70" i="273"/>
  <c r="B69" i="273"/>
  <c r="A69" i="273"/>
  <c r="B68" i="273"/>
  <c r="A68" i="273"/>
  <c r="B67" i="273"/>
  <c r="A67" i="273"/>
  <c r="B66" i="273"/>
  <c r="A66" i="273"/>
  <c r="B65" i="273"/>
  <c r="A65" i="273"/>
  <c r="B64" i="273"/>
  <c r="A64" i="273"/>
  <c r="B63" i="273"/>
  <c r="A63" i="273"/>
  <c r="E62" i="273"/>
  <c r="D62" i="273"/>
  <c r="B62" i="273"/>
  <c r="A62" i="273"/>
  <c r="A60" i="273"/>
  <c r="A58" i="273"/>
  <c r="B57" i="273"/>
  <c r="A57" i="273"/>
  <c r="B56" i="273"/>
  <c r="A56" i="273"/>
  <c r="B55" i="273"/>
  <c r="A55" i="273"/>
  <c r="B54" i="273"/>
  <c r="A54" i="273"/>
  <c r="A52" i="273"/>
  <c r="E51" i="273"/>
  <c r="B51" i="273"/>
  <c r="A51" i="273"/>
  <c r="B50" i="273"/>
  <c r="A50" i="273"/>
  <c r="B49" i="273"/>
  <c r="A49" i="273"/>
  <c r="B48" i="273"/>
  <c r="A48" i="273"/>
  <c r="B47" i="273"/>
  <c r="A47" i="273"/>
  <c r="B46" i="273"/>
  <c r="A46" i="273"/>
  <c r="B45" i="273"/>
  <c r="A45" i="273"/>
  <c r="B44" i="273"/>
  <c r="A44" i="273"/>
  <c r="E43" i="273"/>
  <c r="D43" i="273"/>
  <c r="B43" i="273"/>
  <c r="A43" i="273"/>
  <c r="A41" i="273"/>
  <c r="B40" i="273"/>
  <c r="A40" i="273"/>
  <c r="B39" i="273"/>
  <c r="D38" i="273"/>
  <c r="B38" i="273"/>
  <c r="A38" i="273"/>
  <c r="B37" i="273"/>
  <c r="A37" i="273"/>
  <c r="E36" i="273"/>
  <c r="D36" i="273"/>
  <c r="B36" i="273"/>
  <c r="A36" i="273"/>
  <c r="A34" i="273"/>
  <c r="D33" i="273"/>
  <c r="B33" i="273"/>
  <c r="A33" i="273"/>
  <c r="D32" i="273"/>
  <c r="B32" i="273"/>
  <c r="A32" i="273"/>
  <c r="D31" i="273"/>
  <c r="B31" i="273"/>
  <c r="A31" i="273"/>
  <c r="D30" i="273"/>
  <c r="B30" i="273"/>
  <c r="A30" i="273"/>
  <c r="D29" i="273"/>
  <c r="B29" i="273"/>
  <c r="A29" i="273"/>
  <c r="D28" i="273"/>
  <c r="B28" i="273"/>
  <c r="A28" i="273"/>
  <c r="D27" i="273"/>
  <c r="B27" i="273"/>
  <c r="A27" i="273"/>
  <c r="D26" i="273"/>
  <c r="B26" i="273"/>
  <c r="A26" i="273"/>
  <c r="E25" i="273"/>
  <c r="D25" i="273"/>
  <c r="B25" i="273"/>
  <c r="A25" i="273"/>
  <c r="A23" i="273"/>
  <c r="A21" i="273"/>
  <c r="D20" i="273"/>
  <c r="B20" i="273"/>
  <c r="A20" i="273"/>
  <c r="B19" i="273"/>
  <c r="A19" i="273"/>
  <c r="B18" i="273"/>
  <c r="A18" i="273"/>
  <c r="B17" i="273"/>
  <c r="A17" i="273"/>
  <c r="B16" i="273"/>
  <c r="A16" i="273"/>
  <c r="B15" i="273"/>
  <c r="A15" i="273"/>
  <c r="B14" i="273"/>
  <c r="A14" i="273"/>
  <c r="B13" i="273"/>
  <c r="A13" i="273"/>
  <c r="E12" i="273"/>
  <c r="D12" i="273"/>
  <c r="B12" i="273"/>
  <c r="A12" i="273"/>
  <c r="A10" i="273"/>
  <c r="B8" i="273"/>
  <c r="A8" i="273"/>
  <c r="B7" i="273"/>
  <c r="A7" i="273"/>
  <c r="B6" i="273"/>
  <c r="A6" i="273"/>
  <c r="B5" i="273"/>
  <c r="A5" i="273"/>
  <c r="B4" i="273"/>
  <c r="A4" i="273"/>
  <c r="A3" i="273"/>
  <c r="A1" i="273"/>
  <c r="A133" i="272"/>
  <c r="A132" i="272"/>
  <c r="A131" i="272"/>
  <c r="B130" i="272"/>
  <c r="A130" i="272"/>
  <c r="A129" i="272"/>
  <c r="A128" i="272"/>
  <c r="A127" i="272"/>
  <c r="A126" i="272"/>
  <c r="A125" i="272"/>
  <c r="E124" i="272"/>
  <c r="A124" i="272"/>
  <c r="A122" i="272"/>
  <c r="A120" i="272"/>
  <c r="B119" i="272"/>
  <c r="A119" i="272"/>
  <c r="B118" i="272"/>
  <c r="A118" i="272"/>
  <c r="C117" i="272"/>
  <c r="B117" i="272"/>
  <c r="A117" i="272"/>
  <c r="C116" i="272"/>
  <c r="B116" i="272"/>
  <c r="A116" i="272"/>
  <c r="D115" i="272"/>
  <c r="C115" i="272"/>
  <c r="B115" i="272"/>
  <c r="A115" i="272"/>
  <c r="B114" i="272"/>
  <c r="A114" i="272"/>
  <c r="B113" i="272"/>
  <c r="A113" i="272"/>
  <c r="E112" i="272"/>
  <c r="C112" i="272"/>
  <c r="B112" i="272"/>
  <c r="A112" i="272"/>
  <c r="A110" i="272"/>
  <c r="A108" i="272"/>
  <c r="E107" i="272"/>
  <c r="B107" i="272"/>
  <c r="A107" i="272"/>
  <c r="B106" i="272"/>
  <c r="A106" i="272"/>
  <c r="B105" i="272"/>
  <c r="A105" i="272"/>
  <c r="B104" i="272"/>
  <c r="A104" i="272"/>
  <c r="B103" i="272"/>
  <c r="A103" i="272"/>
  <c r="E102" i="272"/>
  <c r="D102" i="272"/>
  <c r="B102" i="272"/>
  <c r="A102" i="272"/>
  <c r="A100" i="272"/>
  <c r="A98" i="272"/>
  <c r="B97" i="272"/>
  <c r="A97" i="272"/>
  <c r="B96" i="272"/>
  <c r="A96" i="272"/>
  <c r="E95" i="272"/>
  <c r="D95" i="272"/>
  <c r="B95" i="272"/>
  <c r="A95" i="272"/>
  <c r="E93" i="272"/>
  <c r="E97" i="272" s="1"/>
  <c r="A93" i="272"/>
  <c r="D92" i="272"/>
  <c r="B92" i="272"/>
  <c r="A92" i="272"/>
  <c r="E91" i="272"/>
  <c r="D91" i="272"/>
  <c r="B91" i="272"/>
  <c r="A91" i="272"/>
  <c r="A89" i="272"/>
  <c r="B88" i="272"/>
  <c r="A88" i="272"/>
  <c r="B87" i="272"/>
  <c r="A87" i="272"/>
  <c r="B86" i="272"/>
  <c r="A86" i="272"/>
  <c r="B85" i="272"/>
  <c r="A85" i="272"/>
  <c r="B84" i="272"/>
  <c r="A84" i="272"/>
  <c r="B83" i="272"/>
  <c r="A83" i="272"/>
  <c r="E82" i="272"/>
  <c r="D82" i="272"/>
  <c r="B82" i="272"/>
  <c r="A82" i="272"/>
  <c r="A80" i="272"/>
  <c r="A78" i="272"/>
  <c r="B77" i="272"/>
  <c r="A77" i="272"/>
  <c r="B76" i="272"/>
  <c r="A76" i="272"/>
  <c r="B75" i="272"/>
  <c r="A75" i="272"/>
  <c r="B74" i="272"/>
  <c r="A74" i="272"/>
  <c r="B73" i="272"/>
  <c r="A73" i="272"/>
  <c r="B72" i="272"/>
  <c r="A72" i="272"/>
  <c r="B71" i="272"/>
  <c r="A71" i="272"/>
  <c r="E70" i="272"/>
  <c r="D70" i="272"/>
  <c r="B70" i="272"/>
  <c r="A70" i="272"/>
  <c r="A68" i="272"/>
  <c r="A66" i="272"/>
  <c r="B65" i="272"/>
  <c r="A65" i="272"/>
  <c r="B64" i="272"/>
  <c r="A64" i="272"/>
  <c r="B63" i="272"/>
  <c r="A63" i="272"/>
  <c r="B62" i="272"/>
  <c r="A62" i="272"/>
  <c r="A60" i="272"/>
  <c r="B59" i="272"/>
  <c r="A59" i="272"/>
  <c r="D58" i="272"/>
  <c r="B58" i="272"/>
  <c r="A58" i="272"/>
  <c r="B57" i="272"/>
  <c r="A57" i="272"/>
  <c r="B56" i="272"/>
  <c r="A56" i="272"/>
  <c r="B55" i="272"/>
  <c r="A55" i="272"/>
  <c r="B54" i="272"/>
  <c r="A54" i="272"/>
  <c r="B53" i="272"/>
  <c r="A53" i="272"/>
  <c r="B52" i="272"/>
  <c r="A52" i="272"/>
  <c r="E51" i="272"/>
  <c r="D51" i="272"/>
  <c r="B51" i="272"/>
  <c r="A51" i="272"/>
  <c r="A49" i="272"/>
  <c r="B48" i="272"/>
  <c r="A48" i="272"/>
  <c r="B47" i="272"/>
  <c r="D46" i="272"/>
  <c r="B46" i="272"/>
  <c r="A46" i="272"/>
  <c r="B45" i="272"/>
  <c r="A45" i="272"/>
  <c r="E44" i="272"/>
  <c r="D44" i="272"/>
  <c r="B44" i="272"/>
  <c r="A44" i="272"/>
  <c r="A42" i="272"/>
  <c r="D41" i="272"/>
  <c r="B41" i="272"/>
  <c r="A41" i="272"/>
  <c r="D40" i="272"/>
  <c r="B40" i="272"/>
  <c r="A40" i="272"/>
  <c r="D39" i="272"/>
  <c r="B39" i="272"/>
  <c r="A39" i="272"/>
  <c r="D38" i="272"/>
  <c r="B38" i="272"/>
  <c r="A38" i="272"/>
  <c r="D37" i="272"/>
  <c r="B37" i="272"/>
  <c r="A37" i="272"/>
  <c r="D36" i="272"/>
  <c r="B36" i="272"/>
  <c r="A36" i="272"/>
  <c r="D35" i="272"/>
  <c r="B35" i="272"/>
  <c r="A35" i="272"/>
  <c r="D34" i="272"/>
  <c r="B34" i="272"/>
  <c r="A34" i="272"/>
  <c r="E33" i="272"/>
  <c r="D33" i="272"/>
  <c r="B33" i="272"/>
  <c r="A33" i="272"/>
  <c r="A31" i="272"/>
  <c r="A29" i="272"/>
  <c r="B28" i="272"/>
  <c r="A28" i="272"/>
  <c r="E27" i="272"/>
  <c r="B27" i="272"/>
  <c r="A27" i="272"/>
  <c r="E26" i="272"/>
  <c r="B26" i="272"/>
  <c r="A26" i="272"/>
  <c r="E25" i="272"/>
  <c r="B25" i="272"/>
  <c r="A25" i="272"/>
  <c r="E24" i="272"/>
  <c r="B24" i="272"/>
  <c r="A24" i="272"/>
  <c r="E23" i="272"/>
  <c r="B23" i="272"/>
  <c r="A23" i="272"/>
  <c r="E22" i="272"/>
  <c r="B22" i="272"/>
  <c r="A22" i="272"/>
  <c r="E21" i="272"/>
  <c r="D21" i="272"/>
  <c r="E19" i="272"/>
  <c r="B19" i="272"/>
  <c r="E18" i="272"/>
  <c r="B18" i="272"/>
  <c r="E17" i="272"/>
  <c r="B17" i="272"/>
  <c r="B16" i="272"/>
  <c r="E15" i="272"/>
  <c r="B15" i="272"/>
  <c r="E14" i="272"/>
  <c r="B14" i="272"/>
  <c r="B12" i="272"/>
  <c r="A12" i="272"/>
  <c r="A10" i="272"/>
  <c r="B8" i="272"/>
  <c r="A8" i="272"/>
  <c r="B7" i="272"/>
  <c r="A7" i="272"/>
  <c r="B6" i="272"/>
  <c r="A6" i="272"/>
  <c r="B5" i="272"/>
  <c r="A5" i="272"/>
  <c r="B4" i="272"/>
  <c r="A4" i="272"/>
  <c r="A3" i="272"/>
  <c r="A1" i="272"/>
  <c r="D51" i="271"/>
  <c r="E4" i="271"/>
  <c r="E28" i="282" l="1"/>
  <c r="E28" i="286"/>
  <c r="E16" i="287"/>
  <c r="E19" i="287"/>
  <c r="C111" i="287"/>
  <c r="D110" i="287" s="1"/>
  <c r="E20" i="287"/>
  <c r="C119" i="286"/>
  <c r="D116" i="286" s="1"/>
  <c r="C111" i="285"/>
  <c r="D110" i="285" s="1"/>
  <c r="E58" i="286"/>
  <c r="E57" i="286"/>
  <c r="E56" i="286"/>
  <c r="E55" i="286"/>
  <c r="E54" i="286"/>
  <c r="E53" i="286"/>
  <c r="E59" i="286"/>
  <c r="E19" i="286"/>
  <c r="E20" i="286" s="1"/>
  <c r="C119" i="284"/>
  <c r="D117" i="284" s="1"/>
  <c r="E14" i="287"/>
  <c r="E18" i="287"/>
  <c r="E17" i="287"/>
  <c r="E18" i="285"/>
  <c r="E20" i="285"/>
  <c r="E54" i="284"/>
  <c r="E58" i="284"/>
  <c r="E56" i="284"/>
  <c r="E16" i="283"/>
  <c r="E17" i="283"/>
  <c r="E53" i="284"/>
  <c r="E57" i="284"/>
  <c r="E28" i="284"/>
  <c r="E19" i="284"/>
  <c r="E20" i="284" s="1"/>
  <c r="E55" i="284"/>
  <c r="E17" i="285"/>
  <c r="E19" i="285"/>
  <c r="E15" i="285"/>
  <c r="E16" i="285"/>
  <c r="E16" i="282"/>
  <c r="E20" i="282" s="1"/>
  <c r="C119" i="282"/>
  <c r="D118" i="282" s="1"/>
  <c r="C111" i="283"/>
  <c r="D110" i="283" s="1"/>
  <c r="E18" i="283"/>
  <c r="E14" i="283"/>
  <c r="E19" i="283"/>
  <c r="E15" i="283"/>
  <c r="E53" i="282"/>
  <c r="E54" i="282"/>
  <c r="E55" i="282"/>
  <c r="E56" i="282"/>
  <c r="E57" i="282"/>
  <c r="E58" i="282"/>
  <c r="E20" i="283"/>
  <c r="E28" i="276"/>
  <c r="C111" i="281"/>
  <c r="D109" i="281" s="1"/>
  <c r="E19" i="274"/>
  <c r="E20" i="274" s="1"/>
  <c r="C119" i="280"/>
  <c r="D118" i="280" s="1"/>
  <c r="E56" i="280"/>
  <c r="E55" i="280"/>
  <c r="E54" i="280"/>
  <c r="E58" i="280"/>
  <c r="E28" i="280"/>
  <c r="E53" i="280"/>
  <c r="E57" i="280"/>
  <c r="E19" i="279"/>
  <c r="E19" i="281"/>
  <c r="E15" i="281"/>
  <c r="E16" i="281"/>
  <c r="C119" i="276"/>
  <c r="D118" i="276" s="1"/>
  <c r="E16" i="280"/>
  <c r="E20" i="280" s="1"/>
  <c r="E18" i="281"/>
  <c r="E14" i="281"/>
  <c r="E17" i="281"/>
  <c r="E20" i="281"/>
  <c r="C119" i="278"/>
  <c r="D117" i="278" s="1"/>
  <c r="C111" i="279"/>
  <c r="D110" i="279" s="1"/>
  <c r="E20" i="279"/>
  <c r="E53" i="278"/>
  <c r="E57" i="278"/>
  <c r="E56" i="278"/>
  <c r="D108" i="279"/>
  <c r="E55" i="278"/>
  <c r="E16" i="276"/>
  <c r="E20" i="276" s="1"/>
  <c r="C20" i="276"/>
  <c r="E59" i="276" s="1"/>
  <c r="E28" i="278"/>
  <c r="E16" i="278"/>
  <c r="E20" i="278" s="1"/>
  <c r="E54" i="278"/>
  <c r="E58" i="278"/>
  <c r="E17" i="279"/>
  <c r="E18" i="279"/>
  <c r="E14" i="279"/>
  <c r="E16" i="279"/>
  <c r="C119" i="274"/>
  <c r="D118" i="274" s="1"/>
  <c r="C111" i="277"/>
  <c r="D110" i="277" s="1"/>
  <c r="E18" i="277"/>
  <c r="E14" i="277"/>
  <c r="E19" i="277"/>
  <c r="E15" i="277"/>
  <c r="E20" i="277"/>
  <c r="C20" i="274"/>
  <c r="E59" i="274" s="1"/>
  <c r="E28" i="274"/>
  <c r="E17" i="277"/>
  <c r="C111" i="275"/>
  <c r="D110" i="275" s="1"/>
  <c r="C119" i="272"/>
  <c r="D118" i="272" s="1"/>
  <c r="E19" i="275"/>
  <c r="E15" i="275"/>
  <c r="E16" i="275"/>
  <c r="E17" i="275"/>
  <c r="E14" i="275"/>
  <c r="E18" i="275"/>
  <c r="E59" i="272"/>
  <c r="E54" i="272"/>
  <c r="E58" i="272"/>
  <c r="E20" i="275"/>
  <c r="E53" i="272"/>
  <c r="E57" i="272"/>
  <c r="E28" i="272"/>
  <c r="E56" i="272"/>
  <c r="E55" i="272"/>
  <c r="E16" i="272"/>
  <c r="E20" i="272" s="1"/>
  <c r="E20" i="273"/>
  <c r="C111" i="273"/>
  <c r="D108" i="273" s="1"/>
  <c r="E16" i="273"/>
  <c r="E18" i="273"/>
  <c r="E14" i="273"/>
  <c r="E19" i="273"/>
  <c r="E15" i="273"/>
  <c r="E7" i="271"/>
  <c r="E6" i="271"/>
  <c r="E13" i="271" s="1"/>
  <c r="E14" i="271" s="1"/>
  <c r="C110" i="271"/>
  <c r="C110" i="270"/>
  <c r="D51" i="270"/>
  <c r="E51" i="270" s="1"/>
  <c r="E7" i="270"/>
  <c r="E6" i="270"/>
  <c r="E13" i="270" s="1"/>
  <c r="E4" i="270"/>
  <c r="C118" i="269"/>
  <c r="D57" i="269"/>
  <c r="D56" i="269"/>
  <c r="D55" i="269"/>
  <c r="D54" i="269"/>
  <c r="D53" i="269"/>
  <c r="D19" i="269"/>
  <c r="C19" i="269"/>
  <c r="D17" i="269"/>
  <c r="C17" i="269"/>
  <c r="E4" i="269"/>
  <c r="B20" i="269" s="1"/>
  <c r="A125" i="271"/>
  <c r="A124" i="271"/>
  <c r="A123" i="271"/>
  <c r="B122" i="271"/>
  <c r="A122" i="271"/>
  <c r="A121" i="271"/>
  <c r="A120" i="271"/>
  <c r="A119" i="271"/>
  <c r="A118" i="271"/>
  <c r="A117" i="271"/>
  <c r="E116" i="271"/>
  <c r="A116" i="271"/>
  <c r="A114" i="271"/>
  <c r="A112" i="271"/>
  <c r="B111" i="271"/>
  <c r="A111" i="271"/>
  <c r="B110" i="271"/>
  <c r="A110" i="271"/>
  <c r="C109" i="271"/>
  <c r="B109" i="271"/>
  <c r="A109" i="271"/>
  <c r="C108" i="271"/>
  <c r="B108" i="271"/>
  <c r="A108" i="271"/>
  <c r="D107" i="271"/>
  <c r="C107" i="271"/>
  <c r="B107" i="271"/>
  <c r="A107" i="271"/>
  <c r="B106" i="271"/>
  <c r="A106" i="271"/>
  <c r="B105" i="271"/>
  <c r="A105" i="271"/>
  <c r="E104" i="271"/>
  <c r="C104" i="271"/>
  <c r="B104" i="271"/>
  <c r="A104" i="271"/>
  <c r="A102" i="271"/>
  <c r="A100" i="271"/>
  <c r="E99" i="271"/>
  <c r="B99" i="271"/>
  <c r="A99" i="271"/>
  <c r="B98" i="271"/>
  <c r="A98" i="271"/>
  <c r="B97" i="271"/>
  <c r="A97" i="271"/>
  <c r="B96" i="271"/>
  <c r="A96" i="271"/>
  <c r="B95" i="271"/>
  <c r="A95" i="271"/>
  <c r="E94" i="271"/>
  <c r="D94" i="271"/>
  <c r="B94" i="271"/>
  <c r="A94" i="271"/>
  <c r="A92" i="271"/>
  <c r="A90" i="271"/>
  <c r="B89" i="271"/>
  <c r="A89" i="271"/>
  <c r="B88" i="271"/>
  <c r="A88" i="271"/>
  <c r="E87" i="271"/>
  <c r="D87" i="271"/>
  <c r="B87" i="271"/>
  <c r="A87" i="271"/>
  <c r="E85" i="271"/>
  <c r="E89" i="271" s="1"/>
  <c r="A85" i="271"/>
  <c r="D84" i="271"/>
  <c r="B84" i="271"/>
  <c r="A84" i="271"/>
  <c r="E83" i="271"/>
  <c r="D83" i="271"/>
  <c r="B83" i="271"/>
  <c r="A83" i="271"/>
  <c r="A81" i="271"/>
  <c r="B80" i="271"/>
  <c r="A80" i="271"/>
  <c r="B79" i="271"/>
  <c r="A79" i="271"/>
  <c r="B78" i="271"/>
  <c r="A78" i="271"/>
  <c r="B77" i="271"/>
  <c r="A77" i="271"/>
  <c r="B76" i="271"/>
  <c r="A76" i="271"/>
  <c r="B75" i="271"/>
  <c r="A75" i="271"/>
  <c r="E74" i="271"/>
  <c r="D74" i="271"/>
  <c r="B74" i="271"/>
  <c r="A74" i="271"/>
  <c r="A72" i="271"/>
  <c r="A70" i="271"/>
  <c r="B69" i="271"/>
  <c r="A69" i="271"/>
  <c r="B68" i="271"/>
  <c r="A68" i="271"/>
  <c r="B67" i="271"/>
  <c r="A67" i="271"/>
  <c r="B66" i="271"/>
  <c r="A66" i="271"/>
  <c r="B65" i="271"/>
  <c r="A65" i="271"/>
  <c r="B64" i="271"/>
  <c r="A64" i="271"/>
  <c r="B63" i="271"/>
  <c r="A63" i="271"/>
  <c r="E62" i="271"/>
  <c r="D62" i="271"/>
  <c r="B62" i="271"/>
  <c r="A62" i="271"/>
  <c r="A60" i="271"/>
  <c r="A58" i="271"/>
  <c r="B57" i="271"/>
  <c r="A57" i="271"/>
  <c r="B56" i="271"/>
  <c r="A56" i="271"/>
  <c r="B55" i="271"/>
  <c r="A55" i="271"/>
  <c r="B54" i="271"/>
  <c r="A54" i="271"/>
  <c r="A52" i="271"/>
  <c r="E51" i="271"/>
  <c r="B51" i="271"/>
  <c r="A51" i="271"/>
  <c r="B50" i="271"/>
  <c r="A50" i="271"/>
  <c r="B49" i="271"/>
  <c r="A49" i="271"/>
  <c r="B48" i="271"/>
  <c r="A48" i="271"/>
  <c r="B47" i="271"/>
  <c r="A47" i="271"/>
  <c r="B46" i="271"/>
  <c r="A46" i="271"/>
  <c r="B45" i="271"/>
  <c r="A45" i="271"/>
  <c r="B44" i="271"/>
  <c r="A44" i="271"/>
  <c r="E43" i="271"/>
  <c r="D43" i="271"/>
  <c r="B43" i="271"/>
  <c r="A43" i="271"/>
  <c r="A41" i="271"/>
  <c r="B40" i="271"/>
  <c r="A40" i="271"/>
  <c r="B39" i="271"/>
  <c r="D38" i="271"/>
  <c r="B38" i="271"/>
  <c r="A38" i="271"/>
  <c r="B37" i="271"/>
  <c r="A37" i="271"/>
  <c r="E36" i="271"/>
  <c r="D36" i="271"/>
  <c r="B36" i="271"/>
  <c r="A36" i="271"/>
  <c r="A34" i="271"/>
  <c r="D33" i="271"/>
  <c r="B33" i="271"/>
  <c r="A33" i="271"/>
  <c r="D32" i="271"/>
  <c r="B32" i="271"/>
  <c r="A32" i="271"/>
  <c r="D31" i="271"/>
  <c r="B31" i="271"/>
  <c r="A31" i="271"/>
  <c r="D30" i="271"/>
  <c r="B30" i="271"/>
  <c r="A30" i="271"/>
  <c r="D29" i="271"/>
  <c r="B29" i="271"/>
  <c r="A29" i="271"/>
  <c r="D28" i="271"/>
  <c r="B28" i="271"/>
  <c r="A28" i="271"/>
  <c r="D27" i="271"/>
  <c r="B27" i="271"/>
  <c r="A27" i="271"/>
  <c r="D26" i="271"/>
  <c r="B26" i="271"/>
  <c r="A26" i="271"/>
  <c r="E25" i="271"/>
  <c r="D25" i="271"/>
  <c r="B25" i="271"/>
  <c r="A25" i="271"/>
  <c r="A23" i="271"/>
  <c r="A21" i="271"/>
  <c r="D20" i="271"/>
  <c r="B20" i="271"/>
  <c r="A20" i="271"/>
  <c r="B19" i="271"/>
  <c r="A19" i="271"/>
  <c r="B18" i="271"/>
  <c r="A18" i="271"/>
  <c r="B17" i="271"/>
  <c r="A17" i="271"/>
  <c r="B16" i="271"/>
  <c r="A16" i="271"/>
  <c r="B15" i="271"/>
  <c r="A15" i="271"/>
  <c r="B14" i="271"/>
  <c r="A14" i="271"/>
  <c r="B13" i="271"/>
  <c r="A13" i="271"/>
  <c r="E12" i="271"/>
  <c r="D12" i="271"/>
  <c r="B12" i="271"/>
  <c r="A12" i="271"/>
  <c r="A10" i="271"/>
  <c r="B8" i="271"/>
  <c r="A8" i="271"/>
  <c r="B7" i="271"/>
  <c r="A7" i="271"/>
  <c r="B6" i="271"/>
  <c r="A6" i="271"/>
  <c r="B5" i="271"/>
  <c r="A5" i="271"/>
  <c r="B4" i="271"/>
  <c r="A4" i="271"/>
  <c r="A3" i="271"/>
  <c r="A1" i="271"/>
  <c r="A125" i="270"/>
  <c r="A124" i="270"/>
  <c r="A123" i="270"/>
  <c r="B122" i="270"/>
  <c r="A122" i="270"/>
  <c r="A121" i="270"/>
  <c r="A120" i="270"/>
  <c r="A119" i="270"/>
  <c r="A118" i="270"/>
  <c r="A117" i="270"/>
  <c r="E116" i="270"/>
  <c r="A116" i="270"/>
  <c r="A114" i="270"/>
  <c r="A112" i="270"/>
  <c r="B111" i="270"/>
  <c r="A111" i="270"/>
  <c r="B110" i="270"/>
  <c r="A110" i="270"/>
  <c r="C109" i="270"/>
  <c r="B109" i="270"/>
  <c r="A109" i="270"/>
  <c r="C108" i="270"/>
  <c r="B108" i="270"/>
  <c r="A108" i="270"/>
  <c r="D107" i="270"/>
  <c r="C107" i="270"/>
  <c r="B107" i="270"/>
  <c r="A107" i="270"/>
  <c r="B106" i="270"/>
  <c r="A106" i="270"/>
  <c r="B105" i="270"/>
  <c r="A105" i="270"/>
  <c r="E104" i="270"/>
  <c r="C104" i="270"/>
  <c r="B104" i="270"/>
  <c r="A104" i="270"/>
  <c r="A102" i="270"/>
  <c r="A100" i="270"/>
  <c r="E99" i="270"/>
  <c r="B99" i="270"/>
  <c r="A99" i="270"/>
  <c r="B98" i="270"/>
  <c r="A98" i="270"/>
  <c r="B97" i="270"/>
  <c r="A97" i="270"/>
  <c r="B96" i="270"/>
  <c r="A96" i="270"/>
  <c r="B95" i="270"/>
  <c r="A95" i="270"/>
  <c r="E94" i="270"/>
  <c r="D94" i="270"/>
  <c r="B94" i="270"/>
  <c r="A94" i="270"/>
  <c r="A92" i="270"/>
  <c r="A90" i="270"/>
  <c r="B89" i="270"/>
  <c r="A89" i="270"/>
  <c r="B88" i="270"/>
  <c r="A88" i="270"/>
  <c r="E87" i="270"/>
  <c r="D87" i="270"/>
  <c r="B87" i="270"/>
  <c r="A87" i="270"/>
  <c r="E85" i="270"/>
  <c r="E89" i="270" s="1"/>
  <c r="A85" i="270"/>
  <c r="D84" i="270"/>
  <c r="B84" i="270"/>
  <c r="A84" i="270"/>
  <c r="E83" i="270"/>
  <c r="D83" i="270"/>
  <c r="B83" i="270"/>
  <c r="A83" i="270"/>
  <c r="A81" i="270"/>
  <c r="B80" i="270"/>
  <c r="A80" i="270"/>
  <c r="B79" i="270"/>
  <c r="A79" i="270"/>
  <c r="B78" i="270"/>
  <c r="A78" i="270"/>
  <c r="B77" i="270"/>
  <c r="A77" i="270"/>
  <c r="B76" i="270"/>
  <c r="A76" i="270"/>
  <c r="B75" i="270"/>
  <c r="A75" i="270"/>
  <c r="E74" i="270"/>
  <c r="D74" i="270"/>
  <c r="B74" i="270"/>
  <c r="A74" i="270"/>
  <c r="A72" i="270"/>
  <c r="A70" i="270"/>
  <c r="B69" i="270"/>
  <c r="A69" i="270"/>
  <c r="B68" i="270"/>
  <c r="A68" i="270"/>
  <c r="B67" i="270"/>
  <c r="A67" i="270"/>
  <c r="B66" i="270"/>
  <c r="A66" i="270"/>
  <c r="B65" i="270"/>
  <c r="A65" i="270"/>
  <c r="B64" i="270"/>
  <c r="A64" i="270"/>
  <c r="B63" i="270"/>
  <c r="A63" i="270"/>
  <c r="E62" i="270"/>
  <c r="D62" i="270"/>
  <c r="B62" i="270"/>
  <c r="A62" i="270"/>
  <c r="A60" i="270"/>
  <c r="A58" i="270"/>
  <c r="B57" i="270"/>
  <c r="A57" i="270"/>
  <c r="B56" i="270"/>
  <c r="A56" i="270"/>
  <c r="B55" i="270"/>
  <c r="A55" i="270"/>
  <c r="B54" i="270"/>
  <c r="A54" i="270"/>
  <c r="A52" i="270"/>
  <c r="B51" i="270"/>
  <c r="A51" i="270"/>
  <c r="B50" i="270"/>
  <c r="A50" i="270"/>
  <c r="B49" i="270"/>
  <c r="A49" i="270"/>
  <c r="B48" i="270"/>
  <c r="A48" i="270"/>
  <c r="B47" i="270"/>
  <c r="A47" i="270"/>
  <c r="B46" i="270"/>
  <c r="A46" i="270"/>
  <c r="B45" i="270"/>
  <c r="A45" i="270"/>
  <c r="B44" i="270"/>
  <c r="A44" i="270"/>
  <c r="E43" i="270"/>
  <c r="D43" i="270"/>
  <c r="B43" i="270"/>
  <c r="A43" i="270"/>
  <c r="A41" i="270"/>
  <c r="B40" i="270"/>
  <c r="A40" i="270"/>
  <c r="B39" i="270"/>
  <c r="D38" i="270"/>
  <c r="B38" i="270"/>
  <c r="A38" i="270"/>
  <c r="B37" i="270"/>
  <c r="A37" i="270"/>
  <c r="E36" i="270"/>
  <c r="D36" i="270"/>
  <c r="B36" i="270"/>
  <c r="A36" i="270"/>
  <c r="A34" i="270"/>
  <c r="D33" i="270"/>
  <c r="B33" i="270"/>
  <c r="A33" i="270"/>
  <c r="D32" i="270"/>
  <c r="B32" i="270"/>
  <c r="A32" i="270"/>
  <c r="D31" i="270"/>
  <c r="B31" i="270"/>
  <c r="A31" i="270"/>
  <c r="D30" i="270"/>
  <c r="B30" i="270"/>
  <c r="A30" i="270"/>
  <c r="D29" i="270"/>
  <c r="B29" i="270"/>
  <c r="A29" i="270"/>
  <c r="D28" i="270"/>
  <c r="B28" i="270"/>
  <c r="A28" i="270"/>
  <c r="D27" i="270"/>
  <c r="B27" i="270"/>
  <c r="A27" i="270"/>
  <c r="D26" i="270"/>
  <c r="B26" i="270"/>
  <c r="A26" i="270"/>
  <c r="E25" i="270"/>
  <c r="D25" i="270"/>
  <c r="B25" i="270"/>
  <c r="A25" i="270"/>
  <c r="A23" i="270"/>
  <c r="A21" i="270"/>
  <c r="D20" i="270"/>
  <c r="B20" i="270"/>
  <c r="A20" i="270"/>
  <c r="B19" i="270"/>
  <c r="A19" i="270"/>
  <c r="B18" i="270"/>
  <c r="A18" i="270"/>
  <c r="B17" i="270"/>
  <c r="A17" i="270"/>
  <c r="B16" i="270"/>
  <c r="A16" i="270"/>
  <c r="B15" i="270"/>
  <c r="A15" i="270"/>
  <c r="B14" i="270"/>
  <c r="A14" i="270"/>
  <c r="B13" i="270"/>
  <c r="A13" i="270"/>
  <c r="E12" i="270"/>
  <c r="D12" i="270"/>
  <c r="B12" i="270"/>
  <c r="A12" i="270"/>
  <c r="A10" i="270"/>
  <c r="B8" i="270"/>
  <c r="A8" i="270"/>
  <c r="B7" i="270"/>
  <c r="A7" i="270"/>
  <c r="B6" i="270"/>
  <c r="A6" i="270"/>
  <c r="B5" i="270"/>
  <c r="A5" i="270"/>
  <c r="B4" i="270"/>
  <c r="A4" i="270"/>
  <c r="A3" i="270"/>
  <c r="A1" i="270"/>
  <c r="A133" i="269"/>
  <c r="A132" i="269"/>
  <c r="A131" i="269"/>
  <c r="B130" i="269"/>
  <c r="A130" i="269"/>
  <c r="A129" i="269"/>
  <c r="A128" i="269"/>
  <c r="A127" i="269"/>
  <c r="A126" i="269"/>
  <c r="A125" i="269"/>
  <c r="E124" i="269"/>
  <c r="A124" i="269"/>
  <c r="A122" i="269"/>
  <c r="A120" i="269"/>
  <c r="B119" i="269"/>
  <c r="A119" i="269"/>
  <c r="B118" i="269"/>
  <c r="A118" i="269"/>
  <c r="C117" i="269"/>
  <c r="B117" i="269"/>
  <c r="A117" i="269"/>
  <c r="C116" i="269"/>
  <c r="B116" i="269"/>
  <c r="A116" i="269"/>
  <c r="D115" i="269"/>
  <c r="C115" i="269"/>
  <c r="B115" i="269"/>
  <c r="A115" i="269"/>
  <c r="B114" i="269"/>
  <c r="A114" i="269"/>
  <c r="B113" i="269"/>
  <c r="A113" i="269"/>
  <c r="E112" i="269"/>
  <c r="C112" i="269"/>
  <c r="B112" i="269"/>
  <c r="A112" i="269"/>
  <c r="A110" i="269"/>
  <c r="A108" i="269"/>
  <c r="E107" i="269"/>
  <c r="B107" i="269"/>
  <c r="A107" i="269"/>
  <c r="B106" i="269"/>
  <c r="A106" i="269"/>
  <c r="B105" i="269"/>
  <c r="A105" i="269"/>
  <c r="B104" i="269"/>
  <c r="A104" i="269"/>
  <c r="B103" i="269"/>
  <c r="A103" i="269"/>
  <c r="E102" i="269"/>
  <c r="D102" i="269"/>
  <c r="B102" i="269"/>
  <c r="A102" i="269"/>
  <c r="A100" i="269"/>
  <c r="A98" i="269"/>
  <c r="B97" i="269"/>
  <c r="A97" i="269"/>
  <c r="B96" i="269"/>
  <c r="A96" i="269"/>
  <c r="E95" i="269"/>
  <c r="D95" i="269"/>
  <c r="B95" i="269"/>
  <c r="A95" i="269"/>
  <c r="E93" i="269"/>
  <c r="E97" i="269" s="1"/>
  <c r="A93" i="269"/>
  <c r="D92" i="269"/>
  <c r="B92" i="269"/>
  <c r="A92" i="269"/>
  <c r="E91" i="269"/>
  <c r="D91" i="269"/>
  <c r="B91" i="269"/>
  <c r="A91" i="269"/>
  <c r="A89" i="269"/>
  <c r="B88" i="269"/>
  <c r="A88" i="269"/>
  <c r="B87" i="269"/>
  <c r="A87" i="269"/>
  <c r="B86" i="269"/>
  <c r="A86" i="269"/>
  <c r="B85" i="269"/>
  <c r="A85" i="269"/>
  <c r="B84" i="269"/>
  <c r="A84" i="269"/>
  <c r="B83" i="269"/>
  <c r="A83" i="269"/>
  <c r="E82" i="269"/>
  <c r="D82" i="269"/>
  <c r="B82" i="269"/>
  <c r="A82" i="269"/>
  <c r="A80" i="269"/>
  <c r="A78" i="269"/>
  <c r="B77" i="269"/>
  <c r="A77" i="269"/>
  <c r="B76" i="269"/>
  <c r="A76" i="269"/>
  <c r="B75" i="269"/>
  <c r="A75" i="269"/>
  <c r="B74" i="269"/>
  <c r="A74" i="269"/>
  <c r="B73" i="269"/>
  <c r="A73" i="269"/>
  <c r="B72" i="269"/>
  <c r="A72" i="269"/>
  <c r="B71" i="269"/>
  <c r="A71" i="269"/>
  <c r="E70" i="269"/>
  <c r="D70" i="269"/>
  <c r="B70" i="269"/>
  <c r="A70" i="269"/>
  <c r="A68" i="269"/>
  <c r="A66" i="269"/>
  <c r="B65" i="269"/>
  <c r="A65" i="269"/>
  <c r="B64" i="269"/>
  <c r="A64" i="269"/>
  <c r="B63" i="269"/>
  <c r="A63" i="269"/>
  <c r="B62" i="269"/>
  <c r="A62" i="269"/>
  <c r="A60" i="269"/>
  <c r="B59" i="269"/>
  <c r="A59" i="269"/>
  <c r="D58" i="269"/>
  <c r="B58" i="269"/>
  <c r="A58" i="269"/>
  <c r="B57" i="269"/>
  <c r="A57" i="269"/>
  <c r="B56" i="269"/>
  <c r="A56" i="269"/>
  <c r="B55" i="269"/>
  <c r="A55" i="269"/>
  <c r="B54" i="269"/>
  <c r="A54" i="269"/>
  <c r="B53" i="269"/>
  <c r="A53" i="269"/>
  <c r="B52" i="269"/>
  <c r="A52" i="269"/>
  <c r="E51" i="269"/>
  <c r="D51" i="269"/>
  <c r="B51" i="269"/>
  <c r="A51" i="269"/>
  <c r="A49" i="269"/>
  <c r="B48" i="269"/>
  <c r="A48" i="269"/>
  <c r="B47" i="269"/>
  <c r="D46" i="269"/>
  <c r="B46" i="269"/>
  <c r="A46" i="269"/>
  <c r="B45" i="269"/>
  <c r="A45" i="269"/>
  <c r="E44" i="269"/>
  <c r="D44" i="269"/>
  <c r="B44" i="269"/>
  <c r="A44" i="269"/>
  <c r="A42" i="269"/>
  <c r="D41" i="269"/>
  <c r="B41" i="269"/>
  <c r="A41" i="269"/>
  <c r="D40" i="269"/>
  <c r="B40" i="269"/>
  <c r="A40" i="269"/>
  <c r="D39" i="269"/>
  <c r="B39" i="269"/>
  <c r="A39" i="269"/>
  <c r="D38" i="269"/>
  <c r="B38" i="269"/>
  <c r="A38" i="269"/>
  <c r="D37" i="269"/>
  <c r="B37" i="269"/>
  <c r="A37" i="269"/>
  <c r="D36" i="269"/>
  <c r="B36" i="269"/>
  <c r="A36" i="269"/>
  <c r="D35" i="269"/>
  <c r="B35" i="269"/>
  <c r="A35" i="269"/>
  <c r="D34" i="269"/>
  <c r="B34" i="269"/>
  <c r="A34" i="269"/>
  <c r="E33" i="269"/>
  <c r="D33" i="269"/>
  <c r="B33" i="269"/>
  <c r="A33" i="269"/>
  <c r="A31" i="269"/>
  <c r="A29" i="269"/>
  <c r="B28" i="269"/>
  <c r="A28" i="269"/>
  <c r="E27" i="269"/>
  <c r="B27" i="269"/>
  <c r="A27" i="269"/>
  <c r="E26" i="269"/>
  <c r="B26" i="269"/>
  <c r="A26" i="269"/>
  <c r="E25" i="269"/>
  <c r="B25" i="269"/>
  <c r="A25" i="269"/>
  <c r="E24" i="269"/>
  <c r="B24" i="269"/>
  <c r="A24" i="269"/>
  <c r="E23" i="269"/>
  <c r="B23" i="269"/>
  <c r="A23" i="269"/>
  <c r="E22" i="269"/>
  <c r="B22" i="269"/>
  <c r="A22" i="269"/>
  <c r="E21" i="269"/>
  <c r="D21" i="269"/>
  <c r="B19" i="269"/>
  <c r="E18" i="269"/>
  <c r="B18" i="269"/>
  <c r="B17" i="269"/>
  <c r="E16" i="269"/>
  <c r="B16" i="269"/>
  <c r="E15" i="269"/>
  <c r="B15" i="269"/>
  <c r="E14" i="269"/>
  <c r="B14" i="269"/>
  <c r="B12" i="269"/>
  <c r="A12" i="269"/>
  <c r="A10" i="269"/>
  <c r="B8" i="269"/>
  <c r="A8" i="269"/>
  <c r="B7" i="269"/>
  <c r="A7" i="269"/>
  <c r="B6" i="269"/>
  <c r="A6" i="269"/>
  <c r="B5" i="269"/>
  <c r="A5" i="269"/>
  <c r="B4" i="269"/>
  <c r="A4" i="269"/>
  <c r="A3" i="269"/>
  <c r="A1" i="269"/>
  <c r="C110" i="268"/>
  <c r="D51" i="268"/>
  <c r="E51" i="268" s="1"/>
  <c r="E4" i="268"/>
  <c r="C118" i="267"/>
  <c r="D57" i="267"/>
  <c r="D56" i="267"/>
  <c r="D55" i="267"/>
  <c r="D54" i="267"/>
  <c r="D53" i="267"/>
  <c r="D19" i="267"/>
  <c r="C19" i="267"/>
  <c r="E4" i="267"/>
  <c r="B20" i="267" s="1"/>
  <c r="E7" i="268"/>
  <c r="E6" i="268"/>
  <c r="E13" i="268" s="1"/>
  <c r="E15" i="268" s="1"/>
  <c r="A125" i="268"/>
  <c r="A124" i="268"/>
  <c r="A123" i="268"/>
  <c r="B122" i="268"/>
  <c r="A122" i="268"/>
  <c r="A121" i="268"/>
  <c r="A120" i="268"/>
  <c r="A119" i="268"/>
  <c r="A118" i="268"/>
  <c r="A117" i="268"/>
  <c r="E116" i="268"/>
  <c r="A116" i="268"/>
  <c r="A114" i="268"/>
  <c r="A112" i="268"/>
  <c r="B111" i="268"/>
  <c r="A111" i="268"/>
  <c r="B110" i="268"/>
  <c r="A110" i="268"/>
  <c r="C109" i="268"/>
  <c r="B109" i="268"/>
  <c r="A109" i="268"/>
  <c r="C108" i="268"/>
  <c r="B108" i="268"/>
  <c r="A108" i="268"/>
  <c r="D107" i="268"/>
  <c r="C107" i="268"/>
  <c r="B107" i="268"/>
  <c r="A107" i="268"/>
  <c r="B106" i="268"/>
  <c r="A106" i="268"/>
  <c r="B105" i="268"/>
  <c r="A105" i="268"/>
  <c r="E104" i="268"/>
  <c r="C104" i="268"/>
  <c r="B104" i="268"/>
  <c r="A104" i="268"/>
  <c r="A102" i="268"/>
  <c r="A100" i="268"/>
  <c r="E99" i="268"/>
  <c r="B99" i="268"/>
  <c r="A99" i="268"/>
  <c r="B98" i="268"/>
  <c r="A98" i="268"/>
  <c r="B97" i="268"/>
  <c r="A97" i="268"/>
  <c r="B96" i="268"/>
  <c r="A96" i="268"/>
  <c r="B95" i="268"/>
  <c r="A95" i="268"/>
  <c r="E94" i="268"/>
  <c r="D94" i="268"/>
  <c r="B94" i="268"/>
  <c r="A94" i="268"/>
  <c r="A92" i="268"/>
  <c r="A90" i="268"/>
  <c r="B89" i="268"/>
  <c r="A89" i="268"/>
  <c r="B88" i="268"/>
  <c r="A88" i="268"/>
  <c r="E87" i="268"/>
  <c r="D87" i="268"/>
  <c r="B87" i="268"/>
  <c r="A87" i="268"/>
  <c r="E85" i="268"/>
  <c r="E89" i="268" s="1"/>
  <c r="A85" i="268"/>
  <c r="D84" i="268"/>
  <c r="B84" i="268"/>
  <c r="A84" i="268"/>
  <c r="E83" i="268"/>
  <c r="D83" i="268"/>
  <c r="B83" i="268"/>
  <c r="A83" i="268"/>
  <c r="A81" i="268"/>
  <c r="B80" i="268"/>
  <c r="A80" i="268"/>
  <c r="B79" i="268"/>
  <c r="A79" i="268"/>
  <c r="B78" i="268"/>
  <c r="A78" i="268"/>
  <c r="B77" i="268"/>
  <c r="A77" i="268"/>
  <c r="B76" i="268"/>
  <c r="A76" i="268"/>
  <c r="B75" i="268"/>
  <c r="A75" i="268"/>
  <c r="E74" i="268"/>
  <c r="D74" i="268"/>
  <c r="B74" i="268"/>
  <c r="A74" i="268"/>
  <c r="A72" i="268"/>
  <c r="A70" i="268"/>
  <c r="B69" i="268"/>
  <c r="A69" i="268"/>
  <c r="B68" i="268"/>
  <c r="A68" i="268"/>
  <c r="B67" i="268"/>
  <c r="A67" i="268"/>
  <c r="B66" i="268"/>
  <c r="A66" i="268"/>
  <c r="B65" i="268"/>
  <c r="A65" i="268"/>
  <c r="B64" i="268"/>
  <c r="A64" i="268"/>
  <c r="B63" i="268"/>
  <c r="A63" i="268"/>
  <c r="E62" i="268"/>
  <c r="D62" i="268"/>
  <c r="B62" i="268"/>
  <c r="A62" i="268"/>
  <c r="A60" i="268"/>
  <c r="A58" i="268"/>
  <c r="B57" i="268"/>
  <c r="A57" i="268"/>
  <c r="B56" i="268"/>
  <c r="A56" i="268"/>
  <c r="B55" i="268"/>
  <c r="A55" i="268"/>
  <c r="B54" i="268"/>
  <c r="A54" i="268"/>
  <c r="A52" i="268"/>
  <c r="B51" i="268"/>
  <c r="A51" i="268"/>
  <c r="B50" i="268"/>
  <c r="A50" i="268"/>
  <c r="B49" i="268"/>
  <c r="A49" i="268"/>
  <c r="B48" i="268"/>
  <c r="A48" i="268"/>
  <c r="B47" i="268"/>
  <c r="A47" i="268"/>
  <c r="B46" i="268"/>
  <c r="A46" i="268"/>
  <c r="B45" i="268"/>
  <c r="A45" i="268"/>
  <c r="B44" i="268"/>
  <c r="A44" i="268"/>
  <c r="E43" i="268"/>
  <c r="D43" i="268"/>
  <c r="B43" i="268"/>
  <c r="A43" i="268"/>
  <c r="A41" i="268"/>
  <c r="B40" i="268"/>
  <c r="A40" i="268"/>
  <c r="B39" i="268"/>
  <c r="D38" i="268"/>
  <c r="B38" i="268"/>
  <c r="A38" i="268"/>
  <c r="B37" i="268"/>
  <c r="A37" i="268"/>
  <c r="E36" i="268"/>
  <c r="D36" i="268"/>
  <c r="B36" i="268"/>
  <c r="A36" i="268"/>
  <c r="A34" i="268"/>
  <c r="D33" i="268"/>
  <c r="B33" i="268"/>
  <c r="A33" i="268"/>
  <c r="D32" i="268"/>
  <c r="B32" i="268"/>
  <c r="A32" i="268"/>
  <c r="D31" i="268"/>
  <c r="B31" i="268"/>
  <c r="A31" i="268"/>
  <c r="D30" i="268"/>
  <c r="B30" i="268"/>
  <c r="A30" i="268"/>
  <c r="D29" i="268"/>
  <c r="B29" i="268"/>
  <c r="A29" i="268"/>
  <c r="D28" i="268"/>
  <c r="B28" i="268"/>
  <c r="A28" i="268"/>
  <c r="D27" i="268"/>
  <c r="B27" i="268"/>
  <c r="A27" i="268"/>
  <c r="D26" i="268"/>
  <c r="B26" i="268"/>
  <c r="A26" i="268"/>
  <c r="E25" i="268"/>
  <c r="D25" i="268"/>
  <c r="B25" i="268"/>
  <c r="A25" i="268"/>
  <c r="A23" i="268"/>
  <c r="A21" i="268"/>
  <c r="D20" i="268"/>
  <c r="B20" i="268"/>
  <c r="A20" i="268"/>
  <c r="B19" i="268"/>
  <c r="A19" i="268"/>
  <c r="B18" i="268"/>
  <c r="A18" i="268"/>
  <c r="B17" i="268"/>
  <c r="A17" i="268"/>
  <c r="B16" i="268"/>
  <c r="A16" i="268"/>
  <c r="B15" i="268"/>
  <c r="A15" i="268"/>
  <c r="B14" i="268"/>
  <c r="A14" i="268"/>
  <c r="B13" i="268"/>
  <c r="A13" i="268"/>
  <c r="E12" i="268"/>
  <c r="D12" i="268"/>
  <c r="B12" i="268"/>
  <c r="A12" i="268"/>
  <c r="A10" i="268"/>
  <c r="B8" i="268"/>
  <c r="A8" i="268"/>
  <c r="B7" i="268"/>
  <c r="A7" i="268"/>
  <c r="B6" i="268"/>
  <c r="A6" i="268"/>
  <c r="B5" i="268"/>
  <c r="A5" i="268"/>
  <c r="B4" i="268"/>
  <c r="A4" i="268"/>
  <c r="A3" i="268"/>
  <c r="A1" i="268"/>
  <c r="A133" i="267"/>
  <c r="A132" i="267"/>
  <c r="A131" i="267"/>
  <c r="B130" i="267"/>
  <c r="A130" i="267"/>
  <c r="A129" i="267"/>
  <c r="A128" i="267"/>
  <c r="A127" i="267"/>
  <c r="A126" i="267"/>
  <c r="A125" i="267"/>
  <c r="E124" i="267"/>
  <c r="A124" i="267"/>
  <c r="A122" i="267"/>
  <c r="A120" i="267"/>
  <c r="B119" i="267"/>
  <c r="A119" i="267"/>
  <c r="B118" i="267"/>
  <c r="A118" i="267"/>
  <c r="C117" i="267"/>
  <c r="B117" i="267"/>
  <c r="A117" i="267"/>
  <c r="C116" i="267"/>
  <c r="B116" i="267"/>
  <c r="A116" i="267"/>
  <c r="D115" i="267"/>
  <c r="C115" i="267"/>
  <c r="B115" i="267"/>
  <c r="A115" i="267"/>
  <c r="B114" i="267"/>
  <c r="A114" i="267"/>
  <c r="B113" i="267"/>
  <c r="A113" i="267"/>
  <c r="E112" i="267"/>
  <c r="C112" i="267"/>
  <c r="B112" i="267"/>
  <c r="A112" i="267"/>
  <c r="A110" i="267"/>
  <c r="A108" i="267"/>
  <c r="E107" i="267"/>
  <c r="B107" i="267"/>
  <c r="A107" i="267"/>
  <c r="B106" i="267"/>
  <c r="A106" i="267"/>
  <c r="B105" i="267"/>
  <c r="A105" i="267"/>
  <c r="B104" i="267"/>
  <c r="A104" i="267"/>
  <c r="B103" i="267"/>
  <c r="A103" i="267"/>
  <c r="E102" i="267"/>
  <c r="D102" i="267"/>
  <c r="B102" i="267"/>
  <c r="A102" i="267"/>
  <c r="A100" i="267"/>
  <c r="A98" i="267"/>
  <c r="B97" i="267"/>
  <c r="A97" i="267"/>
  <c r="B96" i="267"/>
  <c r="A96" i="267"/>
  <c r="E95" i="267"/>
  <c r="D95" i="267"/>
  <c r="B95" i="267"/>
  <c r="A95" i="267"/>
  <c r="E93" i="267"/>
  <c r="E97" i="267" s="1"/>
  <c r="A93" i="267"/>
  <c r="D92" i="267"/>
  <c r="B92" i="267"/>
  <c r="A92" i="267"/>
  <c r="E91" i="267"/>
  <c r="D91" i="267"/>
  <c r="B91" i="267"/>
  <c r="A91" i="267"/>
  <c r="A89" i="267"/>
  <c r="B88" i="267"/>
  <c r="A88" i="267"/>
  <c r="B87" i="267"/>
  <c r="A87" i="267"/>
  <c r="B86" i="267"/>
  <c r="A86" i="267"/>
  <c r="B85" i="267"/>
  <c r="A85" i="267"/>
  <c r="B84" i="267"/>
  <c r="A84" i="267"/>
  <c r="B83" i="267"/>
  <c r="A83" i="267"/>
  <c r="E82" i="267"/>
  <c r="D82" i="267"/>
  <c r="B82" i="267"/>
  <c r="A82" i="267"/>
  <c r="A80" i="267"/>
  <c r="A78" i="267"/>
  <c r="B77" i="267"/>
  <c r="A77" i="267"/>
  <c r="B76" i="267"/>
  <c r="A76" i="267"/>
  <c r="B75" i="267"/>
  <c r="A75" i="267"/>
  <c r="B74" i="267"/>
  <c r="A74" i="267"/>
  <c r="B73" i="267"/>
  <c r="A73" i="267"/>
  <c r="B72" i="267"/>
  <c r="A72" i="267"/>
  <c r="B71" i="267"/>
  <c r="A71" i="267"/>
  <c r="E70" i="267"/>
  <c r="D70" i="267"/>
  <c r="B70" i="267"/>
  <c r="A70" i="267"/>
  <c r="A68" i="267"/>
  <c r="A66" i="267"/>
  <c r="B65" i="267"/>
  <c r="A65" i="267"/>
  <c r="B64" i="267"/>
  <c r="A64" i="267"/>
  <c r="B63" i="267"/>
  <c r="A63" i="267"/>
  <c r="B62" i="267"/>
  <c r="A62" i="267"/>
  <c r="A60" i="267"/>
  <c r="B59" i="267"/>
  <c r="A59" i="267"/>
  <c r="D58" i="267"/>
  <c r="B58" i="267"/>
  <c r="A58" i="267"/>
  <c r="B57" i="267"/>
  <c r="A57" i="267"/>
  <c r="B56" i="267"/>
  <c r="A56" i="267"/>
  <c r="B55" i="267"/>
  <c r="A55" i="267"/>
  <c r="B54" i="267"/>
  <c r="A54" i="267"/>
  <c r="B53" i="267"/>
  <c r="A53" i="267"/>
  <c r="B52" i="267"/>
  <c r="A52" i="267"/>
  <c r="E51" i="267"/>
  <c r="D51" i="267"/>
  <c r="B51" i="267"/>
  <c r="A51" i="267"/>
  <c r="A49" i="267"/>
  <c r="B48" i="267"/>
  <c r="A48" i="267"/>
  <c r="B47" i="267"/>
  <c r="D46" i="267"/>
  <c r="B46" i="267"/>
  <c r="A46" i="267"/>
  <c r="B45" i="267"/>
  <c r="A45" i="267"/>
  <c r="E44" i="267"/>
  <c r="D44" i="267"/>
  <c r="B44" i="267"/>
  <c r="A44" i="267"/>
  <c r="A42" i="267"/>
  <c r="D41" i="267"/>
  <c r="B41" i="267"/>
  <c r="A41" i="267"/>
  <c r="D40" i="267"/>
  <c r="B40" i="267"/>
  <c r="A40" i="267"/>
  <c r="D39" i="267"/>
  <c r="B39" i="267"/>
  <c r="A39" i="267"/>
  <c r="D38" i="267"/>
  <c r="B38" i="267"/>
  <c r="A38" i="267"/>
  <c r="D37" i="267"/>
  <c r="B37" i="267"/>
  <c r="A37" i="267"/>
  <c r="D36" i="267"/>
  <c r="B36" i="267"/>
  <c r="A36" i="267"/>
  <c r="D35" i="267"/>
  <c r="B35" i="267"/>
  <c r="A35" i="267"/>
  <c r="D34" i="267"/>
  <c r="B34" i="267"/>
  <c r="A34" i="267"/>
  <c r="E33" i="267"/>
  <c r="D33" i="267"/>
  <c r="B33" i="267"/>
  <c r="A33" i="267"/>
  <c r="A31" i="267"/>
  <c r="A29" i="267"/>
  <c r="B28" i="267"/>
  <c r="A28" i="267"/>
  <c r="E27" i="267"/>
  <c r="B27" i="267"/>
  <c r="A27" i="267"/>
  <c r="E26" i="267"/>
  <c r="B26" i="267"/>
  <c r="A26" i="267"/>
  <c r="E25" i="267"/>
  <c r="B25" i="267"/>
  <c r="A25" i="267"/>
  <c r="E24" i="267"/>
  <c r="B24" i="267"/>
  <c r="A24" i="267"/>
  <c r="E23" i="267"/>
  <c r="B23" i="267"/>
  <c r="A23" i="267"/>
  <c r="E22" i="267"/>
  <c r="B22" i="267"/>
  <c r="A22" i="267"/>
  <c r="E21" i="267"/>
  <c r="D21" i="267"/>
  <c r="B19" i="267"/>
  <c r="E18" i="267"/>
  <c r="B18" i="267"/>
  <c r="E17" i="267"/>
  <c r="B17" i="267"/>
  <c r="E16" i="267"/>
  <c r="B16" i="267"/>
  <c r="E15" i="267"/>
  <c r="B15" i="267"/>
  <c r="E14" i="267"/>
  <c r="B14" i="267"/>
  <c r="B12" i="267"/>
  <c r="A12" i="267"/>
  <c r="A10" i="267"/>
  <c r="B8" i="267"/>
  <c r="A8" i="267"/>
  <c r="B7" i="267"/>
  <c r="A7" i="267"/>
  <c r="B6" i="267"/>
  <c r="A6" i="267"/>
  <c r="B5" i="267"/>
  <c r="A5" i="267"/>
  <c r="B4" i="267"/>
  <c r="A4" i="267"/>
  <c r="A3" i="267"/>
  <c r="A1" i="267"/>
  <c r="C110" i="266"/>
  <c r="D51" i="266"/>
  <c r="E51" i="266" s="1"/>
  <c r="E7" i="266"/>
  <c r="E6" i="266"/>
  <c r="E4" i="266"/>
  <c r="C118" i="265"/>
  <c r="D57" i="265"/>
  <c r="D56" i="265"/>
  <c r="D55" i="265"/>
  <c r="D54" i="265"/>
  <c r="D53" i="265"/>
  <c r="D52" i="265"/>
  <c r="D16" i="265"/>
  <c r="C16" i="265"/>
  <c r="C20" i="265" s="1"/>
  <c r="E59" i="265" s="1"/>
  <c r="E4" i="265"/>
  <c r="B20" i="265" s="1"/>
  <c r="A125" i="266"/>
  <c r="A124" i="266"/>
  <c r="A123" i="266"/>
  <c r="B122" i="266"/>
  <c r="A122" i="266"/>
  <c r="A121" i="266"/>
  <c r="A120" i="266"/>
  <c r="A119" i="266"/>
  <c r="A118" i="266"/>
  <c r="A117" i="266"/>
  <c r="E116" i="266"/>
  <c r="A116" i="266"/>
  <c r="A114" i="266"/>
  <c r="A112" i="266"/>
  <c r="B111" i="266"/>
  <c r="A111" i="266"/>
  <c r="B110" i="266"/>
  <c r="A110" i="266"/>
  <c r="C109" i="266"/>
  <c r="B109" i="266"/>
  <c r="A109" i="266"/>
  <c r="C108" i="266"/>
  <c r="B108" i="266"/>
  <c r="A108" i="266"/>
  <c r="D107" i="266"/>
  <c r="C107" i="266"/>
  <c r="B107" i="266"/>
  <c r="A107" i="266"/>
  <c r="B106" i="266"/>
  <c r="A106" i="266"/>
  <c r="B105" i="266"/>
  <c r="A105" i="266"/>
  <c r="E104" i="266"/>
  <c r="C104" i="266"/>
  <c r="B104" i="266"/>
  <c r="A104" i="266"/>
  <c r="A102" i="266"/>
  <c r="A100" i="266"/>
  <c r="E99" i="266"/>
  <c r="B99" i="266"/>
  <c r="A99" i="266"/>
  <c r="B98" i="266"/>
  <c r="A98" i="266"/>
  <c r="B97" i="266"/>
  <c r="A97" i="266"/>
  <c r="B96" i="266"/>
  <c r="A96" i="266"/>
  <c r="B95" i="266"/>
  <c r="A95" i="266"/>
  <c r="E94" i="266"/>
  <c r="D94" i="266"/>
  <c r="B94" i="266"/>
  <c r="A94" i="266"/>
  <c r="A92" i="266"/>
  <c r="A90" i="266"/>
  <c r="B89" i="266"/>
  <c r="A89" i="266"/>
  <c r="B88" i="266"/>
  <c r="A88" i="266"/>
  <c r="E87" i="266"/>
  <c r="D87" i="266"/>
  <c r="B87" i="266"/>
  <c r="A87" i="266"/>
  <c r="E85" i="266"/>
  <c r="E89" i="266" s="1"/>
  <c r="A85" i="266"/>
  <c r="D84" i="266"/>
  <c r="B84" i="266"/>
  <c r="A84" i="266"/>
  <c r="E83" i="266"/>
  <c r="D83" i="266"/>
  <c r="B83" i="266"/>
  <c r="A83" i="266"/>
  <c r="A81" i="266"/>
  <c r="B80" i="266"/>
  <c r="A80" i="266"/>
  <c r="B79" i="266"/>
  <c r="A79" i="266"/>
  <c r="B78" i="266"/>
  <c r="A78" i="266"/>
  <c r="B77" i="266"/>
  <c r="A77" i="266"/>
  <c r="B76" i="266"/>
  <c r="A76" i="266"/>
  <c r="B75" i="266"/>
  <c r="A75" i="266"/>
  <c r="E74" i="266"/>
  <c r="D74" i="266"/>
  <c r="B74" i="266"/>
  <c r="A74" i="266"/>
  <c r="A72" i="266"/>
  <c r="A70" i="266"/>
  <c r="B69" i="266"/>
  <c r="A69" i="266"/>
  <c r="B68" i="266"/>
  <c r="A68" i="266"/>
  <c r="B67" i="266"/>
  <c r="A67" i="266"/>
  <c r="B66" i="266"/>
  <c r="A66" i="266"/>
  <c r="B65" i="266"/>
  <c r="A65" i="266"/>
  <c r="B64" i="266"/>
  <c r="A64" i="266"/>
  <c r="B63" i="266"/>
  <c r="A63" i="266"/>
  <c r="E62" i="266"/>
  <c r="D62" i="266"/>
  <c r="B62" i="266"/>
  <c r="A62" i="266"/>
  <c r="A60" i="266"/>
  <c r="A58" i="266"/>
  <c r="B57" i="266"/>
  <c r="A57" i="266"/>
  <c r="B56" i="266"/>
  <c r="A56" i="266"/>
  <c r="B55" i="266"/>
  <c r="A55" i="266"/>
  <c r="B54" i="266"/>
  <c r="A54" i="266"/>
  <c r="A52" i="266"/>
  <c r="B51" i="266"/>
  <c r="A51" i="266"/>
  <c r="B50" i="266"/>
  <c r="A50" i="266"/>
  <c r="B49" i="266"/>
  <c r="A49" i="266"/>
  <c r="B48" i="266"/>
  <c r="A48" i="266"/>
  <c r="B47" i="266"/>
  <c r="A47" i="266"/>
  <c r="B46" i="266"/>
  <c r="A46" i="266"/>
  <c r="B45" i="266"/>
  <c r="A45" i="266"/>
  <c r="B44" i="266"/>
  <c r="A44" i="266"/>
  <c r="E43" i="266"/>
  <c r="D43" i="266"/>
  <c r="B43" i="266"/>
  <c r="A43" i="266"/>
  <c r="A41" i="266"/>
  <c r="B40" i="266"/>
  <c r="A40" i="266"/>
  <c r="B39" i="266"/>
  <c r="D38" i="266"/>
  <c r="B38" i="266"/>
  <c r="A38" i="266"/>
  <c r="B37" i="266"/>
  <c r="A37" i="266"/>
  <c r="E36" i="266"/>
  <c r="D36" i="266"/>
  <c r="B36" i="266"/>
  <c r="A36" i="266"/>
  <c r="A34" i="266"/>
  <c r="D33" i="266"/>
  <c r="B33" i="266"/>
  <c r="A33" i="266"/>
  <c r="D32" i="266"/>
  <c r="B32" i="266"/>
  <c r="A32" i="266"/>
  <c r="D31" i="266"/>
  <c r="B31" i="266"/>
  <c r="A31" i="266"/>
  <c r="D30" i="266"/>
  <c r="B30" i="266"/>
  <c r="A30" i="266"/>
  <c r="D29" i="266"/>
  <c r="B29" i="266"/>
  <c r="A29" i="266"/>
  <c r="D28" i="266"/>
  <c r="B28" i="266"/>
  <c r="A28" i="266"/>
  <c r="D27" i="266"/>
  <c r="B27" i="266"/>
  <c r="A27" i="266"/>
  <c r="D26" i="266"/>
  <c r="B26" i="266"/>
  <c r="A26" i="266"/>
  <c r="E25" i="266"/>
  <c r="D25" i="266"/>
  <c r="B25" i="266"/>
  <c r="A25" i="266"/>
  <c r="A23" i="266"/>
  <c r="A21" i="266"/>
  <c r="D20" i="266"/>
  <c r="B20" i="266"/>
  <c r="A20" i="266"/>
  <c r="B19" i="266"/>
  <c r="A19" i="266"/>
  <c r="B18" i="266"/>
  <c r="A18" i="266"/>
  <c r="B17" i="266"/>
  <c r="A17" i="266"/>
  <c r="B16" i="266"/>
  <c r="A16" i="266"/>
  <c r="B15" i="266"/>
  <c r="A15" i="266"/>
  <c r="B14" i="266"/>
  <c r="A14" i="266"/>
  <c r="B13" i="266"/>
  <c r="A13" i="266"/>
  <c r="E12" i="266"/>
  <c r="D12" i="266"/>
  <c r="B12" i="266"/>
  <c r="A12" i="266"/>
  <c r="A10" i="266"/>
  <c r="B8" i="266"/>
  <c r="A8" i="266"/>
  <c r="B7" i="266"/>
  <c r="A7" i="266"/>
  <c r="E13" i="266"/>
  <c r="E16" i="266" s="1"/>
  <c r="B6" i="266"/>
  <c r="A6" i="266"/>
  <c r="B5" i="266"/>
  <c r="A5" i="266"/>
  <c r="B4" i="266"/>
  <c r="A4" i="266"/>
  <c r="A3" i="266"/>
  <c r="A1" i="266"/>
  <c r="A133" i="265"/>
  <c r="A132" i="265"/>
  <c r="A131" i="265"/>
  <c r="B130" i="265"/>
  <c r="A130" i="265"/>
  <c r="A129" i="265"/>
  <c r="A128" i="265"/>
  <c r="A127" i="265"/>
  <c r="A126" i="265"/>
  <c r="A125" i="265"/>
  <c r="E124" i="265"/>
  <c r="A124" i="265"/>
  <c r="A122" i="265"/>
  <c r="A120" i="265"/>
  <c r="B119" i="265"/>
  <c r="A119" i="265"/>
  <c r="B118" i="265"/>
  <c r="A118" i="265"/>
  <c r="C117" i="265"/>
  <c r="B117" i="265"/>
  <c r="A117" i="265"/>
  <c r="C116" i="265"/>
  <c r="B116" i="265"/>
  <c r="A116" i="265"/>
  <c r="D115" i="265"/>
  <c r="C115" i="265"/>
  <c r="B115" i="265"/>
  <c r="A115" i="265"/>
  <c r="B114" i="265"/>
  <c r="A114" i="265"/>
  <c r="B113" i="265"/>
  <c r="A113" i="265"/>
  <c r="E112" i="265"/>
  <c r="C112" i="265"/>
  <c r="B112" i="265"/>
  <c r="A112" i="265"/>
  <c r="A110" i="265"/>
  <c r="A108" i="265"/>
  <c r="E107" i="265"/>
  <c r="B107" i="265"/>
  <c r="A107" i="265"/>
  <c r="B106" i="265"/>
  <c r="A106" i="265"/>
  <c r="B105" i="265"/>
  <c r="A105" i="265"/>
  <c r="B104" i="265"/>
  <c r="A104" i="265"/>
  <c r="B103" i="265"/>
  <c r="A103" i="265"/>
  <c r="E102" i="265"/>
  <c r="D102" i="265"/>
  <c r="B102" i="265"/>
  <c r="A102" i="265"/>
  <c r="A100" i="265"/>
  <c r="A98" i="265"/>
  <c r="B97" i="265"/>
  <c r="A97" i="265"/>
  <c r="B96" i="265"/>
  <c r="A96" i="265"/>
  <c r="E95" i="265"/>
  <c r="D95" i="265"/>
  <c r="B95" i="265"/>
  <c r="A95" i="265"/>
  <c r="E93" i="265"/>
  <c r="E97" i="265" s="1"/>
  <c r="A93" i="265"/>
  <c r="D92" i="265"/>
  <c r="B92" i="265"/>
  <c r="A92" i="265"/>
  <c r="E91" i="265"/>
  <c r="D91" i="265"/>
  <c r="B91" i="265"/>
  <c r="A91" i="265"/>
  <c r="A89" i="265"/>
  <c r="B88" i="265"/>
  <c r="A88" i="265"/>
  <c r="B87" i="265"/>
  <c r="A87" i="265"/>
  <c r="B86" i="265"/>
  <c r="A86" i="265"/>
  <c r="B85" i="265"/>
  <c r="A85" i="265"/>
  <c r="B84" i="265"/>
  <c r="A84" i="265"/>
  <c r="B83" i="265"/>
  <c r="A83" i="265"/>
  <c r="E82" i="265"/>
  <c r="D82" i="265"/>
  <c r="B82" i="265"/>
  <c r="A82" i="265"/>
  <c r="A80" i="265"/>
  <c r="A78" i="265"/>
  <c r="B77" i="265"/>
  <c r="A77" i="265"/>
  <c r="B76" i="265"/>
  <c r="A76" i="265"/>
  <c r="B75" i="265"/>
  <c r="A75" i="265"/>
  <c r="B74" i="265"/>
  <c r="A74" i="265"/>
  <c r="B73" i="265"/>
  <c r="A73" i="265"/>
  <c r="B72" i="265"/>
  <c r="A72" i="265"/>
  <c r="B71" i="265"/>
  <c r="A71" i="265"/>
  <c r="E70" i="265"/>
  <c r="D70" i="265"/>
  <c r="B70" i="265"/>
  <c r="A70" i="265"/>
  <c r="A68" i="265"/>
  <c r="A66" i="265"/>
  <c r="B65" i="265"/>
  <c r="A65" i="265"/>
  <c r="B64" i="265"/>
  <c r="A64" i="265"/>
  <c r="B63" i="265"/>
  <c r="A63" i="265"/>
  <c r="B62" i="265"/>
  <c r="A62" i="265"/>
  <c r="A60" i="265"/>
  <c r="B59" i="265"/>
  <c r="A59" i="265"/>
  <c r="D58" i="265"/>
  <c r="B58" i="265"/>
  <c r="A58" i="265"/>
  <c r="B57" i="265"/>
  <c r="A57" i="265"/>
  <c r="B56" i="265"/>
  <c r="A56" i="265"/>
  <c r="B55" i="265"/>
  <c r="A55" i="265"/>
  <c r="B54" i="265"/>
  <c r="A54" i="265"/>
  <c r="B53" i="265"/>
  <c r="A53" i="265"/>
  <c r="B52" i="265"/>
  <c r="A52" i="265"/>
  <c r="E51" i="265"/>
  <c r="D51" i="265"/>
  <c r="B51" i="265"/>
  <c r="A51" i="265"/>
  <c r="A49" i="265"/>
  <c r="B48" i="265"/>
  <c r="A48" i="265"/>
  <c r="B47" i="265"/>
  <c r="D46" i="265"/>
  <c r="B46" i="265"/>
  <c r="A46" i="265"/>
  <c r="B45" i="265"/>
  <c r="A45" i="265"/>
  <c r="E44" i="265"/>
  <c r="D44" i="265"/>
  <c r="B44" i="265"/>
  <c r="A44" i="265"/>
  <c r="A42" i="265"/>
  <c r="D41" i="265"/>
  <c r="B41" i="265"/>
  <c r="A41" i="265"/>
  <c r="D40" i="265"/>
  <c r="B40" i="265"/>
  <c r="A40" i="265"/>
  <c r="D39" i="265"/>
  <c r="B39" i="265"/>
  <c r="A39" i="265"/>
  <c r="D38" i="265"/>
  <c r="B38" i="265"/>
  <c r="A38" i="265"/>
  <c r="D37" i="265"/>
  <c r="B37" i="265"/>
  <c r="A37" i="265"/>
  <c r="D36" i="265"/>
  <c r="B36" i="265"/>
  <c r="A36" i="265"/>
  <c r="D35" i="265"/>
  <c r="B35" i="265"/>
  <c r="A35" i="265"/>
  <c r="D34" i="265"/>
  <c r="B34" i="265"/>
  <c r="A34" i="265"/>
  <c r="E33" i="265"/>
  <c r="D33" i="265"/>
  <c r="B33" i="265"/>
  <c r="A33" i="265"/>
  <c r="A31" i="265"/>
  <c r="A29" i="265"/>
  <c r="B28" i="265"/>
  <c r="A28" i="265"/>
  <c r="E27" i="265"/>
  <c r="B27" i="265"/>
  <c r="A27" i="265"/>
  <c r="E26" i="265"/>
  <c r="B26" i="265"/>
  <c r="A26" i="265"/>
  <c r="E25" i="265"/>
  <c r="B25" i="265"/>
  <c r="A25" i="265"/>
  <c r="E24" i="265"/>
  <c r="B24" i="265"/>
  <c r="A24" i="265"/>
  <c r="E23" i="265"/>
  <c r="B23" i="265"/>
  <c r="A23" i="265"/>
  <c r="E22" i="265"/>
  <c r="B22" i="265"/>
  <c r="A22" i="265"/>
  <c r="E21" i="265"/>
  <c r="D21" i="265"/>
  <c r="E19" i="265"/>
  <c r="B19" i="265"/>
  <c r="E18" i="265"/>
  <c r="B18" i="265"/>
  <c r="E17" i="265"/>
  <c r="B17" i="265"/>
  <c r="B16" i="265"/>
  <c r="E15" i="265"/>
  <c r="B15" i="265"/>
  <c r="E14" i="265"/>
  <c r="B14" i="265"/>
  <c r="B12" i="265"/>
  <c r="A12" i="265"/>
  <c r="A10" i="265"/>
  <c r="B8" i="265"/>
  <c r="A8" i="265"/>
  <c r="B7" i="265"/>
  <c r="A7" i="265"/>
  <c r="B6" i="265"/>
  <c r="A6" i="265"/>
  <c r="B5" i="265"/>
  <c r="A5" i="265"/>
  <c r="B4" i="265"/>
  <c r="A4" i="265"/>
  <c r="A3" i="265"/>
  <c r="A1" i="265"/>
  <c r="C110" i="264"/>
  <c r="D51" i="264"/>
  <c r="E51" i="264" s="1"/>
  <c r="E7" i="264"/>
  <c r="E6" i="264"/>
  <c r="E13" i="264" s="1"/>
  <c r="E4" i="264"/>
  <c r="C118" i="263"/>
  <c r="D57" i="263"/>
  <c r="D56" i="263"/>
  <c r="D55" i="263"/>
  <c r="D54" i="263"/>
  <c r="D53" i="263"/>
  <c r="D17" i="263"/>
  <c r="C17" i="263"/>
  <c r="C20" i="263" s="1"/>
  <c r="E59" i="263" s="1"/>
  <c r="E4" i="263"/>
  <c r="B20" i="263" s="1"/>
  <c r="A125" i="264"/>
  <c r="A124" i="264"/>
  <c r="A123" i="264"/>
  <c r="B122" i="264"/>
  <c r="A122" i="264"/>
  <c r="A121" i="264"/>
  <c r="A120" i="264"/>
  <c r="A119" i="264"/>
  <c r="A118" i="264"/>
  <c r="A117" i="264"/>
  <c r="E116" i="264"/>
  <c r="A116" i="264"/>
  <c r="A114" i="264"/>
  <c r="A112" i="264"/>
  <c r="B111" i="264"/>
  <c r="A111" i="264"/>
  <c r="B110" i="264"/>
  <c r="A110" i="264"/>
  <c r="C109" i="264"/>
  <c r="B109" i="264"/>
  <c r="A109" i="264"/>
  <c r="C108" i="264"/>
  <c r="B108" i="264"/>
  <c r="A108" i="264"/>
  <c r="D107" i="264"/>
  <c r="C107" i="264"/>
  <c r="B107" i="264"/>
  <c r="A107" i="264"/>
  <c r="B106" i="264"/>
  <c r="A106" i="264"/>
  <c r="B105" i="264"/>
  <c r="A105" i="264"/>
  <c r="E104" i="264"/>
  <c r="C104" i="264"/>
  <c r="B104" i="264"/>
  <c r="A104" i="264"/>
  <c r="A102" i="264"/>
  <c r="A100" i="264"/>
  <c r="E99" i="264"/>
  <c r="B99" i="264"/>
  <c r="A99" i="264"/>
  <c r="B98" i="264"/>
  <c r="A98" i="264"/>
  <c r="B97" i="264"/>
  <c r="A97" i="264"/>
  <c r="B96" i="264"/>
  <c r="A96" i="264"/>
  <c r="B95" i="264"/>
  <c r="A95" i="264"/>
  <c r="E94" i="264"/>
  <c r="D94" i="264"/>
  <c r="B94" i="264"/>
  <c r="A94" i="264"/>
  <c r="A92" i="264"/>
  <c r="A90" i="264"/>
  <c r="B89" i="264"/>
  <c r="A89" i="264"/>
  <c r="B88" i="264"/>
  <c r="A88" i="264"/>
  <c r="E87" i="264"/>
  <c r="D87" i="264"/>
  <c r="B87" i="264"/>
  <c r="A87" i="264"/>
  <c r="E85" i="264"/>
  <c r="E89" i="264" s="1"/>
  <c r="A85" i="264"/>
  <c r="D84" i="264"/>
  <c r="B84" i="264"/>
  <c r="A84" i="264"/>
  <c r="E83" i="264"/>
  <c r="D83" i="264"/>
  <c r="B83" i="264"/>
  <c r="A83" i="264"/>
  <c r="A81" i="264"/>
  <c r="B80" i="264"/>
  <c r="A80" i="264"/>
  <c r="B79" i="264"/>
  <c r="A79" i="264"/>
  <c r="B78" i="264"/>
  <c r="A78" i="264"/>
  <c r="B77" i="264"/>
  <c r="A77" i="264"/>
  <c r="B76" i="264"/>
  <c r="A76" i="264"/>
  <c r="B75" i="264"/>
  <c r="A75" i="264"/>
  <c r="E74" i="264"/>
  <c r="D74" i="264"/>
  <c r="B74" i="264"/>
  <c r="A74" i="264"/>
  <c r="A72" i="264"/>
  <c r="A70" i="264"/>
  <c r="B69" i="264"/>
  <c r="A69" i="264"/>
  <c r="B68" i="264"/>
  <c r="A68" i="264"/>
  <c r="B67" i="264"/>
  <c r="A67" i="264"/>
  <c r="B66" i="264"/>
  <c r="A66" i="264"/>
  <c r="B65" i="264"/>
  <c r="A65" i="264"/>
  <c r="B64" i="264"/>
  <c r="A64" i="264"/>
  <c r="B63" i="264"/>
  <c r="A63" i="264"/>
  <c r="E62" i="264"/>
  <c r="D62" i="264"/>
  <c r="B62" i="264"/>
  <c r="A62" i="264"/>
  <c r="A60" i="264"/>
  <c r="A58" i="264"/>
  <c r="B57" i="264"/>
  <c r="A57" i="264"/>
  <c r="B56" i="264"/>
  <c r="A56" i="264"/>
  <c r="B55" i="264"/>
  <c r="A55" i="264"/>
  <c r="B54" i="264"/>
  <c r="A54" i="264"/>
  <c r="A52" i="264"/>
  <c r="B51" i="264"/>
  <c r="A51" i="264"/>
  <c r="B50" i="264"/>
  <c r="A50" i="264"/>
  <c r="B49" i="264"/>
  <c r="A49" i="264"/>
  <c r="B48" i="264"/>
  <c r="A48" i="264"/>
  <c r="B47" i="264"/>
  <c r="A47" i="264"/>
  <c r="B46" i="264"/>
  <c r="A46" i="264"/>
  <c r="B45" i="264"/>
  <c r="A45" i="264"/>
  <c r="B44" i="264"/>
  <c r="A44" i="264"/>
  <c r="E43" i="264"/>
  <c r="D43" i="264"/>
  <c r="B43" i="264"/>
  <c r="A43" i="264"/>
  <c r="A41" i="264"/>
  <c r="B40" i="264"/>
  <c r="A40" i="264"/>
  <c r="B39" i="264"/>
  <c r="D38" i="264"/>
  <c r="B38" i="264"/>
  <c r="A38" i="264"/>
  <c r="B37" i="264"/>
  <c r="A37" i="264"/>
  <c r="E36" i="264"/>
  <c r="D36" i="264"/>
  <c r="B36" i="264"/>
  <c r="A36" i="264"/>
  <c r="A34" i="264"/>
  <c r="D33" i="264"/>
  <c r="B33" i="264"/>
  <c r="A33" i="264"/>
  <c r="D32" i="264"/>
  <c r="B32" i="264"/>
  <c r="A32" i="264"/>
  <c r="D31" i="264"/>
  <c r="B31" i="264"/>
  <c r="A31" i="264"/>
  <c r="D30" i="264"/>
  <c r="B30" i="264"/>
  <c r="A30" i="264"/>
  <c r="D29" i="264"/>
  <c r="B29" i="264"/>
  <c r="A29" i="264"/>
  <c r="D28" i="264"/>
  <c r="B28" i="264"/>
  <c r="A28" i="264"/>
  <c r="D27" i="264"/>
  <c r="B27" i="264"/>
  <c r="A27" i="264"/>
  <c r="D26" i="264"/>
  <c r="B26" i="264"/>
  <c r="A26" i="264"/>
  <c r="E25" i="264"/>
  <c r="D25" i="264"/>
  <c r="B25" i="264"/>
  <c r="A25" i="264"/>
  <c r="A23" i="264"/>
  <c r="A21" i="264"/>
  <c r="D20" i="264"/>
  <c r="B20" i="264"/>
  <c r="A20" i="264"/>
  <c r="B19" i="264"/>
  <c r="A19" i="264"/>
  <c r="B18" i="264"/>
  <c r="A18" i="264"/>
  <c r="B17" i="264"/>
  <c r="A17" i="264"/>
  <c r="B16" i="264"/>
  <c r="A16" i="264"/>
  <c r="B15" i="264"/>
  <c r="A15" i="264"/>
  <c r="B14" i="264"/>
  <c r="A14" i="264"/>
  <c r="B13" i="264"/>
  <c r="A13" i="264"/>
  <c r="E12" i="264"/>
  <c r="D12" i="264"/>
  <c r="B12" i="264"/>
  <c r="A12" i="264"/>
  <c r="A10" i="264"/>
  <c r="B8" i="264"/>
  <c r="A8" i="264"/>
  <c r="B7" i="264"/>
  <c r="A7" i="264"/>
  <c r="B6" i="264"/>
  <c r="A6" i="264"/>
  <c r="B5" i="264"/>
  <c r="A5" i="264"/>
  <c r="B4" i="264"/>
  <c r="A4" i="264"/>
  <c r="A3" i="264"/>
  <c r="A1" i="264"/>
  <c r="A133" i="263"/>
  <c r="A132" i="263"/>
  <c r="A131" i="263"/>
  <c r="B130" i="263"/>
  <c r="A130" i="263"/>
  <c r="A129" i="263"/>
  <c r="A128" i="263"/>
  <c r="A127" i="263"/>
  <c r="A126" i="263"/>
  <c r="A125" i="263"/>
  <c r="E124" i="263"/>
  <c r="A124" i="263"/>
  <c r="A122" i="263"/>
  <c r="A120" i="263"/>
  <c r="B119" i="263"/>
  <c r="A119" i="263"/>
  <c r="B118" i="263"/>
  <c r="A118" i="263"/>
  <c r="C117" i="263"/>
  <c r="B117" i="263"/>
  <c r="A117" i="263"/>
  <c r="C116" i="263"/>
  <c r="B116" i="263"/>
  <c r="A116" i="263"/>
  <c r="D115" i="263"/>
  <c r="C115" i="263"/>
  <c r="B115" i="263"/>
  <c r="A115" i="263"/>
  <c r="B114" i="263"/>
  <c r="A114" i="263"/>
  <c r="B113" i="263"/>
  <c r="A113" i="263"/>
  <c r="E112" i="263"/>
  <c r="C112" i="263"/>
  <c r="B112" i="263"/>
  <c r="A112" i="263"/>
  <c r="A110" i="263"/>
  <c r="A108" i="263"/>
  <c r="E107" i="263"/>
  <c r="B107" i="263"/>
  <c r="A107" i="263"/>
  <c r="B106" i="263"/>
  <c r="A106" i="263"/>
  <c r="B105" i="263"/>
  <c r="A105" i="263"/>
  <c r="B104" i="263"/>
  <c r="A104" i="263"/>
  <c r="B103" i="263"/>
  <c r="A103" i="263"/>
  <c r="E102" i="263"/>
  <c r="D102" i="263"/>
  <c r="B102" i="263"/>
  <c r="A102" i="263"/>
  <c r="A100" i="263"/>
  <c r="A98" i="263"/>
  <c r="B97" i="263"/>
  <c r="A97" i="263"/>
  <c r="B96" i="263"/>
  <c r="A96" i="263"/>
  <c r="E95" i="263"/>
  <c r="D95" i="263"/>
  <c r="B95" i="263"/>
  <c r="A95" i="263"/>
  <c r="E93" i="263"/>
  <c r="E97" i="263" s="1"/>
  <c r="A93" i="263"/>
  <c r="D92" i="263"/>
  <c r="B92" i="263"/>
  <c r="A92" i="263"/>
  <c r="E91" i="263"/>
  <c r="D91" i="263"/>
  <c r="B91" i="263"/>
  <c r="A91" i="263"/>
  <c r="A89" i="263"/>
  <c r="B88" i="263"/>
  <c r="A88" i="263"/>
  <c r="B87" i="263"/>
  <c r="A87" i="263"/>
  <c r="B86" i="263"/>
  <c r="A86" i="263"/>
  <c r="B85" i="263"/>
  <c r="A85" i="263"/>
  <c r="B84" i="263"/>
  <c r="A84" i="263"/>
  <c r="B83" i="263"/>
  <c r="A83" i="263"/>
  <c r="E82" i="263"/>
  <c r="D82" i="263"/>
  <c r="B82" i="263"/>
  <c r="A82" i="263"/>
  <c r="A80" i="263"/>
  <c r="A78" i="263"/>
  <c r="B77" i="263"/>
  <c r="A77" i="263"/>
  <c r="B76" i="263"/>
  <c r="A76" i="263"/>
  <c r="B75" i="263"/>
  <c r="A75" i="263"/>
  <c r="B74" i="263"/>
  <c r="A74" i="263"/>
  <c r="B73" i="263"/>
  <c r="A73" i="263"/>
  <c r="B72" i="263"/>
  <c r="A72" i="263"/>
  <c r="B71" i="263"/>
  <c r="A71" i="263"/>
  <c r="E70" i="263"/>
  <c r="D70" i="263"/>
  <c r="B70" i="263"/>
  <c r="A70" i="263"/>
  <c r="A68" i="263"/>
  <c r="A66" i="263"/>
  <c r="B65" i="263"/>
  <c r="A65" i="263"/>
  <c r="B64" i="263"/>
  <c r="A64" i="263"/>
  <c r="B63" i="263"/>
  <c r="A63" i="263"/>
  <c r="B62" i="263"/>
  <c r="A62" i="263"/>
  <c r="A60" i="263"/>
  <c r="B59" i="263"/>
  <c r="A59" i="263"/>
  <c r="D58" i="263"/>
  <c r="B58" i="263"/>
  <c r="A58" i="263"/>
  <c r="B57" i="263"/>
  <c r="A57" i="263"/>
  <c r="B56" i="263"/>
  <c r="A56" i="263"/>
  <c r="B55" i="263"/>
  <c r="A55" i="263"/>
  <c r="B54" i="263"/>
  <c r="A54" i="263"/>
  <c r="B53" i="263"/>
  <c r="A53" i="263"/>
  <c r="B52" i="263"/>
  <c r="A52" i="263"/>
  <c r="E51" i="263"/>
  <c r="D51" i="263"/>
  <c r="B51" i="263"/>
  <c r="A51" i="263"/>
  <c r="A49" i="263"/>
  <c r="B48" i="263"/>
  <c r="A48" i="263"/>
  <c r="B47" i="263"/>
  <c r="D46" i="263"/>
  <c r="B46" i="263"/>
  <c r="A46" i="263"/>
  <c r="B45" i="263"/>
  <c r="A45" i="263"/>
  <c r="E44" i="263"/>
  <c r="D44" i="263"/>
  <c r="B44" i="263"/>
  <c r="A44" i="263"/>
  <c r="A42" i="263"/>
  <c r="D41" i="263"/>
  <c r="B41" i="263"/>
  <c r="A41" i="263"/>
  <c r="D40" i="263"/>
  <c r="B40" i="263"/>
  <c r="A40" i="263"/>
  <c r="D39" i="263"/>
  <c r="B39" i="263"/>
  <c r="A39" i="263"/>
  <c r="D38" i="263"/>
  <c r="B38" i="263"/>
  <c r="A38" i="263"/>
  <c r="D37" i="263"/>
  <c r="B37" i="263"/>
  <c r="A37" i="263"/>
  <c r="D36" i="263"/>
  <c r="B36" i="263"/>
  <c r="A36" i="263"/>
  <c r="D35" i="263"/>
  <c r="B35" i="263"/>
  <c r="A35" i="263"/>
  <c r="D34" i="263"/>
  <c r="B34" i="263"/>
  <c r="A34" i="263"/>
  <c r="E33" i="263"/>
  <c r="D33" i="263"/>
  <c r="B33" i="263"/>
  <c r="A33" i="263"/>
  <c r="A31" i="263"/>
  <c r="A29" i="263"/>
  <c r="B28" i="263"/>
  <c r="A28" i="263"/>
  <c r="E27" i="263"/>
  <c r="B27" i="263"/>
  <c r="A27" i="263"/>
  <c r="E26" i="263"/>
  <c r="B26" i="263"/>
  <c r="A26" i="263"/>
  <c r="E25" i="263"/>
  <c r="B25" i="263"/>
  <c r="A25" i="263"/>
  <c r="E24" i="263"/>
  <c r="B24" i="263"/>
  <c r="A24" i="263"/>
  <c r="E23" i="263"/>
  <c r="B23" i="263"/>
  <c r="A23" i="263"/>
  <c r="E22" i="263"/>
  <c r="B22" i="263"/>
  <c r="A22" i="263"/>
  <c r="E21" i="263"/>
  <c r="D21" i="263"/>
  <c r="E19" i="263"/>
  <c r="B19" i="263"/>
  <c r="E18" i="263"/>
  <c r="B18" i="263"/>
  <c r="B17" i="263"/>
  <c r="E16" i="263"/>
  <c r="B16" i="263"/>
  <c r="E15" i="263"/>
  <c r="B15" i="263"/>
  <c r="E14" i="263"/>
  <c r="B14" i="263"/>
  <c r="B12" i="263"/>
  <c r="A12" i="263"/>
  <c r="A10" i="263"/>
  <c r="B8" i="263"/>
  <c r="A8" i="263"/>
  <c r="B7" i="263"/>
  <c r="A7" i="263"/>
  <c r="B6" i="263"/>
  <c r="A6" i="263"/>
  <c r="B5" i="263"/>
  <c r="A5" i="263"/>
  <c r="B4" i="263"/>
  <c r="A4" i="263"/>
  <c r="A3" i="263"/>
  <c r="A1" i="263"/>
  <c r="C110" i="262"/>
  <c r="D51" i="262"/>
  <c r="E51" i="262" s="1"/>
  <c r="E4" i="262"/>
  <c r="E7" i="262"/>
  <c r="E6" i="262"/>
  <c r="E13" i="262" s="1"/>
  <c r="E17" i="262" s="1"/>
  <c r="C118" i="261"/>
  <c r="D57" i="261"/>
  <c r="D56" i="261"/>
  <c r="D55" i="261"/>
  <c r="D54" i="261"/>
  <c r="D53" i="261"/>
  <c r="D19" i="261"/>
  <c r="C19" i="261"/>
  <c r="C20" i="261" s="1"/>
  <c r="E4" i="261"/>
  <c r="B20" i="261" s="1"/>
  <c r="A125" i="262"/>
  <c r="A124" i="262"/>
  <c r="A123" i="262"/>
  <c r="B122" i="262"/>
  <c r="A122" i="262"/>
  <c r="A121" i="262"/>
  <c r="A120" i="262"/>
  <c r="A119" i="262"/>
  <c r="A118" i="262"/>
  <c r="A117" i="262"/>
  <c r="E116" i="262"/>
  <c r="A116" i="262"/>
  <c r="A114" i="262"/>
  <c r="A112" i="262"/>
  <c r="B111" i="262"/>
  <c r="A111" i="262"/>
  <c r="B110" i="262"/>
  <c r="A110" i="262"/>
  <c r="C109" i="262"/>
  <c r="B109" i="262"/>
  <c r="A109" i="262"/>
  <c r="C108" i="262"/>
  <c r="B108" i="262"/>
  <c r="A108" i="262"/>
  <c r="D107" i="262"/>
  <c r="C107" i="262"/>
  <c r="B107" i="262"/>
  <c r="A107" i="262"/>
  <c r="B106" i="262"/>
  <c r="A106" i="262"/>
  <c r="B105" i="262"/>
  <c r="A105" i="262"/>
  <c r="E104" i="262"/>
  <c r="C104" i="262"/>
  <c r="B104" i="262"/>
  <c r="A104" i="262"/>
  <c r="A102" i="262"/>
  <c r="A100" i="262"/>
  <c r="E99" i="262"/>
  <c r="B99" i="262"/>
  <c r="A99" i="262"/>
  <c r="B98" i="262"/>
  <c r="A98" i="262"/>
  <c r="B97" i="262"/>
  <c r="A97" i="262"/>
  <c r="B96" i="262"/>
  <c r="A96" i="262"/>
  <c r="B95" i="262"/>
  <c r="A95" i="262"/>
  <c r="E94" i="262"/>
  <c r="D94" i="262"/>
  <c r="B94" i="262"/>
  <c r="A94" i="262"/>
  <c r="A92" i="262"/>
  <c r="A90" i="262"/>
  <c r="B89" i="262"/>
  <c r="A89" i="262"/>
  <c r="B88" i="262"/>
  <c r="A88" i="262"/>
  <c r="E87" i="262"/>
  <c r="D87" i="262"/>
  <c r="B87" i="262"/>
  <c r="A87" i="262"/>
  <c r="E85" i="262"/>
  <c r="E89" i="262" s="1"/>
  <c r="A85" i="262"/>
  <c r="D84" i="262"/>
  <c r="B84" i="262"/>
  <c r="A84" i="262"/>
  <c r="E83" i="262"/>
  <c r="D83" i="262"/>
  <c r="B83" i="262"/>
  <c r="A83" i="262"/>
  <c r="A81" i="262"/>
  <c r="B80" i="262"/>
  <c r="A80" i="262"/>
  <c r="B79" i="262"/>
  <c r="A79" i="262"/>
  <c r="B78" i="262"/>
  <c r="A78" i="262"/>
  <c r="B77" i="262"/>
  <c r="A77" i="262"/>
  <c r="B76" i="262"/>
  <c r="A76" i="262"/>
  <c r="B75" i="262"/>
  <c r="A75" i="262"/>
  <c r="E74" i="262"/>
  <c r="D74" i="262"/>
  <c r="B74" i="262"/>
  <c r="A74" i="262"/>
  <c r="A72" i="262"/>
  <c r="A70" i="262"/>
  <c r="B69" i="262"/>
  <c r="A69" i="262"/>
  <c r="B68" i="262"/>
  <c r="A68" i="262"/>
  <c r="B67" i="262"/>
  <c r="A67" i="262"/>
  <c r="B66" i="262"/>
  <c r="A66" i="262"/>
  <c r="B65" i="262"/>
  <c r="A65" i="262"/>
  <c r="B64" i="262"/>
  <c r="A64" i="262"/>
  <c r="B63" i="262"/>
  <c r="A63" i="262"/>
  <c r="E62" i="262"/>
  <c r="D62" i="262"/>
  <c r="B62" i="262"/>
  <c r="A62" i="262"/>
  <c r="A60" i="262"/>
  <c r="A58" i="262"/>
  <c r="B57" i="262"/>
  <c r="A57" i="262"/>
  <c r="B56" i="262"/>
  <c r="A56" i="262"/>
  <c r="B55" i="262"/>
  <c r="A55" i="262"/>
  <c r="B54" i="262"/>
  <c r="A54" i="262"/>
  <c r="A52" i="262"/>
  <c r="B51" i="262"/>
  <c r="A51" i="262"/>
  <c r="B50" i="262"/>
  <c r="A50" i="262"/>
  <c r="B49" i="262"/>
  <c r="A49" i="262"/>
  <c r="B48" i="262"/>
  <c r="A48" i="262"/>
  <c r="B47" i="262"/>
  <c r="A47" i="262"/>
  <c r="B46" i="262"/>
  <c r="A46" i="262"/>
  <c r="B45" i="262"/>
  <c r="A45" i="262"/>
  <c r="B44" i="262"/>
  <c r="A44" i="262"/>
  <c r="E43" i="262"/>
  <c r="D43" i="262"/>
  <c r="B43" i="262"/>
  <c r="A43" i="262"/>
  <c r="A41" i="262"/>
  <c r="B40" i="262"/>
  <c r="A40" i="262"/>
  <c r="B39" i="262"/>
  <c r="D38" i="262"/>
  <c r="B38" i="262"/>
  <c r="A38" i="262"/>
  <c r="B37" i="262"/>
  <c r="A37" i="262"/>
  <c r="E36" i="262"/>
  <c r="D36" i="262"/>
  <c r="B36" i="262"/>
  <c r="A36" i="262"/>
  <c r="A34" i="262"/>
  <c r="D33" i="262"/>
  <c r="B33" i="262"/>
  <c r="A33" i="262"/>
  <c r="D32" i="262"/>
  <c r="B32" i="262"/>
  <c r="A32" i="262"/>
  <c r="D31" i="262"/>
  <c r="B31" i="262"/>
  <c r="A31" i="262"/>
  <c r="D30" i="262"/>
  <c r="B30" i="262"/>
  <c r="A30" i="262"/>
  <c r="D29" i="262"/>
  <c r="B29" i="262"/>
  <c r="A29" i="262"/>
  <c r="D28" i="262"/>
  <c r="B28" i="262"/>
  <c r="A28" i="262"/>
  <c r="D27" i="262"/>
  <c r="B27" i="262"/>
  <c r="A27" i="262"/>
  <c r="D26" i="262"/>
  <c r="B26" i="262"/>
  <c r="A26" i="262"/>
  <c r="E25" i="262"/>
  <c r="D25" i="262"/>
  <c r="B25" i="262"/>
  <c r="A25" i="262"/>
  <c r="A23" i="262"/>
  <c r="A21" i="262"/>
  <c r="D20" i="262"/>
  <c r="B20" i="262"/>
  <c r="A20" i="262"/>
  <c r="B19" i="262"/>
  <c r="A19" i="262"/>
  <c r="B18" i="262"/>
  <c r="A18" i="262"/>
  <c r="B17" i="262"/>
  <c r="A17" i="262"/>
  <c r="B16" i="262"/>
  <c r="A16" i="262"/>
  <c r="B15" i="262"/>
  <c r="A15" i="262"/>
  <c r="B14" i="262"/>
  <c r="A14" i="262"/>
  <c r="B13" i="262"/>
  <c r="A13" i="262"/>
  <c r="E12" i="262"/>
  <c r="D12" i="262"/>
  <c r="B12" i="262"/>
  <c r="A12" i="262"/>
  <c r="A10" i="262"/>
  <c r="B8" i="262"/>
  <c r="A8" i="262"/>
  <c r="B7" i="262"/>
  <c r="A7" i="262"/>
  <c r="B6" i="262"/>
  <c r="A6" i="262"/>
  <c r="B5" i="262"/>
  <c r="A5" i="262"/>
  <c r="B4" i="262"/>
  <c r="A4" i="262"/>
  <c r="A3" i="262"/>
  <c r="A1" i="262"/>
  <c r="A133" i="261"/>
  <c r="A132" i="261"/>
  <c r="A131" i="261"/>
  <c r="B130" i="261"/>
  <c r="A130" i="261"/>
  <c r="A129" i="261"/>
  <c r="A128" i="261"/>
  <c r="A127" i="261"/>
  <c r="A126" i="261"/>
  <c r="A125" i="261"/>
  <c r="E124" i="261"/>
  <c r="A124" i="261"/>
  <c r="A122" i="261"/>
  <c r="A120" i="261"/>
  <c r="B119" i="261"/>
  <c r="A119" i="261"/>
  <c r="B118" i="261"/>
  <c r="A118" i="261"/>
  <c r="C117" i="261"/>
  <c r="B117" i="261"/>
  <c r="A117" i="261"/>
  <c r="C116" i="261"/>
  <c r="B116" i="261"/>
  <c r="A116" i="261"/>
  <c r="D115" i="261"/>
  <c r="C115" i="261"/>
  <c r="B115" i="261"/>
  <c r="A115" i="261"/>
  <c r="B114" i="261"/>
  <c r="A114" i="261"/>
  <c r="B113" i="261"/>
  <c r="A113" i="261"/>
  <c r="E112" i="261"/>
  <c r="C112" i="261"/>
  <c r="B112" i="261"/>
  <c r="A112" i="261"/>
  <c r="A110" i="261"/>
  <c r="A108" i="261"/>
  <c r="E107" i="261"/>
  <c r="B107" i="261"/>
  <c r="A107" i="261"/>
  <c r="B106" i="261"/>
  <c r="A106" i="261"/>
  <c r="B105" i="261"/>
  <c r="A105" i="261"/>
  <c r="B104" i="261"/>
  <c r="A104" i="261"/>
  <c r="B103" i="261"/>
  <c r="A103" i="261"/>
  <c r="E102" i="261"/>
  <c r="D102" i="261"/>
  <c r="B102" i="261"/>
  <c r="A102" i="261"/>
  <c r="A100" i="261"/>
  <c r="A98" i="261"/>
  <c r="B97" i="261"/>
  <c r="A97" i="261"/>
  <c r="B96" i="261"/>
  <c r="A96" i="261"/>
  <c r="E95" i="261"/>
  <c r="D95" i="261"/>
  <c r="B95" i="261"/>
  <c r="A95" i="261"/>
  <c r="E93" i="261"/>
  <c r="E97" i="261" s="1"/>
  <c r="A93" i="261"/>
  <c r="D92" i="261"/>
  <c r="B92" i="261"/>
  <c r="A92" i="261"/>
  <c r="E91" i="261"/>
  <c r="D91" i="261"/>
  <c r="B91" i="261"/>
  <c r="A91" i="261"/>
  <c r="A89" i="261"/>
  <c r="B88" i="261"/>
  <c r="A88" i="261"/>
  <c r="B87" i="261"/>
  <c r="A87" i="261"/>
  <c r="B86" i="261"/>
  <c r="A86" i="261"/>
  <c r="B85" i="261"/>
  <c r="A85" i="261"/>
  <c r="B84" i="261"/>
  <c r="A84" i="261"/>
  <c r="B83" i="261"/>
  <c r="A83" i="261"/>
  <c r="E82" i="261"/>
  <c r="D82" i="261"/>
  <c r="B82" i="261"/>
  <c r="A82" i="261"/>
  <c r="A80" i="261"/>
  <c r="A78" i="261"/>
  <c r="B77" i="261"/>
  <c r="A77" i="261"/>
  <c r="B76" i="261"/>
  <c r="A76" i="261"/>
  <c r="B75" i="261"/>
  <c r="A75" i="261"/>
  <c r="B74" i="261"/>
  <c r="A74" i="261"/>
  <c r="B73" i="261"/>
  <c r="A73" i="261"/>
  <c r="B72" i="261"/>
  <c r="A72" i="261"/>
  <c r="B71" i="261"/>
  <c r="A71" i="261"/>
  <c r="E70" i="261"/>
  <c r="D70" i="261"/>
  <c r="B70" i="261"/>
  <c r="A70" i="261"/>
  <c r="A68" i="261"/>
  <c r="A66" i="261"/>
  <c r="B65" i="261"/>
  <c r="A65" i="261"/>
  <c r="B64" i="261"/>
  <c r="A64" i="261"/>
  <c r="B63" i="261"/>
  <c r="A63" i="261"/>
  <c r="B62" i="261"/>
  <c r="A62" i="261"/>
  <c r="A60" i="261"/>
  <c r="B59" i="261"/>
  <c r="A59" i="261"/>
  <c r="D58" i="261"/>
  <c r="B58" i="261"/>
  <c r="A58" i="261"/>
  <c r="B57" i="261"/>
  <c r="A57" i="261"/>
  <c r="B56" i="261"/>
  <c r="A56" i="261"/>
  <c r="B55" i="261"/>
  <c r="A55" i="261"/>
  <c r="B54" i="261"/>
  <c r="A54" i="261"/>
  <c r="B53" i="261"/>
  <c r="A53" i="261"/>
  <c r="B52" i="261"/>
  <c r="A52" i="261"/>
  <c r="E51" i="261"/>
  <c r="D51" i="261"/>
  <c r="B51" i="261"/>
  <c r="A51" i="261"/>
  <c r="A49" i="261"/>
  <c r="B48" i="261"/>
  <c r="A48" i="261"/>
  <c r="B47" i="261"/>
  <c r="D46" i="261"/>
  <c r="B46" i="261"/>
  <c r="A46" i="261"/>
  <c r="B45" i="261"/>
  <c r="A45" i="261"/>
  <c r="E44" i="261"/>
  <c r="D44" i="261"/>
  <c r="B44" i="261"/>
  <c r="A44" i="261"/>
  <c r="A42" i="261"/>
  <c r="D41" i="261"/>
  <c r="B41" i="261"/>
  <c r="A41" i="261"/>
  <c r="D40" i="261"/>
  <c r="B40" i="261"/>
  <c r="A40" i="261"/>
  <c r="D39" i="261"/>
  <c r="B39" i="261"/>
  <c r="A39" i="261"/>
  <c r="D38" i="261"/>
  <c r="B38" i="261"/>
  <c r="A38" i="261"/>
  <c r="D37" i="261"/>
  <c r="B37" i="261"/>
  <c r="A37" i="261"/>
  <c r="D36" i="261"/>
  <c r="B36" i="261"/>
  <c r="A36" i="261"/>
  <c r="D35" i="261"/>
  <c r="B35" i="261"/>
  <c r="A35" i="261"/>
  <c r="D34" i="261"/>
  <c r="B34" i="261"/>
  <c r="A34" i="261"/>
  <c r="E33" i="261"/>
  <c r="D33" i="261"/>
  <c r="B33" i="261"/>
  <c r="A33" i="261"/>
  <c r="A31" i="261"/>
  <c r="A29" i="261"/>
  <c r="B28" i="261"/>
  <c r="A28" i="261"/>
  <c r="E27" i="261"/>
  <c r="B27" i="261"/>
  <c r="A27" i="261"/>
  <c r="E26" i="261"/>
  <c r="B26" i="261"/>
  <c r="A26" i="261"/>
  <c r="E25" i="261"/>
  <c r="B25" i="261"/>
  <c r="A25" i="261"/>
  <c r="E24" i="261"/>
  <c r="B24" i="261"/>
  <c r="A24" i="261"/>
  <c r="E23" i="261"/>
  <c r="B23" i="261"/>
  <c r="A23" i="261"/>
  <c r="E22" i="261"/>
  <c r="B22" i="261"/>
  <c r="A22" i="261"/>
  <c r="E21" i="261"/>
  <c r="D21" i="261"/>
  <c r="B19" i="261"/>
  <c r="E18" i="261"/>
  <c r="B18" i="261"/>
  <c r="E17" i="261"/>
  <c r="B17" i="261"/>
  <c r="E16" i="261"/>
  <c r="B16" i="261"/>
  <c r="E15" i="261"/>
  <c r="B15" i="261"/>
  <c r="E14" i="261"/>
  <c r="B14" i="261"/>
  <c r="B12" i="261"/>
  <c r="A12" i="261"/>
  <c r="A10" i="261"/>
  <c r="B8" i="261"/>
  <c r="A8" i="261"/>
  <c r="B7" i="261"/>
  <c r="A7" i="261"/>
  <c r="B6" i="261"/>
  <c r="A6" i="261"/>
  <c r="B5" i="261"/>
  <c r="A5" i="261"/>
  <c r="B4" i="261"/>
  <c r="A4" i="261"/>
  <c r="A3" i="261"/>
  <c r="A1" i="261"/>
  <c r="C110" i="260"/>
  <c r="D51" i="260"/>
  <c r="E51" i="260" s="1"/>
  <c r="E7" i="260"/>
  <c r="E6" i="260"/>
  <c r="E13" i="260" s="1"/>
  <c r="E4" i="260"/>
  <c r="C118" i="259"/>
  <c r="D57" i="259"/>
  <c r="D56" i="259"/>
  <c r="D55" i="259"/>
  <c r="D54" i="259"/>
  <c r="D53" i="259"/>
  <c r="D52" i="259"/>
  <c r="D16" i="259"/>
  <c r="C16" i="259"/>
  <c r="E4" i="259"/>
  <c r="B20" i="259" s="1"/>
  <c r="A125" i="260"/>
  <c r="A124" i="260"/>
  <c r="A123" i="260"/>
  <c r="B122" i="260"/>
  <c r="A122" i="260"/>
  <c r="A121" i="260"/>
  <c r="A120" i="260"/>
  <c r="A119" i="260"/>
  <c r="A118" i="260"/>
  <c r="A117" i="260"/>
  <c r="E116" i="260"/>
  <c r="A116" i="260"/>
  <c r="A114" i="260"/>
  <c r="A112" i="260"/>
  <c r="B111" i="260"/>
  <c r="A111" i="260"/>
  <c r="B110" i="260"/>
  <c r="A110" i="260"/>
  <c r="C109" i="260"/>
  <c r="B109" i="260"/>
  <c r="A109" i="260"/>
  <c r="C108" i="260"/>
  <c r="B108" i="260"/>
  <c r="A108" i="260"/>
  <c r="D107" i="260"/>
  <c r="C107" i="260"/>
  <c r="B107" i="260"/>
  <c r="A107" i="260"/>
  <c r="B106" i="260"/>
  <c r="A106" i="260"/>
  <c r="B105" i="260"/>
  <c r="A105" i="260"/>
  <c r="E104" i="260"/>
  <c r="C104" i="260"/>
  <c r="B104" i="260"/>
  <c r="A104" i="260"/>
  <c r="A102" i="260"/>
  <c r="A100" i="260"/>
  <c r="E99" i="260"/>
  <c r="B99" i="260"/>
  <c r="A99" i="260"/>
  <c r="B98" i="260"/>
  <c r="A98" i="260"/>
  <c r="B97" i="260"/>
  <c r="A97" i="260"/>
  <c r="B96" i="260"/>
  <c r="A96" i="260"/>
  <c r="B95" i="260"/>
  <c r="A95" i="260"/>
  <c r="E94" i="260"/>
  <c r="D94" i="260"/>
  <c r="B94" i="260"/>
  <c r="A94" i="260"/>
  <c r="A92" i="260"/>
  <c r="A90" i="260"/>
  <c r="B89" i="260"/>
  <c r="A89" i="260"/>
  <c r="B88" i="260"/>
  <c r="A88" i="260"/>
  <c r="E87" i="260"/>
  <c r="D87" i="260"/>
  <c r="B87" i="260"/>
  <c r="A87" i="260"/>
  <c r="E85" i="260"/>
  <c r="E89" i="260" s="1"/>
  <c r="A85" i="260"/>
  <c r="D84" i="260"/>
  <c r="B84" i="260"/>
  <c r="A84" i="260"/>
  <c r="E83" i="260"/>
  <c r="D83" i="260"/>
  <c r="B83" i="260"/>
  <c r="A83" i="260"/>
  <c r="A81" i="260"/>
  <c r="B80" i="260"/>
  <c r="A80" i="260"/>
  <c r="B79" i="260"/>
  <c r="A79" i="260"/>
  <c r="B78" i="260"/>
  <c r="A78" i="260"/>
  <c r="B77" i="260"/>
  <c r="A77" i="260"/>
  <c r="B76" i="260"/>
  <c r="A76" i="260"/>
  <c r="B75" i="260"/>
  <c r="A75" i="260"/>
  <c r="E74" i="260"/>
  <c r="D74" i="260"/>
  <c r="B74" i="260"/>
  <c r="A74" i="260"/>
  <c r="A72" i="260"/>
  <c r="A70" i="260"/>
  <c r="B69" i="260"/>
  <c r="A69" i="260"/>
  <c r="B68" i="260"/>
  <c r="A68" i="260"/>
  <c r="B67" i="260"/>
  <c r="A67" i="260"/>
  <c r="B66" i="260"/>
  <c r="A66" i="260"/>
  <c r="B65" i="260"/>
  <c r="A65" i="260"/>
  <c r="B64" i="260"/>
  <c r="A64" i="260"/>
  <c r="B63" i="260"/>
  <c r="A63" i="260"/>
  <c r="E62" i="260"/>
  <c r="D62" i="260"/>
  <c r="B62" i="260"/>
  <c r="A62" i="260"/>
  <c r="A60" i="260"/>
  <c r="A58" i="260"/>
  <c r="B57" i="260"/>
  <c r="A57" i="260"/>
  <c r="B56" i="260"/>
  <c r="A56" i="260"/>
  <c r="B55" i="260"/>
  <c r="A55" i="260"/>
  <c r="B54" i="260"/>
  <c r="A54" i="260"/>
  <c r="A52" i="260"/>
  <c r="B51" i="260"/>
  <c r="A51" i="260"/>
  <c r="B50" i="260"/>
  <c r="A50" i="260"/>
  <c r="B49" i="260"/>
  <c r="A49" i="260"/>
  <c r="B48" i="260"/>
  <c r="A48" i="260"/>
  <c r="B47" i="260"/>
  <c r="A47" i="260"/>
  <c r="B46" i="260"/>
  <c r="A46" i="260"/>
  <c r="B45" i="260"/>
  <c r="A45" i="260"/>
  <c r="B44" i="260"/>
  <c r="A44" i="260"/>
  <c r="E43" i="260"/>
  <c r="D43" i="260"/>
  <c r="B43" i="260"/>
  <c r="A43" i="260"/>
  <c r="A41" i="260"/>
  <c r="B40" i="260"/>
  <c r="A40" i="260"/>
  <c r="B39" i="260"/>
  <c r="D38" i="260"/>
  <c r="B38" i="260"/>
  <c r="A38" i="260"/>
  <c r="B37" i="260"/>
  <c r="A37" i="260"/>
  <c r="E36" i="260"/>
  <c r="D36" i="260"/>
  <c r="B36" i="260"/>
  <c r="A36" i="260"/>
  <c r="A34" i="260"/>
  <c r="D33" i="260"/>
  <c r="B33" i="260"/>
  <c r="A33" i="260"/>
  <c r="D32" i="260"/>
  <c r="B32" i="260"/>
  <c r="A32" i="260"/>
  <c r="D31" i="260"/>
  <c r="B31" i="260"/>
  <c r="A31" i="260"/>
  <c r="D30" i="260"/>
  <c r="B30" i="260"/>
  <c r="A30" i="260"/>
  <c r="D29" i="260"/>
  <c r="B29" i="260"/>
  <c r="A29" i="260"/>
  <c r="D28" i="260"/>
  <c r="B28" i="260"/>
  <c r="A28" i="260"/>
  <c r="D27" i="260"/>
  <c r="B27" i="260"/>
  <c r="A27" i="260"/>
  <c r="D26" i="260"/>
  <c r="B26" i="260"/>
  <c r="A26" i="260"/>
  <c r="E25" i="260"/>
  <c r="D25" i="260"/>
  <c r="B25" i="260"/>
  <c r="A25" i="260"/>
  <c r="A23" i="260"/>
  <c r="A21" i="260"/>
  <c r="D20" i="260"/>
  <c r="B20" i="260"/>
  <c r="A20" i="260"/>
  <c r="B19" i="260"/>
  <c r="A19" i="260"/>
  <c r="B18" i="260"/>
  <c r="A18" i="260"/>
  <c r="B17" i="260"/>
  <c r="A17" i="260"/>
  <c r="B16" i="260"/>
  <c r="A16" i="260"/>
  <c r="B15" i="260"/>
  <c r="A15" i="260"/>
  <c r="B14" i="260"/>
  <c r="A14" i="260"/>
  <c r="B13" i="260"/>
  <c r="A13" i="260"/>
  <c r="E12" i="260"/>
  <c r="D12" i="260"/>
  <c r="B12" i="260"/>
  <c r="A12" i="260"/>
  <c r="A10" i="260"/>
  <c r="B8" i="260"/>
  <c r="A8" i="260"/>
  <c r="B7" i="260"/>
  <c r="A7" i="260"/>
  <c r="B6" i="260"/>
  <c r="A6" i="260"/>
  <c r="B5" i="260"/>
  <c r="A5" i="260"/>
  <c r="B4" i="260"/>
  <c r="A4" i="260"/>
  <c r="A3" i="260"/>
  <c r="A1" i="260"/>
  <c r="A133" i="259"/>
  <c r="A132" i="259"/>
  <c r="A131" i="259"/>
  <c r="B130" i="259"/>
  <c r="A130" i="259"/>
  <c r="A129" i="259"/>
  <c r="A128" i="259"/>
  <c r="A127" i="259"/>
  <c r="A126" i="259"/>
  <c r="A125" i="259"/>
  <c r="E124" i="259"/>
  <c r="A124" i="259"/>
  <c r="A122" i="259"/>
  <c r="A120" i="259"/>
  <c r="B119" i="259"/>
  <c r="A119" i="259"/>
  <c r="B118" i="259"/>
  <c r="A118" i="259"/>
  <c r="C117" i="259"/>
  <c r="B117" i="259"/>
  <c r="A117" i="259"/>
  <c r="C116" i="259"/>
  <c r="B116" i="259"/>
  <c r="A116" i="259"/>
  <c r="D115" i="259"/>
  <c r="C115" i="259"/>
  <c r="B115" i="259"/>
  <c r="A115" i="259"/>
  <c r="B114" i="259"/>
  <c r="A114" i="259"/>
  <c r="B113" i="259"/>
  <c r="A113" i="259"/>
  <c r="E112" i="259"/>
  <c r="C112" i="259"/>
  <c r="B112" i="259"/>
  <c r="A112" i="259"/>
  <c r="A110" i="259"/>
  <c r="A108" i="259"/>
  <c r="E107" i="259"/>
  <c r="B107" i="259"/>
  <c r="A107" i="259"/>
  <c r="B106" i="259"/>
  <c r="A106" i="259"/>
  <c r="B105" i="259"/>
  <c r="A105" i="259"/>
  <c r="B104" i="259"/>
  <c r="A104" i="259"/>
  <c r="B103" i="259"/>
  <c r="A103" i="259"/>
  <c r="E102" i="259"/>
  <c r="D102" i="259"/>
  <c r="B102" i="259"/>
  <c r="A102" i="259"/>
  <c r="A100" i="259"/>
  <c r="A98" i="259"/>
  <c r="B97" i="259"/>
  <c r="A97" i="259"/>
  <c r="B96" i="259"/>
  <c r="A96" i="259"/>
  <c r="E95" i="259"/>
  <c r="D95" i="259"/>
  <c r="B95" i="259"/>
  <c r="A95" i="259"/>
  <c r="E93" i="259"/>
  <c r="E97" i="259" s="1"/>
  <c r="A93" i="259"/>
  <c r="D92" i="259"/>
  <c r="B92" i="259"/>
  <c r="A92" i="259"/>
  <c r="E91" i="259"/>
  <c r="D91" i="259"/>
  <c r="B91" i="259"/>
  <c r="A91" i="259"/>
  <c r="A89" i="259"/>
  <c r="B88" i="259"/>
  <c r="A88" i="259"/>
  <c r="B87" i="259"/>
  <c r="A87" i="259"/>
  <c r="B86" i="259"/>
  <c r="A86" i="259"/>
  <c r="B85" i="259"/>
  <c r="A85" i="259"/>
  <c r="B84" i="259"/>
  <c r="A84" i="259"/>
  <c r="B83" i="259"/>
  <c r="A83" i="259"/>
  <c r="E82" i="259"/>
  <c r="D82" i="259"/>
  <c r="B82" i="259"/>
  <c r="A82" i="259"/>
  <c r="A80" i="259"/>
  <c r="A78" i="259"/>
  <c r="B77" i="259"/>
  <c r="A77" i="259"/>
  <c r="B76" i="259"/>
  <c r="A76" i="259"/>
  <c r="B75" i="259"/>
  <c r="A75" i="259"/>
  <c r="B74" i="259"/>
  <c r="A74" i="259"/>
  <c r="B73" i="259"/>
  <c r="A73" i="259"/>
  <c r="B72" i="259"/>
  <c r="A72" i="259"/>
  <c r="B71" i="259"/>
  <c r="A71" i="259"/>
  <c r="E70" i="259"/>
  <c r="D70" i="259"/>
  <c r="B70" i="259"/>
  <c r="A70" i="259"/>
  <c r="A68" i="259"/>
  <c r="A66" i="259"/>
  <c r="B65" i="259"/>
  <c r="A65" i="259"/>
  <c r="B64" i="259"/>
  <c r="A64" i="259"/>
  <c r="B63" i="259"/>
  <c r="A63" i="259"/>
  <c r="B62" i="259"/>
  <c r="A62" i="259"/>
  <c r="A60" i="259"/>
  <c r="B59" i="259"/>
  <c r="A59" i="259"/>
  <c r="D58" i="259"/>
  <c r="B58" i="259"/>
  <c r="A58" i="259"/>
  <c r="B57" i="259"/>
  <c r="A57" i="259"/>
  <c r="B56" i="259"/>
  <c r="A56" i="259"/>
  <c r="B55" i="259"/>
  <c r="A55" i="259"/>
  <c r="B54" i="259"/>
  <c r="A54" i="259"/>
  <c r="B53" i="259"/>
  <c r="A53" i="259"/>
  <c r="B52" i="259"/>
  <c r="A52" i="259"/>
  <c r="E51" i="259"/>
  <c r="D51" i="259"/>
  <c r="B51" i="259"/>
  <c r="A51" i="259"/>
  <c r="A49" i="259"/>
  <c r="B48" i="259"/>
  <c r="A48" i="259"/>
  <c r="B47" i="259"/>
  <c r="D46" i="259"/>
  <c r="B46" i="259"/>
  <c r="A46" i="259"/>
  <c r="B45" i="259"/>
  <c r="A45" i="259"/>
  <c r="E44" i="259"/>
  <c r="D44" i="259"/>
  <c r="B44" i="259"/>
  <c r="A44" i="259"/>
  <c r="A42" i="259"/>
  <c r="D41" i="259"/>
  <c r="B41" i="259"/>
  <c r="A41" i="259"/>
  <c r="D40" i="259"/>
  <c r="B40" i="259"/>
  <c r="A40" i="259"/>
  <c r="D39" i="259"/>
  <c r="B39" i="259"/>
  <c r="A39" i="259"/>
  <c r="D38" i="259"/>
  <c r="B38" i="259"/>
  <c r="A38" i="259"/>
  <c r="D37" i="259"/>
  <c r="B37" i="259"/>
  <c r="A37" i="259"/>
  <c r="D36" i="259"/>
  <c r="B36" i="259"/>
  <c r="A36" i="259"/>
  <c r="D35" i="259"/>
  <c r="B35" i="259"/>
  <c r="A35" i="259"/>
  <c r="D34" i="259"/>
  <c r="B34" i="259"/>
  <c r="A34" i="259"/>
  <c r="E33" i="259"/>
  <c r="D33" i="259"/>
  <c r="B33" i="259"/>
  <c r="A33" i="259"/>
  <c r="A31" i="259"/>
  <c r="A29" i="259"/>
  <c r="B28" i="259"/>
  <c r="A28" i="259"/>
  <c r="E27" i="259"/>
  <c r="B27" i="259"/>
  <c r="A27" i="259"/>
  <c r="E26" i="259"/>
  <c r="B26" i="259"/>
  <c r="A26" i="259"/>
  <c r="E25" i="259"/>
  <c r="B25" i="259"/>
  <c r="A25" i="259"/>
  <c r="E24" i="259"/>
  <c r="B24" i="259"/>
  <c r="A24" i="259"/>
  <c r="E23" i="259"/>
  <c r="B23" i="259"/>
  <c r="A23" i="259"/>
  <c r="E22" i="259"/>
  <c r="B22" i="259"/>
  <c r="A22" i="259"/>
  <c r="E21" i="259"/>
  <c r="D21" i="259"/>
  <c r="E19" i="259"/>
  <c r="B19" i="259"/>
  <c r="E18" i="259"/>
  <c r="B18" i="259"/>
  <c r="E17" i="259"/>
  <c r="B17" i="259"/>
  <c r="B16" i="259"/>
  <c r="E15" i="259"/>
  <c r="B15" i="259"/>
  <c r="E14" i="259"/>
  <c r="B14" i="259"/>
  <c r="B12" i="259"/>
  <c r="A12" i="259"/>
  <c r="A10" i="259"/>
  <c r="B8" i="259"/>
  <c r="A8" i="259"/>
  <c r="B7" i="259"/>
  <c r="A7" i="259"/>
  <c r="B6" i="259"/>
  <c r="A6" i="259"/>
  <c r="B5" i="259"/>
  <c r="A5" i="259"/>
  <c r="B4" i="259"/>
  <c r="A4" i="259"/>
  <c r="A3" i="259"/>
  <c r="A1" i="259"/>
  <c r="C110" i="258"/>
  <c r="D51" i="258"/>
  <c r="E51" i="258" s="1"/>
  <c r="E7" i="258"/>
  <c r="E6" i="258"/>
  <c r="E13" i="258" s="1"/>
  <c r="E4" i="258"/>
  <c r="C118" i="257"/>
  <c r="D57" i="257"/>
  <c r="D56" i="257"/>
  <c r="D55" i="257"/>
  <c r="D54" i="257"/>
  <c r="D53" i="257"/>
  <c r="D17" i="257"/>
  <c r="C17" i="257"/>
  <c r="E4" i="257"/>
  <c r="B20" i="257" s="1"/>
  <c r="A125" i="258"/>
  <c r="A124" i="258"/>
  <c r="A123" i="258"/>
  <c r="B122" i="258"/>
  <c r="A122" i="258"/>
  <c r="A121" i="258"/>
  <c r="A120" i="258"/>
  <c r="A119" i="258"/>
  <c r="A118" i="258"/>
  <c r="A117" i="258"/>
  <c r="E116" i="258"/>
  <c r="A116" i="258"/>
  <c r="A114" i="258"/>
  <c r="A112" i="258"/>
  <c r="B111" i="258"/>
  <c r="A111" i="258"/>
  <c r="B110" i="258"/>
  <c r="A110" i="258"/>
  <c r="C109" i="258"/>
  <c r="B109" i="258"/>
  <c r="A109" i="258"/>
  <c r="C108" i="258"/>
  <c r="B108" i="258"/>
  <c r="A108" i="258"/>
  <c r="D107" i="258"/>
  <c r="C107" i="258"/>
  <c r="B107" i="258"/>
  <c r="A107" i="258"/>
  <c r="B106" i="258"/>
  <c r="A106" i="258"/>
  <c r="B105" i="258"/>
  <c r="A105" i="258"/>
  <c r="E104" i="258"/>
  <c r="C104" i="258"/>
  <c r="B104" i="258"/>
  <c r="A104" i="258"/>
  <c r="A102" i="258"/>
  <c r="A100" i="258"/>
  <c r="E99" i="258"/>
  <c r="B99" i="258"/>
  <c r="A99" i="258"/>
  <c r="B98" i="258"/>
  <c r="A98" i="258"/>
  <c r="B97" i="258"/>
  <c r="A97" i="258"/>
  <c r="B96" i="258"/>
  <c r="A96" i="258"/>
  <c r="B95" i="258"/>
  <c r="A95" i="258"/>
  <c r="E94" i="258"/>
  <c r="D94" i="258"/>
  <c r="B94" i="258"/>
  <c r="A94" i="258"/>
  <c r="A92" i="258"/>
  <c r="A90" i="258"/>
  <c r="B89" i="258"/>
  <c r="A89" i="258"/>
  <c r="B88" i="258"/>
  <c r="A88" i="258"/>
  <c r="E87" i="258"/>
  <c r="D87" i="258"/>
  <c r="B87" i="258"/>
  <c r="A87" i="258"/>
  <c r="E85" i="258"/>
  <c r="E89" i="258" s="1"/>
  <c r="A85" i="258"/>
  <c r="D84" i="258"/>
  <c r="B84" i="258"/>
  <c r="A84" i="258"/>
  <c r="E83" i="258"/>
  <c r="D83" i="258"/>
  <c r="B83" i="258"/>
  <c r="A83" i="258"/>
  <c r="A81" i="258"/>
  <c r="B80" i="258"/>
  <c r="A80" i="258"/>
  <c r="B79" i="258"/>
  <c r="A79" i="258"/>
  <c r="B78" i="258"/>
  <c r="A78" i="258"/>
  <c r="B77" i="258"/>
  <c r="A77" i="258"/>
  <c r="B76" i="258"/>
  <c r="A76" i="258"/>
  <c r="B75" i="258"/>
  <c r="A75" i="258"/>
  <c r="E74" i="258"/>
  <c r="D74" i="258"/>
  <c r="B74" i="258"/>
  <c r="A74" i="258"/>
  <c r="A72" i="258"/>
  <c r="A70" i="258"/>
  <c r="B69" i="258"/>
  <c r="A69" i="258"/>
  <c r="B68" i="258"/>
  <c r="A68" i="258"/>
  <c r="B67" i="258"/>
  <c r="A67" i="258"/>
  <c r="B66" i="258"/>
  <c r="A66" i="258"/>
  <c r="B65" i="258"/>
  <c r="A65" i="258"/>
  <c r="B64" i="258"/>
  <c r="A64" i="258"/>
  <c r="B63" i="258"/>
  <c r="A63" i="258"/>
  <c r="E62" i="258"/>
  <c r="D62" i="258"/>
  <c r="B62" i="258"/>
  <c r="A62" i="258"/>
  <c r="A60" i="258"/>
  <c r="A58" i="258"/>
  <c r="B57" i="258"/>
  <c r="A57" i="258"/>
  <c r="B56" i="258"/>
  <c r="A56" i="258"/>
  <c r="B55" i="258"/>
  <c r="A55" i="258"/>
  <c r="B54" i="258"/>
  <c r="A54" i="258"/>
  <c r="A52" i="258"/>
  <c r="B51" i="258"/>
  <c r="A51" i="258"/>
  <c r="B50" i="258"/>
  <c r="A50" i="258"/>
  <c r="B49" i="258"/>
  <c r="A49" i="258"/>
  <c r="B48" i="258"/>
  <c r="A48" i="258"/>
  <c r="B47" i="258"/>
  <c r="A47" i="258"/>
  <c r="B46" i="258"/>
  <c r="A46" i="258"/>
  <c r="B45" i="258"/>
  <c r="A45" i="258"/>
  <c r="B44" i="258"/>
  <c r="A44" i="258"/>
  <c r="E43" i="258"/>
  <c r="D43" i="258"/>
  <c r="B43" i="258"/>
  <c r="A43" i="258"/>
  <c r="A41" i="258"/>
  <c r="B40" i="258"/>
  <c r="A40" i="258"/>
  <c r="B39" i="258"/>
  <c r="D38" i="258"/>
  <c r="B38" i="258"/>
  <c r="A38" i="258"/>
  <c r="B37" i="258"/>
  <c r="A37" i="258"/>
  <c r="E36" i="258"/>
  <c r="D36" i="258"/>
  <c r="B36" i="258"/>
  <c r="A36" i="258"/>
  <c r="A34" i="258"/>
  <c r="D33" i="258"/>
  <c r="B33" i="258"/>
  <c r="A33" i="258"/>
  <c r="D32" i="258"/>
  <c r="B32" i="258"/>
  <c r="A32" i="258"/>
  <c r="D31" i="258"/>
  <c r="B31" i="258"/>
  <c r="A31" i="258"/>
  <c r="D30" i="258"/>
  <c r="B30" i="258"/>
  <c r="A30" i="258"/>
  <c r="D29" i="258"/>
  <c r="B29" i="258"/>
  <c r="A29" i="258"/>
  <c r="D28" i="258"/>
  <c r="B28" i="258"/>
  <c r="A28" i="258"/>
  <c r="D27" i="258"/>
  <c r="B27" i="258"/>
  <c r="A27" i="258"/>
  <c r="D26" i="258"/>
  <c r="B26" i="258"/>
  <c r="A26" i="258"/>
  <c r="E25" i="258"/>
  <c r="D25" i="258"/>
  <c r="B25" i="258"/>
  <c r="A25" i="258"/>
  <c r="A23" i="258"/>
  <c r="A21" i="258"/>
  <c r="D20" i="258"/>
  <c r="B20" i="258"/>
  <c r="A20" i="258"/>
  <c r="B19" i="258"/>
  <c r="A19" i="258"/>
  <c r="B18" i="258"/>
  <c r="A18" i="258"/>
  <c r="B17" i="258"/>
  <c r="A17" i="258"/>
  <c r="B16" i="258"/>
  <c r="A16" i="258"/>
  <c r="B15" i="258"/>
  <c r="A15" i="258"/>
  <c r="B14" i="258"/>
  <c r="A14" i="258"/>
  <c r="B13" i="258"/>
  <c r="A13" i="258"/>
  <c r="E12" i="258"/>
  <c r="D12" i="258"/>
  <c r="B12" i="258"/>
  <c r="A12" i="258"/>
  <c r="A10" i="258"/>
  <c r="B8" i="258"/>
  <c r="A8" i="258"/>
  <c r="B7" i="258"/>
  <c r="A7" i="258"/>
  <c r="B6" i="258"/>
  <c r="A6" i="258"/>
  <c r="B5" i="258"/>
  <c r="A5" i="258"/>
  <c r="B4" i="258"/>
  <c r="A4" i="258"/>
  <c r="A3" i="258"/>
  <c r="A1" i="258"/>
  <c r="A133" i="257"/>
  <c r="A132" i="257"/>
  <c r="A131" i="257"/>
  <c r="B130" i="257"/>
  <c r="A130" i="257"/>
  <c r="A129" i="257"/>
  <c r="A128" i="257"/>
  <c r="A127" i="257"/>
  <c r="A126" i="257"/>
  <c r="A125" i="257"/>
  <c r="E124" i="257"/>
  <c r="A124" i="257"/>
  <c r="A122" i="257"/>
  <c r="A120" i="257"/>
  <c r="B119" i="257"/>
  <c r="A119" i="257"/>
  <c r="B118" i="257"/>
  <c r="A118" i="257"/>
  <c r="C117" i="257"/>
  <c r="B117" i="257"/>
  <c r="A117" i="257"/>
  <c r="C116" i="257"/>
  <c r="B116" i="257"/>
  <c r="A116" i="257"/>
  <c r="D115" i="257"/>
  <c r="C115" i="257"/>
  <c r="B115" i="257"/>
  <c r="A115" i="257"/>
  <c r="B114" i="257"/>
  <c r="A114" i="257"/>
  <c r="B113" i="257"/>
  <c r="A113" i="257"/>
  <c r="E112" i="257"/>
  <c r="C112" i="257"/>
  <c r="B112" i="257"/>
  <c r="A112" i="257"/>
  <c r="A110" i="257"/>
  <c r="A108" i="257"/>
  <c r="E107" i="257"/>
  <c r="B107" i="257"/>
  <c r="A107" i="257"/>
  <c r="B106" i="257"/>
  <c r="A106" i="257"/>
  <c r="B105" i="257"/>
  <c r="A105" i="257"/>
  <c r="B104" i="257"/>
  <c r="A104" i="257"/>
  <c r="B103" i="257"/>
  <c r="A103" i="257"/>
  <c r="E102" i="257"/>
  <c r="D102" i="257"/>
  <c r="B102" i="257"/>
  <c r="A102" i="257"/>
  <c r="A100" i="257"/>
  <c r="A98" i="257"/>
  <c r="B97" i="257"/>
  <c r="A97" i="257"/>
  <c r="B96" i="257"/>
  <c r="A96" i="257"/>
  <c r="E95" i="257"/>
  <c r="D95" i="257"/>
  <c r="B95" i="257"/>
  <c r="A95" i="257"/>
  <c r="E93" i="257"/>
  <c r="E97" i="257" s="1"/>
  <c r="A93" i="257"/>
  <c r="D92" i="257"/>
  <c r="B92" i="257"/>
  <c r="A92" i="257"/>
  <c r="E91" i="257"/>
  <c r="D91" i="257"/>
  <c r="B91" i="257"/>
  <c r="A91" i="257"/>
  <c r="A89" i="257"/>
  <c r="B88" i="257"/>
  <c r="A88" i="257"/>
  <c r="B87" i="257"/>
  <c r="A87" i="257"/>
  <c r="B86" i="257"/>
  <c r="A86" i="257"/>
  <c r="B85" i="257"/>
  <c r="A85" i="257"/>
  <c r="B84" i="257"/>
  <c r="A84" i="257"/>
  <c r="B83" i="257"/>
  <c r="A83" i="257"/>
  <c r="E82" i="257"/>
  <c r="D82" i="257"/>
  <c r="B82" i="257"/>
  <c r="A82" i="257"/>
  <c r="A80" i="257"/>
  <c r="A78" i="257"/>
  <c r="B77" i="257"/>
  <c r="A77" i="257"/>
  <c r="B76" i="257"/>
  <c r="A76" i="257"/>
  <c r="B75" i="257"/>
  <c r="A75" i="257"/>
  <c r="B74" i="257"/>
  <c r="A74" i="257"/>
  <c r="B73" i="257"/>
  <c r="A73" i="257"/>
  <c r="B72" i="257"/>
  <c r="A72" i="257"/>
  <c r="B71" i="257"/>
  <c r="A71" i="257"/>
  <c r="E70" i="257"/>
  <c r="D70" i="257"/>
  <c r="B70" i="257"/>
  <c r="A70" i="257"/>
  <c r="A68" i="257"/>
  <c r="A66" i="257"/>
  <c r="B65" i="257"/>
  <c r="A65" i="257"/>
  <c r="B64" i="257"/>
  <c r="A64" i="257"/>
  <c r="B63" i="257"/>
  <c r="A63" i="257"/>
  <c r="B62" i="257"/>
  <c r="A62" i="257"/>
  <c r="A60" i="257"/>
  <c r="B59" i="257"/>
  <c r="A59" i="257"/>
  <c r="D58" i="257"/>
  <c r="B58" i="257"/>
  <c r="A58" i="257"/>
  <c r="B57" i="257"/>
  <c r="A57" i="257"/>
  <c r="B56" i="257"/>
  <c r="A56" i="257"/>
  <c r="B55" i="257"/>
  <c r="A55" i="257"/>
  <c r="B54" i="257"/>
  <c r="A54" i="257"/>
  <c r="B53" i="257"/>
  <c r="A53" i="257"/>
  <c r="B52" i="257"/>
  <c r="A52" i="257"/>
  <c r="E51" i="257"/>
  <c r="D51" i="257"/>
  <c r="B51" i="257"/>
  <c r="A51" i="257"/>
  <c r="A49" i="257"/>
  <c r="B48" i="257"/>
  <c r="A48" i="257"/>
  <c r="B47" i="257"/>
  <c r="D46" i="257"/>
  <c r="B46" i="257"/>
  <c r="A46" i="257"/>
  <c r="B45" i="257"/>
  <c r="A45" i="257"/>
  <c r="E44" i="257"/>
  <c r="D44" i="257"/>
  <c r="B44" i="257"/>
  <c r="A44" i="257"/>
  <c r="A42" i="257"/>
  <c r="D41" i="257"/>
  <c r="B41" i="257"/>
  <c r="A41" i="257"/>
  <c r="D40" i="257"/>
  <c r="B40" i="257"/>
  <c r="A40" i="257"/>
  <c r="D39" i="257"/>
  <c r="B39" i="257"/>
  <c r="A39" i="257"/>
  <c r="D38" i="257"/>
  <c r="B38" i="257"/>
  <c r="A38" i="257"/>
  <c r="D37" i="257"/>
  <c r="B37" i="257"/>
  <c r="A37" i="257"/>
  <c r="D36" i="257"/>
  <c r="B36" i="257"/>
  <c r="A36" i="257"/>
  <c r="D35" i="257"/>
  <c r="B35" i="257"/>
  <c r="A35" i="257"/>
  <c r="D34" i="257"/>
  <c r="B34" i="257"/>
  <c r="A34" i="257"/>
  <c r="E33" i="257"/>
  <c r="D33" i="257"/>
  <c r="B33" i="257"/>
  <c r="A33" i="257"/>
  <c r="A31" i="257"/>
  <c r="A29" i="257"/>
  <c r="B28" i="257"/>
  <c r="A28" i="257"/>
  <c r="E27" i="257"/>
  <c r="B27" i="257"/>
  <c r="A27" i="257"/>
  <c r="E26" i="257"/>
  <c r="B26" i="257"/>
  <c r="A26" i="257"/>
  <c r="E25" i="257"/>
  <c r="B25" i="257"/>
  <c r="A25" i="257"/>
  <c r="E24" i="257"/>
  <c r="B24" i="257"/>
  <c r="A24" i="257"/>
  <c r="E23" i="257"/>
  <c r="B23" i="257"/>
  <c r="A23" i="257"/>
  <c r="E22" i="257"/>
  <c r="B22" i="257"/>
  <c r="A22" i="257"/>
  <c r="E21" i="257"/>
  <c r="D21" i="257"/>
  <c r="E19" i="257"/>
  <c r="B19" i="257"/>
  <c r="E18" i="257"/>
  <c r="B18" i="257"/>
  <c r="B17" i="257"/>
  <c r="E16" i="257"/>
  <c r="B16" i="257"/>
  <c r="E15" i="257"/>
  <c r="B15" i="257"/>
  <c r="E14" i="257"/>
  <c r="B14" i="257"/>
  <c r="B12" i="257"/>
  <c r="A12" i="257"/>
  <c r="A10" i="257"/>
  <c r="B8" i="257"/>
  <c r="A8" i="257"/>
  <c r="B7" i="257"/>
  <c r="A7" i="257"/>
  <c r="B6" i="257"/>
  <c r="A6" i="257"/>
  <c r="B5" i="257"/>
  <c r="A5" i="257"/>
  <c r="B4" i="257"/>
  <c r="A4" i="257"/>
  <c r="A3" i="257"/>
  <c r="A1" i="257"/>
  <c r="D118" i="278" l="1"/>
  <c r="E55" i="276"/>
  <c r="D109" i="287"/>
  <c r="D108" i="287"/>
  <c r="D110" i="281"/>
  <c r="D109" i="279"/>
  <c r="D111" i="279" s="1"/>
  <c r="D108" i="285"/>
  <c r="E57" i="274"/>
  <c r="D117" i="286"/>
  <c r="C20" i="269"/>
  <c r="E59" i="269" s="1"/>
  <c r="E53" i="274"/>
  <c r="D116" i="282"/>
  <c r="E56" i="274"/>
  <c r="D116" i="284"/>
  <c r="D109" i="275"/>
  <c r="D118" i="284"/>
  <c r="E29" i="286"/>
  <c r="E41" i="286" s="1"/>
  <c r="E21" i="287"/>
  <c r="E31" i="287" s="1"/>
  <c r="D118" i="286"/>
  <c r="D117" i="282"/>
  <c r="D108" i="281"/>
  <c r="D109" i="285"/>
  <c r="E29" i="284"/>
  <c r="E46" i="284" s="1"/>
  <c r="E21" i="285"/>
  <c r="E32" i="285" s="1"/>
  <c r="E29" i="282"/>
  <c r="E46" i="282" s="1"/>
  <c r="E52" i="282"/>
  <c r="E60" i="282" s="1"/>
  <c r="E65" i="282" s="1"/>
  <c r="E29" i="274"/>
  <c r="E41" i="274" s="1"/>
  <c r="E29" i="276"/>
  <c r="E35" i="276" s="1"/>
  <c r="D117" i="280"/>
  <c r="D108" i="283"/>
  <c r="D109" i="283"/>
  <c r="D116" i="280"/>
  <c r="E21" i="283"/>
  <c r="E55" i="274"/>
  <c r="D108" i="275"/>
  <c r="D116" i="274"/>
  <c r="D117" i="276"/>
  <c r="E21" i="281"/>
  <c r="E33" i="281" s="1"/>
  <c r="E29" i="280"/>
  <c r="E52" i="280"/>
  <c r="E60" i="280" s="1"/>
  <c r="E65" i="280" s="1"/>
  <c r="D116" i="278"/>
  <c r="D117" i="272"/>
  <c r="D116" i="276"/>
  <c r="E21" i="279"/>
  <c r="E32" i="279" s="1"/>
  <c r="E29" i="278"/>
  <c r="E41" i="278" s="1"/>
  <c r="E52" i="278"/>
  <c r="E60" i="278" s="1"/>
  <c r="E65" i="278" s="1"/>
  <c r="E58" i="276"/>
  <c r="E54" i="276"/>
  <c r="D117" i="274"/>
  <c r="E57" i="276"/>
  <c r="E53" i="276"/>
  <c r="E17" i="257"/>
  <c r="E20" i="257" s="1"/>
  <c r="E56" i="276"/>
  <c r="D108" i="277"/>
  <c r="D109" i="277"/>
  <c r="E52" i="276"/>
  <c r="E19" i="269"/>
  <c r="D116" i="272"/>
  <c r="E21" i="277"/>
  <c r="C20" i="257"/>
  <c r="E59" i="257" s="1"/>
  <c r="C111" i="271"/>
  <c r="D110" i="271" s="1"/>
  <c r="E17" i="269"/>
  <c r="E58" i="274"/>
  <c r="E54" i="274"/>
  <c r="E21" i="275"/>
  <c r="E31" i="275" s="1"/>
  <c r="E19" i="267"/>
  <c r="E20" i="267" s="1"/>
  <c r="E28" i="269"/>
  <c r="C111" i="270"/>
  <c r="D110" i="270" s="1"/>
  <c r="D109" i="273"/>
  <c r="D110" i="273"/>
  <c r="E29" i="272"/>
  <c r="E46" i="272" s="1"/>
  <c r="C111" i="266"/>
  <c r="D110" i="266" s="1"/>
  <c r="C119" i="267"/>
  <c r="D118" i="267" s="1"/>
  <c r="E28" i="267"/>
  <c r="E52" i="272"/>
  <c r="E60" i="272" s="1"/>
  <c r="E65" i="272" s="1"/>
  <c r="E19" i="268"/>
  <c r="C119" i="269"/>
  <c r="D118" i="269" s="1"/>
  <c r="E21" i="273"/>
  <c r="E18" i="271"/>
  <c r="E20" i="271"/>
  <c r="E18" i="270"/>
  <c r="E14" i="270"/>
  <c r="E16" i="270"/>
  <c r="E15" i="270"/>
  <c r="E20" i="270"/>
  <c r="E19" i="270"/>
  <c r="E17" i="270"/>
  <c r="C111" i="268"/>
  <c r="D110" i="268" s="1"/>
  <c r="E17" i="271"/>
  <c r="E19" i="271"/>
  <c r="E15" i="271"/>
  <c r="E16" i="271"/>
  <c r="E20" i="268"/>
  <c r="E28" i="257"/>
  <c r="C119" i="263"/>
  <c r="D118" i="263" s="1"/>
  <c r="E16" i="268"/>
  <c r="C119" i="265"/>
  <c r="D118" i="265" s="1"/>
  <c r="E14" i="268"/>
  <c r="E18" i="268"/>
  <c r="C20" i="267"/>
  <c r="E17" i="268"/>
  <c r="E28" i="265"/>
  <c r="E16" i="265"/>
  <c r="E20" i="265" s="1"/>
  <c r="E52" i="265" s="1"/>
  <c r="E54" i="265"/>
  <c r="E58" i="265"/>
  <c r="E53" i="265"/>
  <c r="E57" i="265"/>
  <c r="E56" i="265"/>
  <c r="E55" i="265"/>
  <c r="E17" i="266"/>
  <c r="E18" i="266"/>
  <c r="E14" i="266"/>
  <c r="E19" i="266"/>
  <c r="E15" i="266"/>
  <c r="E20" i="266"/>
  <c r="E28" i="261"/>
  <c r="C111" i="264"/>
  <c r="D109" i="264" s="1"/>
  <c r="C119" i="259"/>
  <c r="D117" i="259" s="1"/>
  <c r="E20" i="260"/>
  <c r="E54" i="263"/>
  <c r="E58" i="263"/>
  <c r="E19" i="264"/>
  <c r="E15" i="264"/>
  <c r="E16" i="264"/>
  <c r="E17" i="264"/>
  <c r="E14" i="264"/>
  <c r="E18" i="264"/>
  <c r="E53" i="263"/>
  <c r="E57" i="263"/>
  <c r="E56" i="263"/>
  <c r="E55" i="263"/>
  <c r="E17" i="263"/>
  <c r="E20" i="263" s="1"/>
  <c r="E20" i="264"/>
  <c r="E28" i="263"/>
  <c r="C111" i="262"/>
  <c r="D109" i="262" s="1"/>
  <c r="E20" i="262"/>
  <c r="C119" i="261"/>
  <c r="D116" i="261" s="1"/>
  <c r="E59" i="261"/>
  <c r="E58" i="261"/>
  <c r="E57" i="261"/>
  <c r="E56" i="261"/>
  <c r="E55" i="261"/>
  <c r="E54" i="261"/>
  <c r="E53" i="261"/>
  <c r="E19" i="261"/>
  <c r="E20" i="261" s="1"/>
  <c r="E15" i="260"/>
  <c r="E19" i="260"/>
  <c r="C111" i="260"/>
  <c r="D110" i="260" s="1"/>
  <c r="E18" i="262"/>
  <c r="E14" i="262"/>
  <c r="E16" i="262"/>
  <c r="E19" i="262"/>
  <c r="E15" i="262"/>
  <c r="C119" i="257"/>
  <c r="D117" i="257" s="1"/>
  <c r="C111" i="258"/>
  <c r="D109" i="258" s="1"/>
  <c r="E16" i="260"/>
  <c r="E28" i="259"/>
  <c r="C20" i="259"/>
  <c r="E16" i="259"/>
  <c r="E20" i="259" s="1"/>
  <c r="E14" i="260"/>
  <c r="E18" i="260"/>
  <c r="E17" i="260"/>
  <c r="E17" i="258"/>
  <c r="E20" i="258"/>
  <c r="E15" i="258"/>
  <c r="E18" i="258"/>
  <c r="E14" i="258"/>
  <c r="E19" i="258"/>
  <c r="E16" i="258"/>
  <c r="E53" i="269" l="1"/>
  <c r="D119" i="278"/>
  <c r="E57" i="269"/>
  <c r="E56" i="269"/>
  <c r="E55" i="269"/>
  <c r="E38" i="272"/>
  <c r="D111" i="287"/>
  <c r="E58" i="269"/>
  <c r="E54" i="269"/>
  <c r="E46" i="274"/>
  <c r="E40" i="274"/>
  <c r="E41" i="284"/>
  <c r="E34" i="276"/>
  <c r="E40" i="276"/>
  <c r="E30" i="281"/>
  <c r="E37" i="284"/>
  <c r="D111" i="281"/>
  <c r="E36" i="284"/>
  <c r="E117" i="281"/>
  <c r="D111" i="275"/>
  <c r="E28" i="287"/>
  <c r="D111" i="285"/>
  <c r="E33" i="287"/>
  <c r="D119" i="282"/>
  <c r="E26" i="281"/>
  <c r="D119" i="284"/>
  <c r="D119" i="286"/>
  <c r="E31" i="285"/>
  <c r="E27" i="285"/>
  <c r="E38" i="286"/>
  <c r="E30" i="279"/>
  <c r="E38" i="284"/>
  <c r="E29" i="285"/>
  <c r="D119" i="274"/>
  <c r="E36" i="278"/>
  <c r="E34" i="286"/>
  <c r="E38" i="285"/>
  <c r="E33" i="285"/>
  <c r="E125" i="286"/>
  <c r="E34" i="274"/>
  <c r="E38" i="278"/>
  <c r="E34" i="284"/>
  <c r="E39" i="284"/>
  <c r="E40" i="284"/>
  <c r="E26" i="285"/>
  <c r="E30" i="285"/>
  <c r="E117" i="285"/>
  <c r="E35" i="286"/>
  <c r="E39" i="286"/>
  <c r="E30" i="287"/>
  <c r="E117" i="287"/>
  <c r="E54" i="257"/>
  <c r="E39" i="274"/>
  <c r="E57" i="257"/>
  <c r="D108" i="266"/>
  <c r="E56" i="257"/>
  <c r="D109" i="270"/>
  <c r="E40" i="278"/>
  <c r="E36" i="286"/>
  <c r="E40" i="286"/>
  <c r="E32" i="287"/>
  <c r="E38" i="287"/>
  <c r="E37" i="274"/>
  <c r="E20" i="269"/>
  <c r="E29" i="269" s="1"/>
  <c r="E34" i="278"/>
  <c r="E125" i="278"/>
  <c r="E125" i="284"/>
  <c r="E35" i="284"/>
  <c r="E28" i="285"/>
  <c r="E46" i="286"/>
  <c r="E37" i="286"/>
  <c r="E26" i="287"/>
  <c r="E27" i="287"/>
  <c r="E29" i="287"/>
  <c r="E41" i="276"/>
  <c r="E39" i="276"/>
  <c r="E36" i="282"/>
  <c r="D119" i="272"/>
  <c r="E38" i="276"/>
  <c r="E37" i="276"/>
  <c r="E35" i="278"/>
  <c r="E39" i="278"/>
  <c r="E125" i="276"/>
  <c r="E46" i="276"/>
  <c r="E36" i="276"/>
  <c r="E46" i="278"/>
  <c r="E37" i="278"/>
  <c r="D119" i="276"/>
  <c r="D119" i="280"/>
  <c r="E36" i="274"/>
  <c r="E38" i="274"/>
  <c r="E38" i="279"/>
  <c r="E117" i="279"/>
  <c r="D111" i="283"/>
  <c r="E26" i="279"/>
  <c r="D109" i="268"/>
  <c r="E34" i="272"/>
  <c r="E125" i="274"/>
  <c r="E35" i="274"/>
  <c r="E29" i="279"/>
  <c r="E40" i="282"/>
  <c r="E39" i="282"/>
  <c r="E34" i="282"/>
  <c r="E41" i="282"/>
  <c r="E35" i="282"/>
  <c r="E38" i="282"/>
  <c r="E125" i="282"/>
  <c r="E37" i="282"/>
  <c r="D110" i="264"/>
  <c r="E27" i="279"/>
  <c r="E31" i="279"/>
  <c r="E117" i="283"/>
  <c r="E38" i="283"/>
  <c r="E33" i="283"/>
  <c r="E32" i="283"/>
  <c r="E31" i="283"/>
  <c r="E30" i="283"/>
  <c r="E29" i="283"/>
  <c r="E28" i="283"/>
  <c r="E27" i="283"/>
  <c r="E26" i="283"/>
  <c r="E28" i="279"/>
  <c r="E33" i="279"/>
  <c r="D108" i="268"/>
  <c r="D111" i="268" s="1"/>
  <c r="D108" i="271"/>
  <c r="E27" i="281"/>
  <c r="E31" i="281"/>
  <c r="E28" i="281"/>
  <c r="E32" i="281"/>
  <c r="E38" i="281"/>
  <c r="E29" i="281"/>
  <c r="E40" i="272"/>
  <c r="E36" i="272"/>
  <c r="E41" i="280"/>
  <c r="E40" i="280"/>
  <c r="E39" i="280"/>
  <c r="E38" i="280"/>
  <c r="E37" i="280"/>
  <c r="E36" i="280"/>
  <c r="E35" i="280"/>
  <c r="E34" i="280"/>
  <c r="E125" i="280"/>
  <c r="E46" i="280"/>
  <c r="D108" i="264"/>
  <c r="D109" i="271"/>
  <c r="D108" i="270"/>
  <c r="E37" i="272"/>
  <c r="E41" i="272"/>
  <c r="E29" i="275"/>
  <c r="D111" i="277"/>
  <c r="E35" i="272"/>
  <c r="E39" i="272"/>
  <c r="E60" i="276"/>
  <c r="E65" i="276" s="1"/>
  <c r="E117" i="277"/>
  <c r="E38" i="277"/>
  <c r="E33" i="277"/>
  <c r="E32" i="277"/>
  <c r="E31" i="277"/>
  <c r="E30" i="277"/>
  <c r="E29" i="277"/>
  <c r="E28" i="277"/>
  <c r="E27" i="277"/>
  <c r="E26" i="277"/>
  <c r="D111" i="273"/>
  <c r="E55" i="257"/>
  <c r="D117" i="269"/>
  <c r="E53" i="257"/>
  <c r="E58" i="257"/>
  <c r="E32" i="275"/>
  <c r="E38" i="275"/>
  <c r="E33" i="275"/>
  <c r="E28" i="275"/>
  <c r="E26" i="275"/>
  <c r="E30" i="275"/>
  <c r="E117" i="275"/>
  <c r="E27" i="275"/>
  <c r="E29" i="257"/>
  <c r="E37" i="257" s="1"/>
  <c r="D117" i="267"/>
  <c r="E125" i="272"/>
  <c r="D116" i="267"/>
  <c r="E29" i="267"/>
  <c r="E125" i="267" s="1"/>
  <c r="D109" i="266"/>
  <c r="D118" i="259"/>
  <c r="E117" i="273"/>
  <c r="E33" i="273"/>
  <c r="E32" i="273"/>
  <c r="E31" i="273"/>
  <c r="E30" i="273"/>
  <c r="E29" i="273"/>
  <c r="E28" i="273"/>
  <c r="E27" i="273"/>
  <c r="E26" i="273"/>
  <c r="E38" i="273"/>
  <c r="D116" i="257"/>
  <c r="D116" i="263"/>
  <c r="D116" i="269"/>
  <c r="E21" i="271"/>
  <c r="E32" i="271" s="1"/>
  <c r="E21" i="270"/>
  <c r="E31" i="270" s="1"/>
  <c r="D116" i="259"/>
  <c r="D117" i="263"/>
  <c r="E21" i="268"/>
  <c r="E117" i="268" s="1"/>
  <c r="D116" i="265"/>
  <c r="E58" i="267"/>
  <c r="E57" i="267"/>
  <c r="E56" i="267"/>
  <c r="E55" i="267"/>
  <c r="E54" i="267"/>
  <c r="E53" i="267"/>
  <c r="E59" i="267"/>
  <c r="E29" i="263"/>
  <c r="E38" i="263" s="1"/>
  <c r="D117" i="265"/>
  <c r="E21" i="266"/>
  <c r="E117" i="266" s="1"/>
  <c r="D108" i="258"/>
  <c r="E60" i="265"/>
  <c r="E65" i="265" s="1"/>
  <c r="D110" i="258"/>
  <c r="E29" i="261"/>
  <c r="E125" i="261" s="1"/>
  <c r="D108" i="262"/>
  <c r="D110" i="262"/>
  <c r="E29" i="265"/>
  <c r="E21" i="264"/>
  <c r="E32" i="264" s="1"/>
  <c r="D109" i="260"/>
  <c r="D117" i="261"/>
  <c r="D118" i="261"/>
  <c r="D118" i="257"/>
  <c r="D108" i="260"/>
  <c r="E21" i="262"/>
  <c r="E21" i="260"/>
  <c r="E33" i="260" s="1"/>
  <c r="E29" i="259"/>
  <c r="E125" i="259" s="1"/>
  <c r="E58" i="259"/>
  <c r="E57" i="259"/>
  <c r="E56" i="259"/>
  <c r="E55" i="259"/>
  <c r="E54" i="259"/>
  <c r="E53" i="259"/>
  <c r="E52" i="259"/>
  <c r="E59" i="259"/>
  <c r="E21" i="258"/>
  <c r="E33" i="258" s="1"/>
  <c r="E42" i="284" l="1"/>
  <c r="E64" i="284" s="1"/>
  <c r="E42" i="286"/>
  <c r="E64" i="286" s="1"/>
  <c r="E42" i="274"/>
  <c r="E64" i="274" s="1"/>
  <c r="E41" i="257"/>
  <c r="E33" i="271"/>
  <c r="D111" i="271"/>
  <c r="D111" i="266"/>
  <c r="E42" i="278"/>
  <c r="E64" i="278" s="1"/>
  <c r="E34" i="285"/>
  <c r="E56" i="285" s="1"/>
  <c r="E39" i="269"/>
  <c r="E125" i="269"/>
  <c r="E34" i="269"/>
  <c r="E38" i="269"/>
  <c r="E40" i="269"/>
  <c r="E36" i="269"/>
  <c r="E34" i="287"/>
  <c r="E56" i="287" s="1"/>
  <c r="D111" i="270"/>
  <c r="E42" i="276"/>
  <c r="E64" i="276" s="1"/>
  <c r="E46" i="269"/>
  <c r="E37" i="269"/>
  <c r="E41" i="269"/>
  <c r="E35" i="269"/>
  <c r="D111" i="264"/>
  <c r="E42" i="282"/>
  <c r="E64" i="282" s="1"/>
  <c r="E38" i="270"/>
  <c r="D119" i="269"/>
  <c r="E34" i="279"/>
  <c r="E56" i="279" s="1"/>
  <c r="D119" i="263"/>
  <c r="E34" i="281"/>
  <c r="E56" i="281" s="1"/>
  <c r="E34" i="283"/>
  <c r="E56" i="283" s="1"/>
  <c r="E28" i="270"/>
  <c r="E34" i="257"/>
  <c r="E40" i="257"/>
  <c r="E46" i="267"/>
  <c r="E42" i="272"/>
  <c r="E64" i="272" s="1"/>
  <c r="E42" i="280"/>
  <c r="E64" i="280" s="1"/>
  <c r="E35" i="267"/>
  <c r="E34" i="267"/>
  <c r="E36" i="257"/>
  <c r="E125" i="257"/>
  <c r="E33" i="270"/>
  <c r="E40" i="267"/>
  <c r="E32" i="270"/>
  <c r="E34" i="277"/>
  <c r="E56" i="277" s="1"/>
  <c r="E35" i="257"/>
  <c r="E46" i="257"/>
  <c r="E39" i="267"/>
  <c r="E39" i="257"/>
  <c r="E37" i="261"/>
  <c r="E38" i="257"/>
  <c r="E37" i="267"/>
  <c r="E117" i="270"/>
  <c r="E38" i="271"/>
  <c r="E38" i="267"/>
  <c r="D119" i="267"/>
  <c r="E34" i="275"/>
  <c r="E56" i="275" s="1"/>
  <c r="E39" i="261"/>
  <c r="E27" i="268"/>
  <c r="E31" i="268"/>
  <c r="E36" i="267"/>
  <c r="E36" i="263"/>
  <c r="D111" i="258"/>
  <c r="E38" i="268"/>
  <c r="E29" i="271"/>
  <c r="E41" i="267"/>
  <c r="E46" i="261"/>
  <c r="E41" i="261"/>
  <c r="E29" i="264"/>
  <c r="D119" i="265"/>
  <c r="E29" i="268"/>
  <c r="E33" i="268"/>
  <c r="D119" i="259"/>
  <c r="E34" i="273"/>
  <c r="E56" i="273" s="1"/>
  <c r="E38" i="264"/>
  <c r="E28" i="268"/>
  <c r="E32" i="268"/>
  <c r="E35" i="261"/>
  <c r="D119" i="261"/>
  <c r="E33" i="264"/>
  <c r="E26" i="268"/>
  <c r="E30" i="268"/>
  <c r="D119" i="257"/>
  <c r="E29" i="270"/>
  <c r="E26" i="271"/>
  <c r="E30" i="271"/>
  <c r="E117" i="271"/>
  <c r="E27" i="271"/>
  <c r="E31" i="271"/>
  <c r="E28" i="271"/>
  <c r="E26" i="270"/>
  <c r="E30" i="270"/>
  <c r="E27" i="270"/>
  <c r="E36" i="261"/>
  <c r="E40" i="261"/>
  <c r="E31" i="264"/>
  <c r="E40" i="263"/>
  <c r="E34" i="261"/>
  <c r="E38" i="261"/>
  <c r="E27" i="264"/>
  <c r="E46" i="263"/>
  <c r="E31" i="266"/>
  <c r="E26" i="258"/>
  <c r="E26" i="264"/>
  <c r="E30" i="264"/>
  <c r="E117" i="264"/>
  <c r="E35" i="263"/>
  <c r="E39" i="263"/>
  <c r="E26" i="266"/>
  <c r="E30" i="266"/>
  <c r="E27" i="266"/>
  <c r="E28" i="264"/>
  <c r="E125" i="263"/>
  <c r="E37" i="263"/>
  <c r="E41" i="263"/>
  <c r="E28" i="266"/>
  <c r="E32" i="266"/>
  <c r="E34" i="263"/>
  <c r="E38" i="266"/>
  <c r="E29" i="266"/>
  <c r="E33" i="266"/>
  <c r="E117" i="258"/>
  <c r="E26" i="260"/>
  <c r="E117" i="260"/>
  <c r="D111" i="262"/>
  <c r="E27" i="260"/>
  <c r="E38" i="260"/>
  <c r="E31" i="260"/>
  <c r="E30" i="260"/>
  <c r="E125" i="265"/>
  <c r="E41" i="265"/>
  <c r="E40" i="265"/>
  <c r="E39" i="265"/>
  <c r="E38" i="265"/>
  <c r="E37" i="265"/>
  <c r="E36" i="265"/>
  <c r="E35" i="265"/>
  <c r="E34" i="265"/>
  <c r="E46" i="265"/>
  <c r="E27" i="258"/>
  <c r="E28" i="260"/>
  <c r="E32" i="260"/>
  <c r="E35" i="259"/>
  <c r="E30" i="258"/>
  <c r="E29" i="260"/>
  <c r="E39" i="259"/>
  <c r="D111" i="260"/>
  <c r="E117" i="262"/>
  <c r="E38" i="262"/>
  <c r="E33" i="262"/>
  <c r="E32" i="262"/>
  <c r="E31" i="262"/>
  <c r="E30" i="262"/>
  <c r="E29" i="262"/>
  <c r="E28" i="262"/>
  <c r="E27" i="262"/>
  <c r="E26" i="262"/>
  <c r="E36" i="259"/>
  <c r="E40" i="259"/>
  <c r="E46" i="259"/>
  <c r="E37" i="259"/>
  <c r="E41" i="259"/>
  <c r="E31" i="258"/>
  <c r="E34" i="259"/>
  <c r="E38" i="259"/>
  <c r="E60" i="259"/>
  <c r="E65" i="259" s="1"/>
  <c r="E28" i="258"/>
  <c r="E32" i="258"/>
  <c r="E38" i="258"/>
  <c r="E29" i="258"/>
  <c r="E42" i="269" l="1"/>
  <c r="E64" i="269" s="1"/>
  <c r="E42" i="267"/>
  <c r="E64" i="267" s="1"/>
  <c r="E42" i="257"/>
  <c r="E64" i="257" s="1"/>
  <c r="E42" i="261"/>
  <c r="E64" i="261" s="1"/>
  <c r="E34" i="268"/>
  <c r="E56" i="268" s="1"/>
  <c r="E34" i="264"/>
  <c r="E56" i="264" s="1"/>
  <c r="E42" i="263"/>
  <c r="E64" i="263" s="1"/>
  <c r="E34" i="271"/>
  <c r="E56" i="271" s="1"/>
  <c r="E34" i="270"/>
  <c r="E56" i="270" s="1"/>
  <c r="E34" i="266"/>
  <c r="E56" i="266" s="1"/>
  <c r="E42" i="259"/>
  <c r="E64" i="259" s="1"/>
  <c r="E34" i="258"/>
  <c r="E56" i="258" s="1"/>
  <c r="E34" i="260"/>
  <c r="E56" i="260" s="1"/>
  <c r="E42" i="265"/>
  <c r="E64" i="265" s="1"/>
  <c r="E34" i="262"/>
  <c r="E56" i="262" s="1"/>
  <c r="C110" i="256" l="1"/>
  <c r="D51" i="256"/>
  <c r="E51" i="256" s="1"/>
  <c r="E7" i="256"/>
  <c r="E6" i="256"/>
  <c r="E13" i="256" s="1"/>
  <c r="E4" i="256"/>
  <c r="C118" i="255"/>
  <c r="D57" i="255"/>
  <c r="D56" i="255"/>
  <c r="D55" i="255"/>
  <c r="D54" i="255"/>
  <c r="D53" i="255"/>
  <c r="D52" i="255"/>
  <c r="D16" i="255"/>
  <c r="C16" i="255"/>
  <c r="C20" i="255" s="1"/>
  <c r="E59" i="255" s="1"/>
  <c r="E4" i="255"/>
  <c r="B20" i="255" s="1"/>
  <c r="A125" i="256"/>
  <c r="A124" i="256"/>
  <c r="A123" i="256"/>
  <c r="B122" i="256"/>
  <c r="A122" i="256"/>
  <c r="A121" i="256"/>
  <c r="A120" i="256"/>
  <c r="A119" i="256"/>
  <c r="A118" i="256"/>
  <c r="A117" i="256"/>
  <c r="E116" i="256"/>
  <c r="A116" i="256"/>
  <c r="A114" i="256"/>
  <c r="A112" i="256"/>
  <c r="B111" i="256"/>
  <c r="A111" i="256"/>
  <c r="B110" i="256"/>
  <c r="A110" i="256"/>
  <c r="C109" i="256"/>
  <c r="B109" i="256"/>
  <c r="A109" i="256"/>
  <c r="C108" i="256"/>
  <c r="B108" i="256"/>
  <c r="A108" i="256"/>
  <c r="D107" i="256"/>
  <c r="C107" i="256"/>
  <c r="B107" i="256"/>
  <c r="A107" i="256"/>
  <c r="B106" i="256"/>
  <c r="A106" i="256"/>
  <c r="B105" i="256"/>
  <c r="A105" i="256"/>
  <c r="E104" i="256"/>
  <c r="C104" i="256"/>
  <c r="B104" i="256"/>
  <c r="A104" i="256"/>
  <c r="A102" i="256"/>
  <c r="A100" i="256"/>
  <c r="E99" i="256"/>
  <c r="B99" i="256"/>
  <c r="A99" i="256"/>
  <c r="B98" i="256"/>
  <c r="A98" i="256"/>
  <c r="B97" i="256"/>
  <c r="A97" i="256"/>
  <c r="B96" i="256"/>
  <c r="A96" i="256"/>
  <c r="B95" i="256"/>
  <c r="A95" i="256"/>
  <c r="E94" i="256"/>
  <c r="D94" i="256"/>
  <c r="B94" i="256"/>
  <c r="A94" i="256"/>
  <c r="A92" i="256"/>
  <c r="A90" i="256"/>
  <c r="B89" i="256"/>
  <c r="A89" i="256"/>
  <c r="B88" i="256"/>
  <c r="A88" i="256"/>
  <c r="E87" i="256"/>
  <c r="D87" i="256"/>
  <c r="B87" i="256"/>
  <c r="A87" i="256"/>
  <c r="E85" i="256"/>
  <c r="E89" i="256" s="1"/>
  <c r="A85" i="256"/>
  <c r="D84" i="256"/>
  <c r="B84" i="256"/>
  <c r="A84" i="256"/>
  <c r="E83" i="256"/>
  <c r="D83" i="256"/>
  <c r="B83" i="256"/>
  <c r="A83" i="256"/>
  <c r="A81" i="256"/>
  <c r="B80" i="256"/>
  <c r="A80" i="256"/>
  <c r="B79" i="256"/>
  <c r="A79" i="256"/>
  <c r="B78" i="256"/>
  <c r="A78" i="256"/>
  <c r="B77" i="256"/>
  <c r="A77" i="256"/>
  <c r="B76" i="256"/>
  <c r="A76" i="256"/>
  <c r="B75" i="256"/>
  <c r="A75" i="256"/>
  <c r="E74" i="256"/>
  <c r="D74" i="256"/>
  <c r="B74" i="256"/>
  <c r="A74" i="256"/>
  <c r="A72" i="256"/>
  <c r="A70" i="256"/>
  <c r="B69" i="256"/>
  <c r="A69" i="256"/>
  <c r="B68" i="256"/>
  <c r="A68" i="256"/>
  <c r="B67" i="256"/>
  <c r="A67" i="256"/>
  <c r="B66" i="256"/>
  <c r="A66" i="256"/>
  <c r="B65" i="256"/>
  <c r="A65" i="256"/>
  <c r="B64" i="256"/>
  <c r="A64" i="256"/>
  <c r="B63" i="256"/>
  <c r="A63" i="256"/>
  <c r="E62" i="256"/>
  <c r="D62" i="256"/>
  <c r="B62" i="256"/>
  <c r="A62" i="256"/>
  <c r="A60" i="256"/>
  <c r="A58" i="256"/>
  <c r="B57" i="256"/>
  <c r="A57" i="256"/>
  <c r="B56" i="256"/>
  <c r="A56" i="256"/>
  <c r="B55" i="256"/>
  <c r="A55" i="256"/>
  <c r="B54" i="256"/>
  <c r="A54" i="256"/>
  <c r="A52" i="256"/>
  <c r="B51" i="256"/>
  <c r="A51" i="256"/>
  <c r="B50" i="256"/>
  <c r="A50" i="256"/>
  <c r="B49" i="256"/>
  <c r="A49" i="256"/>
  <c r="B48" i="256"/>
  <c r="A48" i="256"/>
  <c r="B47" i="256"/>
  <c r="A47" i="256"/>
  <c r="B46" i="256"/>
  <c r="A46" i="256"/>
  <c r="B45" i="256"/>
  <c r="A45" i="256"/>
  <c r="B44" i="256"/>
  <c r="A44" i="256"/>
  <c r="E43" i="256"/>
  <c r="D43" i="256"/>
  <c r="B43" i="256"/>
  <c r="A43" i="256"/>
  <c r="A41" i="256"/>
  <c r="B40" i="256"/>
  <c r="A40" i="256"/>
  <c r="B39" i="256"/>
  <c r="D38" i="256"/>
  <c r="B38" i="256"/>
  <c r="A38" i="256"/>
  <c r="B37" i="256"/>
  <c r="A37" i="256"/>
  <c r="E36" i="256"/>
  <c r="D36" i="256"/>
  <c r="B36" i="256"/>
  <c r="A36" i="256"/>
  <c r="A34" i="256"/>
  <c r="D33" i="256"/>
  <c r="B33" i="256"/>
  <c r="A33" i="256"/>
  <c r="D32" i="256"/>
  <c r="B32" i="256"/>
  <c r="A32" i="256"/>
  <c r="D31" i="256"/>
  <c r="B31" i="256"/>
  <c r="A31" i="256"/>
  <c r="D30" i="256"/>
  <c r="B30" i="256"/>
  <c r="A30" i="256"/>
  <c r="D29" i="256"/>
  <c r="B29" i="256"/>
  <c r="A29" i="256"/>
  <c r="D28" i="256"/>
  <c r="B28" i="256"/>
  <c r="A28" i="256"/>
  <c r="D27" i="256"/>
  <c r="B27" i="256"/>
  <c r="A27" i="256"/>
  <c r="D26" i="256"/>
  <c r="B26" i="256"/>
  <c r="A26" i="256"/>
  <c r="E25" i="256"/>
  <c r="D25" i="256"/>
  <c r="B25" i="256"/>
  <c r="A25" i="256"/>
  <c r="A23" i="256"/>
  <c r="A21" i="256"/>
  <c r="D20" i="256"/>
  <c r="B20" i="256"/>
  <c r="A20" i="256"/>
  <c r="B19" i="256"/>
  <c r="A19" i="256"/>
  <c r="B18" i="256"/>
  <c r="A18" i="256"/>
  <c r="B17" i="256"/>
  <c r="A17" i="256"/>
  <c r="B16" i="256"/>
  <c r="A16" i="256"/>
  <c r="B15" i="256"/>
  <c r="A15" i="256"/>
  <c r="B14" i="256"/>
  <c r="A14" i="256"/>
  <c r="B13" i="256"/>
  <c r="A13" i="256"/>
  <c r="E12" i="256"/>
  <c r="D12" i="256"/>
  <c r="B12" i="256"/>
  <c r="A12" i="256"/>
  <c r="A10" i="256"/>
  <c r="B8" i="256"/>
  <c r="A8" i="256"/>
  <c r="B7" i="256"/>
  <c r="A7" i="256"/>
  <c r="B6" i="256"/>
  <c r="A6" i="256"/>
  <c r="B5" i="256"/>
  <c r="A5" i="256"/>
  <c r="B4" i="256"/>
  <c r="A4" i="256"/>
  <c r="A3" i="256"/>
  <c r="A1" i="256"/>
  <c r="A133" i="255"/>
  <c r="A132" i="255"/>
  <c r="A131" i="255"/>
  <c r="B130" i="255"/>
  <c r="A130" i="255"/>
  <c r="A129" i="255"/>
  <c r="A128" i="255"/>
  <c r="A127" i="255"/>
  <c r="A126" i="255"/>
  <c r="A125" i="255"/>
  <c r="E124" i="255"/>
  <c r="A124" i="255"/>
  <c r="A122" i="255"/>
  <c r="A120" i="255"/>
  <c r="B119" i="255"/>
  <c r="A119" i="255"/>
  <c r="B118" i="255"/>
  <c r="A118" i="255"/>
  <c r="C117" i="255"/>
  <c r="B117" i="255"/>
  <c r="A117" i="255"/>
  <c r="C116" i="255"/>
  <c r="B116" i="255"/>
  <c r="A116" i="255"/>
  <c r="D115" i="255"/>
  <c r="C115" i="255"/>
  <c r="B115" i="255"/>
  <c r="A115" i="255"/>
  <c r="B114" i="255"/>
  <c r="A114" i="255"/>
  <c r="B113" i="255"/>
  <c r="A113" i="255"/>
  <c r="E112" i="255"/>
  <c r="C112" i="255"/>
  <c r="B112" i="255"/>
  <c r="A112" i="255"/>
  <c r="A110" i="255"/>
  <c r="A108" i="255"/>
  <c r="E107" i="255"/>
  <c r="B107" i="255"/>
  <c r="A107" i="255"/>
  <c r="B106" i="255"/>
  <c r="A106" i="255"/>
  <c r="B105" i="255"/>
  <c r="A105" i="255"/>
  <c r="B104" i="255"/>
  <c r="A104" i="255"/>
  <c r="B103" i="255"/>
  <c r="A103" i="255"/>
  <c r="E102" i="255"/>
  <c r="D102" i="255"/>
  <c r="B102" i="255"/>
  <c r="A102" i="255"/>
  <c r="A100" i="255"/>
  <c r="A98" i="255"/>
  <c r="B97" i="255"/>
  <c r="A97" i="255"/>
  <c r="B96" i="255"/>
  <c r="A96" i="255"/>
  <c r="E95" i="255"/>
  <c r="D95" i="255"/>
  <c r="B95" i="255"/>
  <c r="A95" i="255"/>
  <c r="E93" i="255"/>
  <c r="E97" i="255" s="1"/>
  <c r="A93" i="255"/>
  <c r="D92" i="255"/>
  <c r="B92" i="255"/>
  <c r="A92" i="255"/>
  <c r="E91" i="255"/>
  <c r="D91" i="255"/>
  <c r="B91" i="255"/>
  <c r="A91" i="255"/>
  <c r="A89" i="255"/>
  <c r="B88" i="255"/>
  <c r="A88" i="255"/>
  <c r="B87" i="255"/>
  <c r="A87" i="255"/>
  <c r="B86" i="255"/>
  <c r="A86" i="255"/>
  <c r="B85" i="255"/>
  <c r="A85" i="255"/>
  <c r="B84" i="255"/>
  <c r="A84" i="255"/>
  <c r="B83" i="255"/>
  <c r="A83" i="255"/>
  <c r="E82" i="255"/>
  <c r="D82" i="255"/>
  <c r="B82" i="255"/>
  <c r="A82" i="255"/>
  <c r="A80" i="255"/>
  <c r="A78" i="255"/>
  <c r="B77" i="255"/>
  <c r="A77" i="255"/>
  <c r="B76" i="255"/>
  <c r="A76" i="255"/>
  <c r="B75" i="255"/>
  <c r="A75" i="255"/>
  <c r="B74" i="255"/>
  <c r="A74" i="255"/>
  <c r="B73" i="255"/>
  <c r="A73" i="255"/>
  <c r="B72" i="255"/>
  <c r="A72" i="255"/>
  <c r="B71" i="255"/>
  <c r="A71" i="255"/>
  <c r="E70" i="255"/>
  <c r="D70" i="255"/>
  <c r="B70" i="255"/>
  <c r="A70" i="255"/>
  <c r="A68" i="255"/>
  <c r="A66" i="255"/>
  <c r="B65" i="255"/>
  <c r="A65" i="255"/>
  <c r="B64" i="255"/>
  <c r="A64" i="255"/>
  <c r="B63" i="255"/>
  <c r="A63" i="255"/>
  <c r="B62" i="255"/>
  <c r="A62" i="255"/>
  <c r="A60" i="255"/>
  <c r="B59" i="255"/>
  <c r="A59" i="255"/>
  <c r="D58" i="255"/>
  <c r="B58" i="255"/>
  <c r="A58" i="255"/>
  <c r="B57" i="255"/>
  <c r="A57" i="255"/>
  <c r="B56" i="255"/>
  <c r="A56" i="255"/>
  <c r="B55" i="255"/>
  <c r="A55" i="255"/>
  <c r="B54" i="255"/>
  <c r="A54" i="255"/>
  <c r="B53" i="255"/>
  <c r="A53" i="255"/>
  <c r="B52" i="255"/>
  <c r="A52" i="255"/>
  <c r="E51" i="255"/>
  <c r="D51" i="255"/>
  <c r="B51" i="255"/>
  <c r="A51" i="255"/>
  <c r="A49" i="255"/>
  <c r="B48" i="255"/>
  <c r="A48" i="255"/>
  <c r="B47" i="255"/>
  <c r="D46" i="255"/>
  <c r="B46" i="255"/>
  <c r="A46" i="255"/>
  <c r="B45" i="255"/>
  <c r="A45" i="255"/>
  <c r="E44" i="255"/>
  <c r="D44" i="255"/>
  <c r="B44" i="255"/>
  <c r="A44" i="255"/>
  <c r="A42" i="255"/>
  <c r="D41" i="255"/>
  <c r="B41" i="255"/>
  <c r="A41" i="255"/>
  <c r="D40" i="255"/>
  <c r="B40" i="255"/>
  <c r="A40" i="255"/>
  <c r="D39" i="255"/>
  <c r="B39" i="255"/>
  <c r="A39" i="255"/>
  <c r="D38" i="255"/>
  <c r="B38" i="255"/>
  <c r="A38" i="255"/>
  <c r="D37" i="255"/>
  <c r="B37" i="255"/>
  <c r="A37" i="255"/>
  <c r="D36" i="255"/>
  <c r="B36" i="255"/>
  <c r="A36" i="255"/>
  <c r="D35" i="255"/>
  <c r="B35" i="255"/>
  <c r="A35" i="255"/>
  <c r="D34" i="255"/>
  <c r="B34" i="255"/>
  <c r="A34" i="255"/>
  <c r="E33" i="255"/>
  <c r="D33" i="255"/>
  <c r="B33" i="255"/>
  <c r="A33" i="255"/>
  <c r="A31" i="255"/>
  <c r="A29" i="255"/>
  <c r="B28" i="255"/>
  <c r="A28" i="255"/>
  <c r="E27" i="255"/>
  <c r="B27" i="255"/>
  <c r="A27" i="255"/>
  <c r="E26" i="255"/>
  <c r="B26" i="255"/>
  <c r="A26" i="255"/>
  <c r="E25" i="255"/>
  <c r="B25" i="255"/>
  <c r="A25" i="255"/>
  <c r="E24" i="255"/>
  <c r="B24" i="255"/>
  <c r="A24" i="255"/>
  <c r="E23" i="255"/>
  <c r="B23" i="255"/>
  <c r="A23" i="255"/>
  <c r="E22" i="255"/>
  <c r="B22" i="255"/>
  <c r="A22" i="255"/>
  <c r="E21" i="255"/>
  <c r="D21" i="255"/>
  <c r="E19" i="255"/>
  <c r="B19" i="255"/>
  <c r="E18" i="255"/>
  <c r="B18" i="255"/>
  <c r="E17" i="255"/>
  <c r="B17" i="255"/>
  <c r="B16" i="255"/>
  <c r="E15" i="255"/>
  <c r="B15" i="255"/>
  <c r="E14" i="255"/>
  <c r="B14" i="255"/>
  <c r="B12" i="255"/>
  <c r="A12" i="255"/>
  <c r="A10" i="255"/>
  <c r="B8" i="255"/>
  <c r="A8" i="255"/>
  <c r="B7" i="255"/>
  <c r="A7" i="255"/>
  <c r="B6" i="255"/>
  <c r="A6" i="255"/>
  <c r="B5" i="255"/>
  <c r="A5" i="255"/>
  <c r="B4" i="255"/>
  <c r="A4" i="255"/>
  <c r="A3" i="255"/>
  <c r="A1" i="255"/>
  <c r="C110" i="254"/>
  <c r="D51" i="254"/>
  <c r="E51" i="254" s="1"/>
  <c r="E7" i="254"/>
  <c r="E6" i="254"/>
  <c r="E13" i="254" s="1"/>
  <c r="E4" i="254"/>
  <c r="C118" i="253"/>
  <c r="D58" i="253"/>
  <c r="D57" i="253"/>
  <c r="D56" i="253"/>
  <c r="D55" i="253"/>
  <c r="D54" i="253"/>
  <c r="D53" i="253"/>
  <c r="D52" i="253"/>
  <c r="D16" i="253"/>
  <c r="C16" i="253"/>
  <c r="C20" i="253" s="1"/>
  <c r="E54" i="253" s="1"/>
  <c r="E4" i="253"/>
  <c r="B20" i="253" s="1"/>
  <c r="A125" i="254"/>
  <c r="A124" i="254"/>
  <c r="A123" i="254"/>
  <c r="B122" i="254"/>
  <c r="A122" i="254"/>
  <c r="A121" i="254"/>
  <c r="A120" i="254"/>
  <c r="A119" i="254"/>
  <c r="A118" i="254"/>
  <c r="A117" i="254"/>
  <c r="E116" i="254"/>
  <c r="A116" i="254"/>
  <c r="A114" i="254"/>
  <c r="A112" i="254"/>
  <c r="B111" i="254"/>
  <c r="A111" i="254"/>
  <c r="B110" i="254"/>
  <c r="A110" i="254"/>
  <c r="C109" i="254"/>
  <c r="B109" i="254"/>
  <c r="A109" i="254"/>
  <c r="C108" i="254"/>
  <c r="B108" i="254"/>
  <c r="A108" i="254"/>
  <c r="D107" i="254"/>
  <c r="C107" i="254"/>
  <c r="B107" i="254"/>
  <c r="A107" i="254"/>
  <c r="B106" i="254"/>
  <c r="A106" i="254"/>
  <c r="B105" i="254"/>
  <c r="A105" i="254"/>
  <c r="E104" i="254"/>
  <c r="C104" i="254"/>
  <c r="B104" i="254"/>
  <c r="A104" i="254"/>
  <c r="A102" i="254"/>
  <c r="A100" i="254"/>
  <c r="E99" i="254"/>
  <c r="B99" i="254"/>
  <c r="A99" i="254"/>
  <c r="B98" i="254"/>
  <c r="A98" i="254"/>
  <c r="B97" i="254"/>
  <c r="A97" i="254"/>
  <c r="B96" i="254"/>
  <c r="A96" i="254"/>
  <c r="B95" i="254"/>
  <c r="A95" i="254"/>
  <c r="E94" i="254"/>
  <c r="D94" i="254"/>
  <c r="B94" i="254"/>
  <c r="A94" i="254"/>
  <c r="A92" i="254"/>
  <c r="A90" i="254"/>
  <c r="B89" i="254"/>
  <c r="A89" i="254"/>
  <c r="B88" i="254"/>
  <c r="A88" i="254"/>
  <c r="E87" i="254"/>
  <c r="D87" i="254"/>
  <c r="B87" i="254"/>
  <c r="A87" i="254"/>
  <c r="E85" i="254"/>
  <c r="E89" i="254" s="1"/>
  <c r="A85" i="254"/>
  <c r="D84" i="254"/>
  <c r="B84" i="254"/>
  <c r="A84" i="254"/>
  <c r="E83" i="254"/>
  <c r="D83" i="254"/>
  <c r="B83" i="254"/>
  <c r="A83" i="254"/>
  <c r="A81" i="254"/>
  <c r="B80" i="254"/>
  <c r="A80" i="254"/>
  <c r="B79" i="254"/>
  <c r="A79" i="254"/>
  <c r="B78" i="254"/>
  <c r="A78" i="254"/>
  <c r="B77" i="254"/>
  <c r="A77" i="254"/>
  <c r="B76" i="254"/>
  <c r="A76" i="254"/>
  <c r="B75" i="254"/>
  <c r="A75" i="254"/>
  <c r="E74" i="254"/>
  <c r="D74" i="254"/>
  <c r="B74" i="254"/>
  <c r="A74" i="254"/>
  <c r="A72" i="254"/>
  <c r="A70" i="254"/>
  <c r="B69" i="254"/>
  <c r="A69" i="254"/>
  <c r="B68" i="254"/>
  <c r="A68" i="254"/>
  <c r="B67" i="254"/>
  <c r="A67" i="254"/>
  <c r="B66" i="254"/>
  <c r="A66" i="254"/>
  <c r="B65" i="254"/>
  <c r="A65" i="254"/>
  <c r="B64" i="254"/>
  <c r="A64" i="254"/>
  <c r="B63" i="254"/>
  <c r="A63" i="254"/>
  <c r="E62" i="254"/>
  <c r="D62" i="254"/>
  <c r="B62" i="254"/>
  <c r="A62" i="254"/>
  <c r="A60" i="254"/>
  <c r="A58" i="254"/>
  <c r="B57" i="254"/>
  <c r="A57" i="254"/>
  <c r="B56" i="254"/>
  <c r="A56" i="254"/>
  <c r="B55" i="254"/>
  <c r="A55" i="254"/>
  <c r="B54" i="254"/>
  <c r="A54" i="254"/>
  <c r="A52" i="254"/>
  <c r="B51" i="254"/>
  <c r="A51" i="254"/>
  <c r="B50" i="254"/>
  <c r="A50" i="254"/>
  <c r="B49" i="254"/>
  <c r="A49" i="254"/>
  <c r="B48" i="254"/>
  <c r="A48" i="254"/>
  <c r="B47" i="254"/>
  <c r="A47" i="254"/>
  <c r="B46" i="254"/>
  <c r="A46" i="254"/>
  <c r="B45" i="254"/>
  <c r="A45" i="254"/>
  <c r="B44" i="254"/>
  <c r="A44" i="254"/>
  <c r="E43" i="254"/>
  <c r="D43" i="254"/>
  <c r="B43" i="254"/>
  <c r="A43" i="254"/>
  <c r="A41" i="254"/>
  <c r="B40" i="254"/>
  <c r="A40" i="254"/>
  <c r="B39" i="254"/>
  <c r="D38" i="254"/>
  <c r="B38" i="254"/>
  <c r="A38" i="254"/>
  <c r="B37" i="254"/>
  <c r="A37" i="254"/>
  <c r="E36" i="254"/>
  <c r="D36" i="254"/>
  <c r="B36" i="254"/>
  <c r="A36" i="254"/>
  <c r="A34" i="254"/>
  <c r="D33" i="254"/>
  <c r="B33" i="254"/>
  <c r="A33" i="254"/>
  <c r="D32" i="254"/>
  <c r="B32" i="254"/>
  <c r="A32" i="254"/>
  <c r="D31" i="254"/>
  <c r="B31" i="254"/>
  <c r="A31" i="254"/>
  <c r="D30" i="254"/>
  <c r="B30" i="254"/>
  <c r="A30" i="254"/>
  <c r="D29" i="254"/>
  <c r="B29" i="254"/>
  <c r="A29" i="254"/>
  <c r="D28" i="254"/>
  <c r="B28" i="254"/>
  <c r="A28" i="254"/>
  <c r="D27" i="254"/>
  <c r="B27" i="254"/>
  <c r="A27" i="254"/>
  <c r="D26" i="254"/>
  <c r="B26" i="254"/>
  <c r="A26" i="254"/>
  <c r="E25" i="254"/>
  <c r="D25" i="254"/>
  <c r="B25" i="254"/>
  <c r="A25" i="254"/>
  <c r="A23" i="254"/>
  <c r="A21" i="254"/>
  <c r="D20" i="254"/>
  <c r="B20" i="254"/>
  <c r="A20" i="254"/>
  <c r="B19" i="254"/>
  <c r="A19" i="254"/>
  <c r="B18" i="254"/>
  <c r="A18" i="254"/>
  <c r="B17" i="254"/>
  <c r="A17" i="254"/>
  <c r="B16" i="254"/>
  <c r="A16" i="254"/>
  <c r="B15" i="254"/>
  <c r="A15" i="254"/>
  <c r="B14" i="254"/>
  <c r="A14" i="254"/>
  <c r="B13" i="254"/>
  <c r="A13" i="254"/>
  <c r="E12" i="254"/>
  <c r="D12" i="254"/>
  <c r="B12" i="254"/>
  <c r="A12" i="254"/>
  <c r="A10" i="254"/>
  <c r="B8" i="254"/>
  <c r="A8" i="254"/>
  <c r="B7" i="254"/>
  <c r="A7" i="254"/>
  <c r="B6" i="254"/>
  <c r="A6" i="254"/>
  <c r="B5" i="254"/>
  <c r="A5" i="254"/>
  <c r="B4" i="254"/>
  <c r="A4" i="254"/>
  <c r="A3" i="254"/>
  <c r="A1" i="254"/>
  <c r="A133" i="253"/>
  <c r="A132" i="253"/>
  <c r="A131" i="253"/>
  <c r="B130" i="253"/>
  <c r="A130" i="253"/>
  <c r="A129" i="253"/>
  <c r="A128" i="253"/>
  <c r="A127" i="253"/>
  <c r="A126" i="253"/>
  <c r="A125" i="253"/>
  <c r="E124" i="253"/>
  <c r="A124" i="253"/>
  <c r="A122" i="253"/>
  <c r="A120" i="253"/>
  <c r="B119" i="253"/>
  <c r="A119" i="253"/>
  <c r="B118" i="253"/>
  <c r="A118" i="253"/>
  <c r="C117" i="253"/>
  <c r="B117" i="253"/>
  <c r="A117" i="253"/>
  <c r="C116" i="253"/>
  <c r="B116" i="253"/>
  <c r="A116" i="253"/>
  <c r="D115" i="253"/>
  <c r="C115" i="253"/>
  <c r="B115" i="253"/>
  <c r="A115" i="253"/>
  <c r="B114" i="253"/>
  <c r="A114" i="253"/>
  <c r="B113" i="253"/>
  <c r="A113" i="253"/>
  <c r="E112" i="253"/>
  <c r="C112" i="253"/>
  <c r="B112" i="253"/>
  <c r="A112" i="253"/>
  <c r="A110" i="253"/>
  <c r="A108" i="253"/>
  <c r="E107" i="253"/>
  <c r="B107" i="253"/>
  <c r="A107" i="253"/>
  <c r="B106" i="253"/>
  <c r="A106" i="253"/>
  <c r="B105" i="253"/>
  <c r="A105" i="253"/>
  <c r="B104" i="253"/>
  <c r="A104" i="253"/>
  <c r="B103" i="253"/>
  <c r="A103" i="253"/>
  <c r="E102" i="253"/>
  <c r="D102" i="253"/>
  <c r="B102" i="253"/>
  <c r="A102" i="253"/>
  <c r="A100" i="253"/>
  <c r="A98" i="253"/>
  <c r="B97" i="253"/>
  <c r="A97" i="253"/>
  <c r="B96" i="253"/>
  <c r="A96" i="253"/>
  <c r="E95" i="253"/>
  <c r="D95" i="253"/>
  <c r="B95" i="253"/>
  <c r="A95" i="253"/>
  <c r="E93" i="253"/>
  <c r="E97" i="253" s="1"/>
  <c r="A93" i="253"/>
  <c r="D92" i="253"/>
  <c r="B92" i="253"/>
  <c r="A92" i="253"/>
  <c r="E91" i="253"/>
  <c r="D91" i="253"/>
  <c r="B91" i="253"/>
  <c r="A91" i="253"/>
  <c r="A89" i="253"/>
  <c r="B88" i="253"/>
  <c r="A88" i="253"/>
  <c r="B87" i="253"/>
  <c r="A87" i="253"/>
  <c r="B86" i="253"/>
  <c r="A86" i="253"/>
  <c r="B85" i="253"/>
  <c r="A85" i="253"/>
  <c r="B84" i="253"/>
  <c r="A84" i="253"/>
  <c r="B83" i="253"/>
  <c r="A83" i="253"/>
  <c r="E82" i="253"/>
  <c r="D82" i="253"/>
  <c r="B82" i="253"/>
  <c r="A82" i="253"/>
  <c r="A80" i="253"/>
  <c r="A78" i="253"/>
  <c r="B77" i="253"/>
  <c r="A77" i="253"/>
  <c r="B76" i="253"/>
  <c r="A76" i="253"/>
  <c r="B75" i="253"/>
  <c r="A75" i="253"/>
  <c r="B74" i="253"/>
  <c r="A74" i="253"/>
  <c r="B73" i="253"/>
  <c r="A73" i="253"/>
  <c r="B72" i="253"/>
  <c r="A72" i="253"/>
  <c r="B71" i="253"/>
  <c r="A71" i="253"/>
  <c r="E70" i="253"/>
  <c r="D70" i="253"/>
  <c r="B70" i="253"/>
  <c r="A70" i="253"/>
  <c r="A68" i="253"/>
  <c r="A66" i="253"/>
  <c r="B65" i="253"/>
  <c r="A65" i="253"/>
  <c r="B64" i="253"/>
  <c r="A64" i="253"/>
  <c r="B63" i="253"/>
  <c r="A63" i="253"/>
  <c r="B62" i="253"/>
  <c r="A62" i="253"/>
  <c r="A60" i="253"/>
  <c r="B59" i="253"/>
  <c r="A59" i="253"/>
  <c r="B58" i="253"/>
  <c r="A58" i="253"/>
  <c r="B57" i="253"/>
  <c r="A57" i="253"/>
  <c r="B56" i="253"/>
  <c r="A56" i="253"/>
  <c r="B55" i="253"/>
  <c r="A55" i="253"/>
  <c r="B54" i="253"/>
  <c r="A54" i="253"/>
  <c r="B53" i="253"/>
  <c r="A53" i="253"/>
  <c r="B52" i="253"/>
  <c r="A52" i="253"/>
  <c r="E51" i="253"/>
  <c r="D51" i="253"/>
  <c r="B51" i="253"/>
  <c r="A51" i="253"/>
  <c r="A49" i="253"/>
  <c r="B48" i="253"/>
  <c r="A48" i="253"/>
  <c r="B47" i="253"/>
  <c r="D46" i="253"/>
  <c r="B46" i="253"/>
  <c r="A46" i="253"/>
  <c r="B45" i="253"/>
  <c r="A45" i="253"/>
  <c r="E44" i="253"/>
  <c r="D44" i="253"/>
  <c r="B44" i="253"/>
  <c r="A44" i="253"/>
  <c r="A42" i="253"/>
  <c r="D41" i="253"/>
  <c r="B41" i="253"/>
  <c r="A41" i="253"/>
  <c r="D40" i="253"/>
  <c r="B40" i="253"/>
  <c r="A40" i="253"/>
  <c r="D39" i="253"/>
  <c r="B39" i="253"/>
  <c r="A39" i="253"/>
  <c r="D38" i="253"/>
  <c r="B38" i="253"/>
  <c r="A38" i="253"/>
  <c r="D37" i="253"/>
  <c r="B37" i="253"/>
  <c r="A37" i="253"/>
  <c r="D36" i="253"/>
  <c r="B36" i="253"/>
  <c r="A36" i="253"/>
  <c r="D35" i="253"/>
  <c r="B35" i="253"/>
  <c r="A35" i="253"/>
  <c r="D34" i="253"/>
  <c r="B34" i="253"/>
  <c r="A34" i="253"/>
  <c r="E33" i="253"/>
  <c r="D33" i="253"/>
  <c r="B33" i="253"/>
  <c r="A33" i="253"/>
  <c r="A31" i="253"/>
  <c r="A29" i="253"/>
  <c r="B28" i="253"/>
  <c r="A28" i="253"/>
  <c r="E27" i="253"/>
  <c r="B27" i="253"/>
  <c r="A27" i="253"/>
  <c r="E26" i="253"/>
  <c r="B26" i="253"/>
  <c r="A26" i="253"/>
  <c r="E25" i="253"/>
  <c r="B25" i="253"/>
  <c r="A25" i="253"/>
  <c r="E24" i="253"/>
  <c r="B24" i="253"/>
  <c r="A24" i="253"/>
  <c r="E23" i="253"/>
  <c r="B23" i="253"/>
  <c r="A23" i="253"/>
  <c r="E22" i="253"/>
  <c r="B22" i="253"/>
  <c r="A22" i="253"/>
  <c r="E21" i="253"/>
  <c r="D21" i="253"/>
  <c r="E19" i="253"/>
  <c r="B19" i="253"/>
  <c r="E18" i="253"/>
  <c r="B18" i="253"/>
  <c r="E17" i="253"/>
  <c r="B17" i="253"/>
  <c r="B16" i="253"/>
  <c r="E15" i="253"/>
  <c r="B15" i="253"/>
  <c r="E14" i="253"/>
  <c r="B14" i="253"/>
  <c r="B12" i="253"/>
  <c r="A12" i="253"/>
  <c r="A10" i="253"/>
  <c r="B8" i="253"/>
  <c r="A8" i="253"/>
  <c r="B7" i="253"/>
  <c r="A7" i="253"/>
  <c r="B6" i="253"/>
  <c r="A6" i="253"/>
  <c r="B5" i="253"/>
  <c r="A5" i="253"/>
  <c r="B4" i="253"/>
  <c r="A4" i="253"/>
  <c r="A3" i="253"/>
  <c r="A1" i="253"/>
  <c r="C110" i="252"/>
  <c r="D51" i="252"/>
  <c r="E51" i="252" s="1"/>
  <c r="C118" i="251"/>
  <c r="D19" i="251"/>
  <c r="C19" i="251"/>
  <c r="C20" i="251" s="1"/>
  <c r="E59" i="251" s="1"/>
  <c r="E4" i="251"/>
  <c r="B20" i="251" s="1"/>
  <c r="E7" i="252"/>
  <c r="E6" i="252"/>
  <c r="E13" i="252" s="1"/>
  <c r="E4" i="252"/>
  <c r="A125" i="252"/>
  <c r="A124" i="252"/>
  <c r="A123" i="252"/>
  <c r="B122" i="252"/>
  <c r="A122" i="252"/>
  <c r="A121" i="252"/>
  <c r="A120" i="252"/>
  <c r="A119" i="252"/>
  <c r="A118" i="252"/>
  <c r="A117" i="252"/>
  <c r="E116" i="252"/>
  <c r="A116" i="252"/>
  <c r="A114" i="252"/>
  <c r="A112" i="252"/>
  <c r="B111" i="252"/>
  <c r="A111" i="252"/>
  <c r="B110" i="252"/>
  <c r="A110" i="252"/>
  <c r="C109" i="252"/>
  <c r="B109" i="252"/>
  <c r="A109" i="252"/>
  <c r="C108" i="252"/>
  <c r="B108" i="252"/>
  <c r="A108" i="252"/>
  <c r="D107" i="252"/>
  <c r="C107" i="252"/>
  <c r="B107" i="252"/>
  <c r="A107" i="252"/>
  <c r="B106" i="252"/>
  <c r="A106" i="252"/>
  <c r="B105" i="252"/>
  <c r="A105" i="252"/>
  <c r="E104" i="252"/>
  <c r="C104" i="252"/>
  <c r="B104" i="252"/>
  <c r="A104" i="252"/>
  <c r="A102" i="252"/>
  <c r="A100" i="252"/>
  <c r="E99" i="252"/>
  <c r="B99" i="252"/>
  <c r="A99" i="252"/>
  <c r="B98" i="252"/>
  <c r="A98" i="252"/>
  <c r="B97" i="252"/>
  <c r="A97" i="252"/>
  <c r="B96" i="252"/>
  <c r="A96" i="252"/>
  <c r="B95" i="252"/>
  <c r="A95" i="252"/>
  <c r="E94" i="252"/>
  <c r="D94" i="252"/>
  <c r="B94" i="252"/>
  <c r="A94" i="252"/>
  <c r="A92" i="252"/>
  <c r="A90" i="252"/>
  <c r="B89" i="252"/>
  <c r="A89" i="252"/>
  <c r="B88" i="252"/>
  <c r="A88" i="252"/>
  <c r="E87" i="252"/>
  <c r="D87" i="252"/>
  <c r="B87" i="252"/>
  <c r="A87" i="252"/>
  <c r="E85" i="252"/>
  <c r="E89" i="252" s="1"/>
  <c r="A85" i="252"/>
  <c r="D84" i="252"/>
  <c r="B84" i="252"/>
  <c r="A84" i="252"/>
  <c r="E83" i="252"/>
  <c r="D83" i="252"/>
  <c r="B83" i="252"/>
  <c r="A83" i="252"/>
  <c r="A81" i="252"/>
  <c r="B80" i="252"/>
  <c r="A80" i="252"/>
  <c r="B79" i="252"/>
  <c r="A79" i="252"/>
  <c r="B78" i="252"/>
  <c r="A78" i="252"/>
  <c r="B77" i="252"/>
  <c r="A77" i="252"/>
  <c r="B76" i="252"/>
  <c r="A76" i="252"/>
  <c r="B75" i="252"/>
  <c r="A75" i="252"/>
  <c r="E74" i="252"/>
  <c r="D74" i="252"/>
  <c r="B74" i="252"/>
  <c r="A74" i="252"/>
  <c r="A72" i="252"/>
  <c r="A70" i="252"/>
  <c r="B69" i="252"/>
  <c r="A69" i="252"/>
  <c r="B68" i="252"/>
  <c r="A68" i="252"/>
  <c r="B67" i="252"/>
  <c r="A67" i="252"/>
  <c r="B66" i="252"/>
  <c r="A66" i="252"/>
  <c r="B65" i="252"/>
  <c r="A65" i="252"/>
  <c r="B64" i="252"/>
  <c r="A64" i="252"/>
  <c r="B63" i="252"/>
  <c r="A63" i="252"/>
  <c r="E62" i="252"/>
  <c r="D62" i="252"/>
  <c r="B62" i="252"/>
  <c r="A62" i="252"/>
  <c r="A60" i="252"/>
  <c r="A58" i="252"/>
  <c r="B57" i="252"/>
  <c r="A57" i="252"/>
  <c r="B56" i="252"/>
  <c r="A56" i="252"/>
  <c r="B55" i="252"/>
  <c r="A55" i="252"/>
  <c r="B54" i="252"/>
  <c r="A54" i="252"/>
  <c r="A52" i="252"/>
  <c r="B51" i="252"/>
  <c r="A51" i="252"/>
  <c r="B50" i="252"/>
  <c r="A50" i="252"/>
  <c r="B49" i="252"/>
  <c r="A49" i="252"/>
  <c r="B48" i="252"/>
  <c r="A48" i="252"/>
  <c r="B47" i="252"/>
  <c r="A47" i="252"/>
  <c r="B46" i="252"/>
  <c r="A46" i="252"/>
  <c r="B45" i="252"/>
  <c r="A45" i="252"/>
  <c r="B44" i="252"/>
  <c r="A44" i="252"/>
  <c r="E43" i="252"/>
  <c r="D43" i="252"/>
  <c r="B43" i="252"/>
  <c r="A43" i="252"/>
  <c r="A41" i="252"/>
  <c r="B40" i="252"/>
  <c r="A40" i="252"/>
  <c r="B39" i="252"/>
  <c r="D38" i="252"/>
  <c r="B38" i="252"/>
  <c r="A38" i="252"/>
  <c r="B37" i="252"/>
  <c r="A37" i="252"/>
  <c r="E36" i="252"/>
  <c r="D36" i="252"/>
  <c r="B36" i="252"/>
  <c r="A36" i="252"/>
  <c r="A34" i="252"/>
  <c r="D33" i="252"/>
  <c r="B33" i="252"/>
  <c r="A33" i="252"/>
  <c r="D32" i="252"/>
  <c r="B32" i="252"/>
  <c r="A32" i="252"/>
  <c r="D31" i="252"/>
  <c r="B31" i="252"/>
  <c r="A31" i="252"/>
  <c r="D30" i="252"/>
  <c r="B30" i="252"/>
  <c r="A30" i="252"/>
  <c r="D29" i="252"/>
  <c r="B29" i="252"/>
  <c r="A29" i="252"/>
  <c r="D28" i="252"/>
  <c r="B28" i="252"/>
  <c r="A28" i="252"/>
  <c r="D27" i="252"/>
  <c r="B27" i="252"/>
  <c r="A27" i="252"/>
  <c r="D26" i="252"/>
  <c r="B26" i="252"/>
  <c r="A26" i="252"/>
  <c r="E25" i="252"/>
  <c r="D25" i="252"/>
  <c r="B25" i="252"/>
  <c r="A25" i="252"/>
  <c r="A23" i="252"/>
  <c r="A21" i="252"/>
  <c r="D20" i="252"/>
  <c r="B20" i="252"/>
  <c r="A20" i="252"/>
  <c r="B19" i="252"/>
  <c r="A19" i="252"/>
  <c r="B18" i="252"/>
  <c r="A18" i="252"/>
  <c r="B17" i="252"/>
  <c r="A17" i="252"/>
  <c r="B16" i="252"/>
  <c r="A16" i="252"/>
  <c r="B15" i="252"/>
  <c r="A15" i="252"/>
  <c r="B14" i="252"/>
  <c r="A14" i="252"/>
  <c r="B13" i="252"/>
  <c r="A13" i="252"/>
  <c r="E12" i="252"/>
  <c r="D12" i="252"/>
  <c r="B12" i="252"/>
  <c r="A12" i="252"/>
  <c r="A10" i="252"/>
  <c r="B8" i="252"/>
  <c r="A8" i="252"/>
  <c r="B7" i="252"/>
  <c r="A7" i="252"/>
  <c r="B6" i="252"/>
  <c r="A6" i="252"/>
  <c r="B5" i="252"/>
  <c r="A5" i="252"/>
  <c r="B4" i="252"/>
  <c r="A4" i="252"/>
  <c r="A3" i="252"/>
  <c r="A1" i="252"/>
  <c r="A133" i="251"/>
  <c r="A132" i="251"/>
  <c r="A131" i="251"/>
  <c r="B130" i="251"/>
  <c r="A130" i="251"/>
  <c r="A129" i="251"/>
  <c r="A128" i="251"/>
  <c r="A127" i="251"/>
  <c r="A126" i="251"/>
  <c r="A125" i="251"/>
  <c r="E124" i="251"/>
  <c r="A124" i="251"/>
  <c r="A122" i="251"/>
  <c r="A120" i="251"/>
  <c r="B119" i="251"/>
  <c r="A119" i="251"/>
  <c r="B118" i="251"/>
  <c r="A118" i="251"/>
  <c r="C117" i="251"/>
  <c r="B117" i="251"/>
  <c r="A117" i="251"/>
  <c r="C116" i="251"/>
  <c r="B116" i="251"/>
  <c r="A116" i="251"/>
  <c r="D115" i="251"/>
  <c r="C115" i="251"/>
  <c r="B115" i="251"/>
  <c r="A115" i="251"/>
  <c r="B114" i="251"/>
  <c r="A114" i="251"/>
  <c r="B113" i="251"/>
  <c r="A113" i="251"/>
  <c r="E112" i="251"/>
  <c r="C112" i="251"/>
  <c r="B112" i="251"/>
  <c r="A112" i="251"/>
  <c r="A110" i="251"/>
  <c r="A108" i="251"/>
  <c r="E107" i="251"/>
  <c r="B107" i="251"/>
  <c r="A107" i="251"/>
  <c r="B106" i="251"/>
  <c r="A106" i="251"/>
  <c r="B105" i="251"/>
  <c r="A105" i="251"/>
  <c r="B104" i="251"/>
  <c r="A104" i="251"/>
  <c r="B103" i="251"/>
  <c r="A103" i="251"/>
  <c r="E102" i="251"/>
  <c r="D102" i="251"/>
  <c r="B102" i="251"/>
  <c r="A102" i="251"/>
  <c r="A100" i="251"/>
  <c r="A98" i="251"/>
  <c r="B97" i="251"/>
  <c r="A97" i="251"/>
  <c r="B96" i="251"/>
  <c r="A96" i="251"/>
  <c r="E95" i="251"/>
  <c r="D95" i="251"/>
  <c r="B95" i="251"/>
  <c r="A95" i="251"/>
  <c r="E93" i="251"/>
  <c r="E97" i="251" s="1"/>
  <c r="A93" i="251"/>
  <c r="D92" i="251"/>
  <c r="B92" i="251"/>
  <c r="A92" i="251"/>
  <c r="E91" i="251"/>
  <c r="D91" i="251"/>
  <c r="B91" i="251"/>
  <c r="A91" i="251"/>
  <c r="A89" i="251"/>
  <c r="B88" i="251"/>
  <c r="A88" i="251"/>
  <c r="B87" i="251"/>
  <c r="A87" i="251"/>
  <c r="B86" i="251"/>
  <c r="A86" i="251"/>
  <c r="B85" i="251"/>
  <c r="A85" i="251"/>
  <c r="B84" i="251"/>
  <c r="A84" i="251"/>
  <c r="B83" i="251"/>
  <c r="A83" i="251"/>
  <c r="E82" i="251"/>
  <c r="D82" i="251"/>
  <c r="B82" i="251"/>
  <c r="A82" i="251"/>
  <c r="A80" i="251"/>
  <c r="A78" i="251"/>
  <c r="B77" i="251"/>
  <c r="A77" i="251"/>
  <c r="B76" i="251"/>
  <c r="A76" i="251"/>
  <c r="B75" i="251"/>
  <c r="A75" i="251"/>
  <c r="B74" i="251"/>
  <c r="A74" i="251"/>
  <c r="B73" i="251"/>
  <c r="A73" i="251"/>
  <c r="B72" i="251"/>
  <c r="A72" i="251"/>
  <c r="B71" i="251"/>
  <c r="A71" i="251"/>
  <c r="E70" i="251"/>
  <c r="D70" i="251"/>
  <c r="B70" i="251"/>
  <c r="A70" i="251"/>
  <c r="A68" i="251"/>
  <c r="A66" i="251"/>
  <c r="B65" i="251"/>
  <c r="A65" i="251"/>
  <c r="B64" i="251"/>
  <c r="A64" i="251"/>
  <c r="B63" i="251"/>
  <c r="A63" i="251"/>
  <c r="B62" i="251"/>
  <c r="A62" i="251"/>
  <c r="A60" i="251"/>
  <c r="B59" i="251"/>
  <c r="A59" i="251"/>
  <c r="D58" i="251"/>
  <c r="B58" i="251"/>
  <c r="A58" i="251"/>
  <c r="D57" i="251"/>
  <c r="B57" i="251"/>
  <c r="A57" i="251"/>
  <c r="D56" i="251"/>
  <c r="B56" i="251"/>
  <c r="A56" i="251"/>
  <c r="D55" i="251"/>
  <c r="B55" i="251"/>
  <c r="A55" i="251"/>
  <c r="D54" i="251"/>
  <c r="B54" i="251"/>
  <c r="A54" i="251"/>
  <c r="D53" i="251"/>
  <c r="B53" i="251"/>
  <c r="A53" i="251"/>
  <c r="B52" i="251"/>
  <c r="A52" i="251"/>
  <c r="E51" i="251"/>
  <c r="D51" i="251"/>
  <c r="B51" i="251"/>
  <c r="A51" i="251"/>
  <c r="A49" i="251"/>
  <c r="B48" i="251"/>
  <c r="A48" i="251"/>
  <c r="B47" i="251"/>
  <c r="D46" i="251"/>
  <c r="B46" i="251"/>
  <c r="A46" i="251"/>
  <c r="B45" i="251"/>
  <c r="A45" i="251"/>
  <c r="E44" i="251"/>
  <c r="D44" i="251"/>
  <c r="B44" i="251"/>
  <c r="A44" i="251"/>
  <c r="A42" i="251"/>
  <c r="D41" i="251"/>
  <c r="B41" i="251"/>
  <c r="A41" i="251"/>
  <c r="D40" i="251"/>
  <c r="B40" i="251"/>
  <c r="A40" i="251"/>
  <c r="D39" i="251"/>
  <c r="B39" i="251"/>
  <c r="A39" i="251"/>
  <c r="D38" i="251"/>
  <c r="B38" i="251"/>
  <c r="A38" i="251"/>
  <c r="D37" i="251"/>
  <c r="B37" i="251"/>
  <c r="A37" i="251"/>
  <c r="D36" i="251"/>
  <c r="B36" i="251"/>
  <c r="A36" i="251"/>
  <c r="D35" i="251"/>
  <c r="B35" i="251"/>
  <c r="A35" i="251"/>
  <c r="D34" i="251"/>
  <c r="B34" i="251"/>
  <c r="A34" i="251"/>
  <c r="E33" i="251"/>
  <c r="D33" i="251"/>
  <c r="B33" i="251"/>
  <c r="A33" i="251"/>
  <c r="A31" i="251"/>
  <c r="A29" i="251"/>
  <c r="B28" i="251"/>
  <c r="A28" i="251"/>
  <c r="E27" i="251"/>
  <c r="B27" i="251"/>
  <c r="A27" i="251"/>
  <c r="E26" i="251"/>
  <c r="B26" i="251"/>
  <c r="A26" i="251"/>
  <c r="E25" i="251"/>
  <c r="B25" i="251"/>
  <c r="A25" i="251"/>
  <c r="E24" i="251"/>
  <c r="B24" i="251"/>
  <c r="A24" i="251"/>
  <c r="E23" i="251"/>
  <c r="B23" i="251"/>
  <c r="A23" i="251"/>
  <c r="E22" i="251"/>
  <c r="B22" i="251"/>
  <c r="A22" i="251"/>
  <c r="E21" i="251"/>
  <c r="D21" i="251"/>
  <c r="B19" i="251"/>
  <c r="E18" i="251"/>
  <c r="B18" i="251"/>
  <c r="E17" i="251"/>
  <c r="B17" i="251"/>
  <c r="E16" i="251"/>
  <c r="B16" i="251"/>
  <c r="E15" i="251"/>
  <c r="B15" i="251"/>
  <c r="E14" i="251"/>
  <c r="B14" i="251"/>
  <c r="B12" i="251"/>
  <c r="A12" i="251"/>
  <c r="A10" i="251"/>
  <c r="B8" i="251"/>
  <c r="A8" i="251"/>
  <c r="B7" i="251"/>
  <c r="A7" i="251"/>
  <c r="B6" i="251"/>
  <c r="A6" i="251"/>
  <c r="B5" i="251"/>
  <c r="A5" i="251"/>
  <c r="B4" i="251"/>
  <c r="A4" i="251"/>
  <c r="A3" i="251"/>
  <c r="A1" i="251"/>
  <c r="C110" i="250"/>
  <c r="D51" i="250"/>
  <c r="E7" i="250"/>
  <c r="E6" i="250"/>
  <c r="E13" i="250" s="1"/>
  <c r="E16" i="250" s="1"/>
  <c r="E4" i="250"/>
  <c r="C118" i="249"/>
  <c r="D58" i="249"/>
  <c r="D57" i="249"/>
  <c r="D56" i="249"/>
  <c r="D55" i="249"/>
  <c r="D54" i="249"/>
  <c r="D53" i="249"/>
  <c r="D19" i="249"/>
  <c r="C19" i="249"/>
  <c r="C20" i="249" s="1"/>
  <c r="E59" i="249" s="1"/>
  <c r="E4" i="249"/>
  <c r="B20" i="249" s="1"/>
  <c r="A125" i="250"/>
  <c r="A124" i="250"/>
  <c r="A123" i="250"/>
  <c r="B122" i="250"/>
  <c r="A122" i="250"/>
  <c r="A121" i="250"/>
  <c r="A120" i="250"/>
  <c r="A119" i="250"/>
  <c r="A118" i="250"/>
  <c r="A117" i="250"/>
  <c r="E116" i="250"/>
  <c r="A116" i="250"/>
  <c r="A114" i="250"/>
  <c r="A112" i="250"/>
  <c r="B111" i="250"/>
  <c r="A111" i="250"/>
  <c r="B110" i="250"/>
  <c r="A110" i="250"/>
  <c r="C109" i="250"/>
  <c r="B109" i="250"/>
  <c r="A109" i="250"/>
  <c r="C108" i="250"/>
  <c r="B108" i="250"/>
  <c r="A108" i="250"/>
  <c r="D107" i="250"/>
  <c r="C107" i="250"/>
  <c r="B107" i="250"/>
  <c r="A107" i="250"/>
  <c r="B106" i="250"/>
  <c r="A106" i="250"/>
  <c r="B105" i="250"/>
  <c r="A105" i="250"/>
  <c r="E104" i="250"/>
  <c r="C104" i="250"/>
  <c r="B104" i="250"/>
  <c r="A104" i="250"/>
  <c r="A102" i="250"/>
  <c r="A100" i="250"/>
  <c r="E99" i="250"/>
  <c r="B99" i="250"/>
  <c r="A99" i="250"/>
  <c r="B98" i="250"/>
  <c r="A98" i="250"/>
  <c r="B97" i="250"/>
  <c r="A97" i="250"/>
  <c r="B96" i="250"/>
  <c r="A96" i="250"/>
  <c r="B95" i="250"/>
  <c r="A95" i="250"/>
  <c r="E94" i="250"/>
  <c r="D94" i="250"/>
  <c r="B94" i="250"/>
  <c r="A94" i="250"/>
  <c r="A92" i="250"/>
  <c r="A90" i="250"/>
  <c r="B89" i="250"/>
  <c r="A89" i="250"/>
  <c r="B88" i="250"/>
  <c r="A88" i="250"/>
  <c r="E87" i="250"/>
  <c r="D87" i="250"/>
  <c r="B87" i="250"/>
  <c r="A87" i="250"/>
  <c r="E85" i="250"/>
  <c r="E89" i="250" s="1"/>
  <c r="A85" i="250"/>
  <c r="D84" i="250"/>
  <c r="B84" i="250"/>
  <c r="A84" i="250"/>
  <c r="E83" i="250"/>
  <c r="D83" i="250"/>
  <c r="B83" i="250"/>
  <c r="A83" i="250"/>
  <c r="A81" i="250"/>
  <c r="B80" i="250"/>
  <c r="A80" i="250"/>
  <c r="B79" i="250"/>
  <c r="A79" i="250"/>
  <c r="B78" i="250"/>
  <c r="A78" i="250"/>
  <c r="B77" i="250"/>
  <c r="A77" i="250"/>
  <c r="B76" i="250"/>
  <c r="A76" i="250"/>
  <c r="B75" i="250"/>
  <c r="A75" i="250"/>
  <c r="E74" i="250"/>
  <c r="D74" i="250"/>
  <c r="B74" i="250"/>
  <c r="A74" i="250"/>
  <c r="A72" i="250"/>
  <c r="A70" i="250"/>
  <c r="B69" i="250"/>
  <c r="A69" i="250"/>
  <c r="B68" i="250"/>
  <c r="A68" i="250"/>
  <c r="B67" i="250"/>
  <c r="A67" i="250"/>
  <c r="B66" i="250"/>
  <c r="A66" i="250"/>
  <c r="B65" i="250"/>
  <c r="A65" i="250"/>
  <c r="B64" i="250"/>
  <c r="A64" i="250"/>
  <c r="B63" i="250"/>
  <c r="A63" i="250"/>
  <c r="E62" i="250"/>
  <c r="D62" i="250"/>
  <c r="B62" i="250"/>
  <c r="A62" i="250"/>
  <c r="A60" i="250"/>
  <c r="A58" i="250"/>
  <c r="B57" i="250"/>
  <c r="A57" i="250"/>
  <c r="B56" i="250"/>
  <c r="A56" i="250"/>
  <c r="B55" i="250"/>
  <c r="A55" i="250"/>
  <c r="B54" i="250"/>
  <c r="A54" i="250"/>
  <c r="A52" i="250"/>
  <c r="E51" i="250"/>
  <c r="B51" i="250"/>
  <c r="A51" i="250"/>
  <c r="B50" i="250"/>
  <c r="A50" i="250"/>
  <c r="B49" i="250"/>
  <c r="A49" i="250"/>
  <c r="B48" i="250"/>
  <c r="A48" i="250"/>
  <c r="B47" i="250"/>
  <c r="A47" i="250"/>
  <c r="B46" i="250"/>
  <c r="A46" i="250"/>
  <c r="B45" i="250"/>
  <c r="A45" i="250"/>
  <c r="B44" i="250"/>
  <c r="A44" i="250"/>
  <c r="E43" i="250"/>
  <c r="D43" i="250"/>
  <c r="B43" i="250"/>
  <c r="A43" i="250"/>
  <c r="A41" i="250"/>
  <c r="B40" i="250"/>
  <c r="A40" i="250"/>
  <c r="B39" i="250"/>
  <c r="D38" i="250"/>
  <c r="B38" i="250"/>
  <c r="A38" i="250"/>
  <c r="B37" i="250"/>
  <c r="A37" i="250"/>
  <c r="E36" i="250"/>
  <c r="D36" i="250"/>
  <c r="B36" i="250"/>
  <c r="A36" i="250"/>
  <c r="A34" i="250"/>
  <c r="D33" i="250"/>
  <c r="B33" i="250"/>
  <c r="A33" i="250"/>
  <c r="D32" i="250"/>
  <c r="B32" i="250"/>
  <c r="A32" i="250"/>
  <c r="D31" i="250"/>
  <c r="B31" i="250"/>
  <c r="A31" i="250"/>
  <c r="D30" i="250"/>
  <c r="B30" i="250"/>
  <c r="A30" i="250"/>
  <c r="D29" i="250"/>
  <c r="B29" i="250"/>
  <c r="A29" i="250"/>
  <c r="D28" i="250"/>
  <c r="B28" i="250"/>
  <c r="A28" i="250"/>
  <c r="D27" i="250"/>
  <c r="B27" i="250"/>
  <c r="A27" i="250"/>
  <c r="D26" i="250"/>
  <c r="B26" i="250"/>
  <c r="A26" i="250"/>
  <c r="E25" i="250"/>
  <c r="D25" i="250"/>
  <c r="B25" i="250"/>
  <c r="A25" i="250"/>
  <c r="A23" i="250"/>
  <c r="A21" i="250"/>
  <c r="D20" i="250"/>
  <c r="B20" i="250"/>
  <c r="A20" i="250"/>
  <c r="B19" i="250"/>
  <c r="A19" i="250"/>
  <c r="B18" i="250"/>
  <c r="A18" i="250"/>
  <c r="B17" i="250"/>
  <c r="A17" i="250"/>
  <c r="B16" i="250"/>
  <c r="A16" i="250"/>
  <c r="B15" i="250"/>
  <c r="A15" i="250"/>
  <c r="B14" i="250"/>
  <c r="A14" i="250"/>
  <c r="B13" i="250"/>
  <c r="A13" i="250"/>
  <c r="E12" i="250"/>
  <c r="D12" i="250"/>
  <c r="B12" i="250"/>
  <c r="A12" i="250"/>
  <c r="A10" i="250"/>
  <c r="B8" i="250"/>
  <c r="A8" i="250"/>
  <c r="B7" i="250"/>
  <c r="A7" i="250"/>
  <c r="B6" i="250"/>
  <c r="A6" i="250"/>
  <c r="B5" i="250"/>
  <c r="A5" i="250"/>
  <c r="B4" i="250"/>
  <c r="A4" i="250"/>
  <c r="A3" i="250"/>
  <c r="A1" i="250"/>
  <c r="A133" i="249"/>
  <c r="A132" i="249"/>
  <c r="A131" i="249"/>
  <c r="B130" i="249"/>
  <c r="A130" i="249"/>
  <c r="A129" i="249"/>
  <c r="A128" i="249"/>
  <c r="A127" i="249"/>
  <c r="A126" i="249"/>
  <c r="A125" i="249"/>
  <c r="E124" i="249"/>
  <c r="A124" i="249"/>
  <c r="A122" i="249"/>
  <c r="A120" i="249"/>
  <c r="B119" i="249"/>
  <c r="A119" i="249"/>
  <c r="B118" i="249"/>
  <c r="A118" i="249"/>
  <c r="C117" i="249"/>
  <c r="B117" i="249"/>
  <c r="A117" i="249"/>
  <c r="C116" i="249"/>
  <c r="B116" i="249"/>
  <c r="A116" i="249"/>
  <c r="D115" i="249"/>
  <c r="C115" i="249"/>
  <c r="B115" i="249"/>
  <c r="A115" i="249"/>
  <c r="B114" i="249"/>
  <c r="A114" i="249"/>
  <c r="B113" i="249"/>
  <c r="A113" i="249"/>
  <c r="E112" i="249"/>
  <c r="C112" i="249"/>
  <c r="B112" i="249"/>
  <c r="A112" i="249"/>
  <c r="A110" i="249"/>
  <c r="A108" i="249"/>
  <c r="E107" i="249"/>
  <c r="B107" i="249"/>
  <c r="A107" i="249"/>
  <c r="B106" i="249"/>
  <c r="A106" i="249"/>
  <c r="B105" i="249"/>
  <c r="A105" i="249"/>
  <c r="B104" i="249"/>
  <c r="A104" i="249"/>
  <c r="B103" i="249"/>
  <c r="A103" i="249"/>
  <c r="E102" i="249"/>
  <c r="D102" i="249"/>
  <c r="B102" i="249"/>
  <c r="A102" i="249"/>
  <c r="A100" i="249"/>
  <c r="A98" i="249"/>
  <c r="B97" i="249"/>
  <c r="A97" i="249"/>
  <c r="B96" i="249"/>
  <c r="A96" i="249"/>
  <c r="E95" i="249"/>
  <c r="D95" i="249"/>
  <c r="B95" i="249"/>
  <c r="A95" i="249"/>
  <c r="E93" i="249"/>
  <c r="E97" i="249" s="1"/>
  <c r="A93" i="249"/>
  <c r="D92" i="249"/>
  <c r="B92" i="249"/>
  <c r="A92" i="249"/>
  <c r="E91" i="249"/>
  <c r="D91" i="249"/>
  <c r="B91" i="249"/>
  <c r="A91" i="249"/>
  <c r="A89" i="249"/>
  <c r="B88" i="249"/>
  <c r="A88" i="249"/>
  <c r="B87" i="249"/>
  <c r="A87" i="249"/>
  <c r="B86" i="249"/>
  <c r="A86" i="249"/>
  <c r="B85" i="249"/>
  <c r="A85" i="249"/>
  <c r="B84" i="249"/>
  <c r="A84" i="249"/>
  <c r="B83" i="249"/>
  <c r="A83" i="249"/>
  <c r="E82" i="249"/>
  <c r="D82" i="249"/>
  <c r="B82" i="249"/>
  <c r="A82" i="249"/>
  <c r="A80" i="249"/>
  <c r="A78" i="249"/>
  <c r="B77" i="249"/>
  <c r="A77" i="249"/>
  <c r="B76" i="249"/>
  <c r="A76" i="249"/>
  <c r="B75" i="249"/>
  <c r="A75" i="249"/>
  <c r="B74" i="249"/>
  <c r="A74" i="249"/>
  <c r="B73" i="249"/>
  <c r="A73" i="249"/>
  <c r="B72" i="249"/>
  <c r="A72" i="249"/>
  <c r="B71" i="249"/>
  <c r="A71" i="249"/>
  <c r="E70" i="249"/>
  <c r="D70" i="249"/>
  <c r="B70" i="249"/>
  <c r="A70" i="249"/>
  <c r="A68" i="249"/>
  <c r="A66" i="249"/>
  <c r="B65" i="249"/>
  <c r="A65" i="249"/>
  <c r="B64" i="249"/>
  <c r="A64" i="249"/>
  <c r="B63" i="249"/>
  <c r="A63" i="249"/>
  <c r="B62" i="249"/>
  <c r="A62" i="249"/>
  <c r="A60" i="249"/>
  <c r="B59" i="249"/>
  <c r="A59" i="249"/>
  <c r="B58" i="249"/>
  <c r="A58" i="249"/>
  <c r="B57" i="249"/>
  <c r="A57" i="249"/>
  <c r="B56" i="249"/>
  <c r="A56" i="249"/>
  <c r="B55" i="249"/>
  <c r="A55" i="249"/>
  <c r="B54" i="249"/>
  <c r="A54" i="249"/>
  <c r="B53" i="249"/>
  <c r="A53" i="249"/>
  <c r="B52" i="249"/>
  <c r="A52" i="249"/>
  <c r="E51" i="249"/>
  <c r="D51" i="249"/>
  <c r="B51" i="249"/>
  <c r="A51" i="249"/>
  <c r="A49" i="249"/>
  <c r="B48" i="249"/>
  <c r="A48" i="249"/>
  <c r="B47" i="249"/>
  <c r="D46" i="249"/>
  <c r="B46" i="249"/>
  <c r="A46" i="249"/>
  <c r="B45" i="249"/>
  <c r="A45" i="249"/>
  <c r="E44" i="249"/>
  <c r="D44" i="249"/>
  <c r="B44" i="249"/>
  <c r="A44" i="249"/>
  <c r="A42" i="249"/>
  <c r="D41" i="249"/>
  <c r="B41" i="249"/>
  <c r="A41" i="249"/>
  <c r="D40" i="249"/>
  <c r="B40" i="249"/>
  <c r="A40" i="249"/>
  <c r="D39" i="249"/>
  <c r="B39" i="249"/>
  <c r="A39" i="249"/>
  <c r="D38" i="249"/>
  <c r="B38" i="249"/>
  <c r="A38" i="249"/>
  <c r="D37" i="249"/>
  <c r="B37" i="249"/>
  <c r="A37" i="249"/>
  <c r="D36" i="249"/>
  <c r="B36" i="249"/>
  <c r="A36" i="249"/>
  <c r="D35" i="249"/>
  <c r="B35" i="249"/>
  <c r="A35" i="249"/>
  <c r="D34" i="249"/>
  <c r="B34" i="249"/>
  <c r="A34" i="249"/>
  <c r="E33" i="249"/>
  <c r="D33" i="249"/>
  <c r="B33" i="249"/>
  <c r="A33" i="249"/>
  <c r="A31" i="249"/>
  <c r="A29" i="249"/>
  <c r="B28" i="249"/>
  <c r="A28" i="249"/>
  <c r="E27" i="249"/>
  <c r="B27" i="249"/>
  <c r="A27" i="249"/>
  <c r="E26" i="249"/>
  <c r="B26" i="249"/>
  <c r="A26" i="249"/>
  <c r="E25" i="249"/>
  <c r="B25" i="249"/>
  <c r="A25" i="249"/>
  <c r="E24" i="249"/>
  <c r="B24" i="249"/>
  <c r="A24" i="249"/>
  <c r="E23" i="249"/>
  <c r="B23" i="249"/>
  <c r="A23" i="249"/>
  <c r="E22" i="249"/>
  <c r="B22" i="249"/>
  <c r="A22" i="249"/>
  <c r="E21" i="249"/>
  <c r="D21" i="249"/>
  <c r="B19" i="249"/>
  <c r="E18" i="249"/>
  <c r="B18" i="249"/>
  <c r="E17" i="249"/>
  <c r="B17" i="249"/>
  <c r="E16" i="249"/>
  <c r="B16" i="249"/>
  <c r="E15" i="249"/>
  <c r="B15" i="249"/>
  <c r="E14" i="249"/>
  <c r="B14" i="249"/>
  <c r="B12" i="249"/>
  <c r="A12" i="249"/>
  <c r="A10" i="249"/>
  <c r="B8" i="249"/>
  <c r="A8" i="249"/>
  <c r="B7" i="249"/>
  <c r="A7" i="249"/>
  <c r="B6" i="249"/>
  <c r="A6" i="249"/>
  <c r="B5" i="249"/>
  <c r="A5" i="249"/>
  <c r="B4" i="249"/>
  <c r="A4" i="249"/>
  <c r="A3" i="249"/>
  <c r="A1" i="249"/>
  <c r="A90" i="246"/>
  <c r="B89" i="246"/>
  <c r="A89" i="246"/>
  <c r="B88" i="246"/>
  <c r="A88" i="246"/>
  <c r="E87" i="246"/>
  <c r="D87" i="246"/>
  <c r="B87" i="246"/>
  <c r="A87" i="246"/>
  <c r="E85" i="246"/>
  <c r="E89" i="246" s="1"/>
  <c r="A85" i="246"/>
  <c r="D84" i="246"/>
  <c r="B84" i="246"/>
  <c r="A84" i="246"/>
  <c r="E83" i="246"/>
  <c r="D83" i="246"/>
  <c r="B83" i="246"/>
  <c r="A83" i="246"/>
  <c r="A98" i="245"/>
  <c r="B97" i="245"/>
  <c r="A97" i="245"/>
  <c r="B96" i="245"/>
  <c r="A96" i="245"/>
  <c r="E95" i="245"/>
  <c r="D95" i="245"/>
  <c r="B95" i="245"/>
  <c r="A95" i="245"/>
  <c r="E93" i="245"/>
  <c r="E97" i="245" s="1"/>
  <c r="A93" i="245"/>
  <c r="D92" i="245"/>
  <c r="B92" i="245"/>
  <c r="A92" i="245"/>
  <c r="E91" i="245"/>
  <c r="D91" i="245"/>
  <c r="B91" i="245"/>
  <c r="A91" i="245"/>
  <c r="E18" i="245"/>
  <c r="B18" i="245"/>
  <c r="A90" i="244"/>
  <c r="B89" i="244"/>
  <c r="A89" i="244"/>
  <c r="B88" i="244"/>
  <c r="A88" i="244"/>
  <c r="E87" i="244"/>
  <c r="D87" i="244"/>
  <c r="B87" i="244"/>
  <c r="A87" i="244"/>
  <c r="E85" i="244"/>
  <c r="E89" i="244" s="1"/>
  <c r="A85" i="244"/>
  <c r="D84" i="244"/>
  <c r="B84" i="244"/>
  <c r="A84" i="244"/>
  <c r="E83" i="244"/>
  <c r="D83" i="244"/>
  <c r="B83" i="244"/>
  <c r="A83" i="244"/>
  <c r="A98" i="243"/>
  <c r="B97" i="243"/>
  <c r="A97" i="243"/>
  <c r="B96" i="243"/>
  <c r="A96" i="243"/>
  <c r="E95" i="243"/>
  <c r="D95" i="243"/>
  <c r="B95" i="243"/>
  <c r="A95" i="243"/>
  <c r="E93" i="243"/>
  <c r="E97" i="243" s="1"/>
  <c r="A93" i="243"/>
  <c r="D92" i="243"/>
  <c r="B92" i="243"/>
  <c r="A92" i="243"/>
  <c r="E91" i="243"/>
  <c r="D91" i="243"/>
  <c r="B91" i="243"/>
  <c r="A91" i="243"/>
  <c r="E18" i="243"/>
  <c r="B18" i="243"/>
  <c r="C42" i="15"/>
  <c r="A90" i="241"/>
  <c r="B89" i="241"/>
  <c r="A89" i="241"/>
  <c r="B88" i="241"/>
  <c r="A88" i="241"/>
  <c r="E87" i="241"/>
  <c r="D87" i="241"/>
  <c r="B87" i="241"/>
  <c r="A87" i="241"/>
  <c r="E85" i="241"/>
  <c r="E89" i="241" s="1"/>
  <c r="A85" i="241"/>
  <c r="D84" i="241"/>
  <c r="B84" i="241"/>
  <c r="A84" i="241"/>
  <c r="E83" i="241"/>
  <c r="D83" i="241"/>
  <c r="B83" i="241"/>
  <c r="A83" i="241"/>
  <c r="A98" i="240"/>
  <c r="B97" i="240"/>
  <c r="A97" i="240"/>
  <c r="B96" i="240"/>
  <c r="A96" i="240"/>
  <c r="E95" i="240"/>
  <c r="D95" i="240"/>
  <c r="B95" i="240"/>
  <c r="A95" i="240"/>
  <c r="E93" i="240"/>
  <c r="E97" i="240" s="1"/>
  <c r="A93" i="240"/>
  <c r="D92" i="240"/>
  <c r="B92" i="240"/>
  <c r="A92" i="240"/>
  <c r="E91" i="240"/>
  <c r="D91" i="240"/>
  <c r="B91" i="240"/>
  <c r="A91" i="240"/>
  <c r="E18" i="240"/>
  <c r="B18" i="240"/>
  <c r="A90" i="237"/>
  <c r="B89" i="237"/>
  <c r="A89" i="237"/>
  <c r="B88" i="237"/>
  <c r="A88" i="237"/>
  <c r="E87" i="237"/>
  <c r="D87" i="237"/>
  <c r="B87" i="237"/>
  <c r="A87" i="237"/>
  <c r="E85" i="237"/>
  <c r="E89" i="237" s="1"/>
  <c r="A85" i="237"/>
  <c r="D84" i="237"/>
  <c r="B84" i="237"/>
  <c r="A84" i="237"/>
  <c r="E83" i="237"/>
  <c r="D83" i="237"/>
  <c r="B83" i="237"/>
  <c r="A83" i="237"/>
  <c r="A98" i="236"/>
  <c r="B97" i="236"/>
  <c r="A97" i="236"/>
  <c r="B96" i="236"/>
  <c r="A96" i="236"/>
  <c r="E95" i="236"/>
  <c r="D95" i="236"/>
  <c r="B95" i="236"/>
  <c r="A95" i="236"/>
  <c r="E93" i="236"/>
  <c r="E97" i="236" s="1"/>
  <c r="A93" i="236"/>
  <c r="D92" i="236"/>
  <c r="B92" i="236"/>
  <c r="A92" i="236"/>
  <c r="E91" i="236"/>
  <c r="D91" i="236"/>
  <c r="B91" i="236"/>
  <c r="A91" i="236"/>
  <c r="E18" i="236"/>
  <c r="B18" i="236"/>
  <c r="A90" i="233"/>
  <c r="B89" i="233"/>
  <c r="A89" i="233"/>
  <c r="B88" i="233"/>
  <c r="A88" i="233"/>
  <c r="E87" i="233"/>
  <c r="D87" i="233"/>
  <c r="B87" i="233"/>
  <c r="A87" i="233"/>
  <c r="E85" i="233"/>
  <c r="E89" i="233" s="1"/>
  <c r="A85" i="233"/>
  <c r="D84" i="233"/>
  <c r="B84" i="233"/>
  <c r="A84" i="233"/>
  <c r="E83" i="233"/>
  <c r="D83" i="233"/>
  <c r="B83" i="233"/>
  <c r="A83" i="233"/>
  <c r="A98" i="232"/>
  <c r="B97" i="232"/>
  <c r="A97" i="232"/>
  <c r="B96" i="232"/>
  <c r="A96" i="232"/>
  <c r="E95" i="232"/>
  <c r="D95" i="232"/>
  <c r="B95" i="232"/>
  <c r="A95" i="232"/>
  <c r="E93" i="232"/>
  <c r="E97" i="232" s="1"/>
  <c r="A93" i="232"/>
  <c r="D92" i="232"/>
  <c r="B92" i="232"/>
  <c r="A92" i="232"/>
  <c r="E91" i="232"/>
  <c r="D91" i="232"/>
  <c r="B91" i="232"/>
  <c r="A91" i="232"/>
  <c r="E18" i="232"/>
  <c r="B18" i="232"/>
  <c r="A90" i="231"/>
  <c r="B89" i="231"/>
  <c r="A89" i="231"/>
  <c r="B88" i="231"/>
  <c r="A88" i="231"/>
  <c r="E87" i="231"/>
  <c r="D87" i="231"/>
  <c r="B87" i="231"/>
  <c r="A87" i="231"/>
  <c r="E85" i="231"/>
  <c r="E89" i="231" s="1"/>
  <c r="A85" i="231"/>
  <c r="D84" i="231"/>
  <c r="B84" i="231"/>
  <c r="A84" i="231"/>
  <c r="E83" i="231"/>
  <c r="D83" i="231"/>
  <c r="B83" i="231"/>
  <c r="A83" i="231"/>
  <c r="A98" i="230"/>
  <c r="B97" i="230"/>
  <c r="A97" i="230"/>
  <c r="B96" i="230"/>
  <c r="A96" i="230"/>
  <c r="E95" i="230"/>
  <c r="D95" i="230"/>
  <c r="B95" i="230"/>
  <c r="A95" i="230"/>
  <c r="E93" i="230"/>
  <c r="E97" i="230" s="1"/>
  <c r="A93" i="230"/>
  <c r="D92" i="230"/>
  <c r="B92" i="230"/>
  <c r="A92" i="230"/>
  <c r="E91" i="230"/>
  <c r="D91" i="230"/>
  <c r="B91" i="230"/>
  <c r="A91" i="230"/>
  <c r="E18" i="230"/>
  <c r="B18" i="230"/>
  <c r="A90" i="229"/>
  <c r="B89" i="229"/>
  <c r="A89" i="229"/>
  <c r="B88" i="229"/>
  <c r="A88" i="229"/>
  <c r="E87" i="229"/>
  <c r="D87" i="229"/>
  <c r="B87" i="229"/>
  <c r="A87" i="229"/>
  <c r="E85" i="229"/>
  <c r="E89" i="229" s="1"/>
  <c r="A85" i="229"/>
  <c r="D84" i="229"/>
  <c r="B84" i="229"/>
  <c r="A84" i="229"/>
  <c r="E83" i="229"/>
  <c r="D83" i="229"/>
  <c r="B83" i="229"/>
  <c r="A83" i="229"/>
  <c r="A98" i="228"/>
  <c r="B97" i="228"/>
  <c r="A97" i="228"/>
  <c r="B96" i="228"/>
  <c r="A96" i="228"/>
  <c r="E95" i="228"/>
  <c r="D95" i="228"/>
  <c r="B95" i="228"/>
  <c r="A95" i="228"/>
  <c r="E93" i="228"/>
  <c r="E97" i="228" s="1"/>
  <c r="A93" i="228"/>
  <c r="D92" i="228"/>
  <c r="B92" i="228"/>
  <c r="A92" i="228"/>
  <c r="E91" i="228"/>
  <c r="D91" i="228"/>
  <c r="B91" i="228"/>
  <c r="A91" i="228"/>
  <c r="E18" i="228"/>
  <c r="B18" i="228"/>
  <c r="A90" i="227"/>
  <c r="B89" i="227"/>
  <c r="A89" i="227"/>
  <c r="B88" i="227"/>
  <c r="A88" i="227"/>
  <c r="E87" i="227"/>
  <c r="D87" i="227"/>
  <c r="B87" i="227"/>
  <c r="A87" i="227"/>
  <c r="E85" i="227"/>
  <c r="E89" i="227" s="1"/>
  <c r="A85" i="227"/>
  <c r="D84" i="227"/>
  <c r="B84" i="227"/>
  <c r="A84" i="227"/>
  <c r="E83" i="227"/>
  <c r="D83" i="227"/>
  <c r="B83" i="227"/>
  <c r="A83" i="227"/>
  <c r="A98" i="226"/>
  <c r="B97" i="226"/>
  <c r="A97" i="226"/>
  <c r="B96" i="226"/>
  <c r="A96" i="226"/>
  <c r="E95" i="226"/>
  <c r="D95" i="226"/>
  <c r="B95" i="226"/>
  <c r="A95" i="226"/>
  <c r="E93" i="226"/>
  <c r="E97" i="226" s="1"/>
  <c r="A93" i="226"/>
  <c r="D92" i="226"/>
  <c r="B92" i="226"/>
  <c r="A92" i="226"/>
  <c r="E91" i="226"/>
  <c r="D91" i="226"/>
  <c r="B91" i="226"/>
  <c r="A91" i="226"/>
  <c r="E18" i="226"/>
  <c r="B18" i="226"/>
  <c r="A90" i="224"/>
  <c r="B89" i="224"/>
  <c r="A89" i="224"/>
  <c r="B88" i="224"/>
  <c r="A88" i="224"/>
  <c r="E87" i="224"/>
  <c r="D87" i="224"/>
  <c r="B87" i="224"/>
  <c r="A87" i="224"/>
  <c r="E85" i="224"/>
  <c r="E89" i="224" s="1"/>
  <c r="A85" i="224"/>
  <c r="D84" i="224"/>
  <c r="B84" i="224"/>
  <c r="A84" i="224"/>
  <c r="E83" i="224"/>
  <c r="D83" i="224"/>
  <c r="B83" i="224"/>
  <c r="A83" i="224"/>
  <c r="A98" i="223"/>
  <c r="B97" i="223"/>
  <c r="A97" i="223"/>
  <c r="B96" i="223"/>
  <c r="A96" i="223"/>
  <c r="E95" i="223"/>
  <c r="D95" i="223"/>
  <c r="B95" i="223"/>
  <c r="A95" i="223"/>
  <c r="E93" i="223"/>
  <c r="E97" i="223" s="1"/>
  <c r="A93" i="223"/>
  <c r="D92" i="223"/>
  <c r="B92" i="223"/>
  <c r="A92" i="223"/>
  <c r="E91" i="223"/>
  <c r="D91" i="223"/>
  <c r="B91" i="223"/>
  <c r="A91" i="223"/>
  <c r="E107" i="223"/>
  <c r="E18" i="223"/>
  <c r="B18" i="223"/>
  <c r="A90" i="222"/>
  <c r="B89" i="222"/>
  <c r="A89" i="222"/>
  <c r="B88" i="222"/>
  <c r="A88" i="222"/>
  <c r="E87" i="222"/>
  <c r="D87" i="222"/>
  <c r="B87" i="222"/>
  <c r="A87" i="222"/>
  <c r="E85" i="222"/>
  <c r="E89" i="222" s="1"/>
  <c r="A85" i="222"/>
  <c r="D84" i="222"/>
  <c r="B84" i="222"/>
  <c r="A84" i="222"/>
  <c r="E83" i="222"/>
  <c r="D83" i="222"/>
  <c r="B83" i="222"/>
  <c r="A83" i="222"/>
  <c r="A98" i="221"/>
  <c r="B97" i="221"/>
  <c r="A97" i="221"/>
  <c r="B96" i="221"/>
  <c r="A96" i="221"/>
  <c r="E95" i="221"/>
  <c r="D95" i="221"/>
  <c r="B95" i="221"/>
  <c r="A95" i="221"/>
  <c r="E93" i="221"/>
  <c r="E97" i="221" s="1"/>
  <c r="A93" i="221"/>
  <c r="D92" i="221"/>
  <c r="B92" i="221"/>
  <c r="A92" i="221"/>
  <c r="E91" i="221"/>
  <c r="D91" i="221"/>
  <c r="B91" i="221"/>
  <c r="A91" i="221"/>
  <c r="E18" i="221"/>
  <c r="B18" i="221"/>
  <c r="E99" i="220"/>
  <c r="A90" i="220"/>
  <c r="B89" i="220"/>
  <c r="A89" i="220"/>
  <c r="B88" i="220"/>
  <c r="A88" i="220"/>
  <c r="E87" i="220"/>
  <c r="D87" i="220"/>
  <c r="B87" i="220"/>
  <c r="A87" i="220"/>
  <c r="E85" i="220"/>
  <c r="E89" i="220" s="1"/>
  <c r="A85" i="220"/>
  <c r="D84" i="220"/>
  <c r="B84" i="220"/>
  <c r="A84" i="220"/>
  <c r="E83" i="220"/>
  <c r="D83" i="220"/>
  <c r="B83" i="220"/>
  <c r="A83" i="220"/>
  <c r="A98" i="219"/>
  <c r="B97" i="219"/>
  <c r="A97" i="219"/>
  <c r="B96" i="219"/>
  <c r="A96" i="219"/>
  <c r="E95" i="219"/>
  <c r="D95" i="219"/>
  <c r="B95" i="219"/>
  <c r="A95" i="219"/>
  <c r="E93" i="219"/>
  <c r="E97" i="219" s="1"/>
  <c r="A93" i="219"/>
  <c r="D92" i="219"/>
  <c r="B92" i="219"/>
  <c r="A92" i="219"/>
  <c r="E91" i="219"/>
  <c r="D91" i="219"/>
  <c r="B91" i="219"/>
  <c r="A91" i="219"/>
  <c r="E18" i="219"/>
  <c r="B18" i="219"/>
  <c r="A90" i="218"/>
  <c r="B89" i="218"/>
  <c r="A89" i="218"/>
  <c r="B88" i="218"/>
  <c r="A88" i="218"/>
  <c r="E87" i="218"/>
  <c r="D87" i="218"/>
  <c r="B87" i="218"/>
  <c r="A87" i="218"/>
  <c r="E85" i="218"/>
  <c r="E89" i="218" s="1"/>
  <c r="A85" i="218"/>
  <c r="D84" i="218"/>
  <c r="B84" i="218"/>
  <c r="A84" i="218"/>
  <c r="E83" i="218"/>
  <c r="D83" i="218"/>
  <c r="B83" i="218"/>
  <c r="A83" i="218"/>
  <c r="A98" i="217"/>
  <c r="B97" i="217"/>
  <c r="A97" i="217"/>
  <c r="B96" i="217"/>
  <c r="A96" i="217"/>
  <c r="E95" i="217"/>
  <c r="D95" i="217"/>
  <c r="B95" i="217"/>
  <c r="A95" i="217"/>
  <c r="E93" i="217"/>
  <c r="E97" i="217" s="1"/>
  <c r="A93" i="217"/>
  <c r="D92" i="217"/>
  <c r="B92" i="217"/>
  <c r="A92" i="217"/>
  <c r="E91" i="217"/>
  <c r="D91" i="217"/>
  <c r="B91" i="217"/>
  <c r="A91" i="217"/>
  <c r="E18" i="217"/>
  <c r="B18" i="217"/>
  <c r="A90" i="216"/>
  <c r="B89" i="216"/>
  <c r="A89" i="216"/>
  <c r="B88" i="216"/>
  <c r="A88" i="216"/>
  <c r="E87" i="216"/>
  <c r="D87" i="216"/>
  <c r="B87" i="216"/>
  <c r="A87" i="216"/>
  <c r="E85" i="216"/>
  <c r="E89" i="216" s="1"/>
  <c r="A85" i="216"/>
  <c r="D84" i="216"/>
  <c r="B84" i="216"/>
  <c r="A84" i="216"/>
  <c r="E83" i="216"/>
  <c r="D83" i="216"/>
  <c r="B83" i="216"/>
  <c r="A83" i="216"/>
  <c r="A98" i="215"/>
  <c r="B97" i="215"/>
  <c r="A97" i="215"/>
  <c r="B96" i="215"/>
  <c r="A96" i="215"/>
  <c r="E95" i="215"/>
  <c r="D95" i="215"/>
  <c r="B95" i="215"/>
  <c r="A95" i="215"/>
  <c r="E93" i="215"/>
  <c r="E97" i="215" s="1"/>
  <c r="A93" i="215"/>
  <c r="D92" i="215"/>
  <c r="B92" i="215"/>
  <c r="A92" i="215"/>
  <c r="E91" i="215"/>
  <c r="D91" i="215"/>
  <c r="B91" i="215"/>
  <c r="A91" i="215"/>
  <c r="E18" i="215"/>
  <c r="B18" i="215"/>
  <c r="A90" i="214"/>
  <c r="B89" i="214"/>
  <c r="A89" i="214"/>
  <c r="B88" i="214"/>
  <c r="A88" i="214"/>
  <c r="E87" i="214"/>
  <c r="D87" i="214"/>
  <c r="B87" i="214"/>
  <c r="A87" i="214"/>
  <c r="E85" i="214"/>
  <c r="E89" i="214" s="1"/>
  <c r="A85" i="214"/>
  <c r="D84" i="214"/>
  <c r="B84" i="214"/>
  <c r="A84" i="214"/>
  <c r="E83" i="214"/>
  <c r="D83" i="214"/>
  <c r="B83" i="214"/>
  <c r="A83" i="214"/>
  <c r="A98" i="213"/>
  <c r="B97" i="213"/>
  <c r="A97" i="213"/>
  <c r="B96" i="213"/>
  <c r="A96" i="213"/>
  <c r="E95" i="213"/>
  <c r="D95" i="213"/>
  <c r="B95" i="213"/>
  <c r="A95" i="213"/>
  <c r="E93" i="213"/>
  <c r="E97" i="213" s="1"/>
  <c r="A93" i="213"/>
  <c r="D92" i="213"/>
  <c r="B92" i="213"/>
  <c r="A92" i="213"/>
  <c r="E91" i="213"/>
  <c r="D91" i="213"/>
  <c r="B91" i="213"/>
  <c r="A91" i="213"/>
  <c r="E18" i="213"/>
  <c r="B18" i="213"/>
  <c r="A90" i="212"/>
  <c r="B89" i="212"/>
  <c r="A89" i="212"/>
  <c r="B88" i="212"/>
  <c r="A88" i="212"/>
  <c r="E87" i="212"/>
  <c r="D87" i="212"/>
  <c r="B87" i="212"/>
  <c r="A87" i="212"/>
  <c r="E85" i="212"/>
  <c r="E89" i="212" s="1"/>
  <c r="A85" i="212"/>
  <c r="D84" i="212"/>
  <c r="B84" i="212"/>
  <c r="A84" i="212"/>
  <c r="E83" i="212"/>
  <c r="D83" i="212"/>
  <c r="B83" i="212"/>
  <c r="A83" i="212"/>
  <c r="A98" i="211"/>
  <c r="B97" i="211"/>
  <c r="A97" i="211"/>
  <c r="B96" i="211"/>
  <c r="A96" i="211"/>
  <c r="E95" i="211"/>
  <c r="D95" i="211"/>
  <c r="B95" i="211"/>
  <c r="A95" i="211"/>
  <c r="E93" i="211"/>
  <c r="E97" i="211" s="1"/>
  <c r="A93" i="211"/>
  <c r="D92" i="211"/>
  <c r="B92" i="211"/>
  <c r="A92" i="211"/>
  <c r="E91" i="211"/>
  <c r="D91" i="211"/>
  <c r="B91" i="211"/>
  <c r="A91" i="211"/>
  <c r="E18" i="211"/>
  <c r="B18" i="211"/>
  <c r="A90" i="210"/>
  <c r="B89" i="210"/>
  <c r="A89" i="210"/>
  <c r="B88" i="210"/>
  <c r="A88" i="210"/>
  <c r="E87" i="210"/>
  <c r="D87" i="210"/>
  <c r="B87" i="210"/>
  <c r="A87" i="210"/>
  <c r="E85" i="210"/>
  <c r="E89" i="210" s="1"/>
  <c r="A85" i="210"/>
  <c r="D84" i="210"/>
  <c r="B84" i="210"/>
  <c r="A84" i="210"/>
  <c r="E83" i="210"/>
  <c r="D83" i="210"/>
  <c r="B83" i="210"/>
  <c r="A83" i="210"/>
  <c r="C111" i="254" l="1"/>
  <c r="D110" i="254" s="1"/>
  <c r="E28" i="253"/>
  <c r="E56" i="253"/>
  <c r="E59" i="253"/>
  <c r="E58" i="253"/>
  <c r="C119" i="253"/>
  <c r="D117" i="253" s="1"/>
  <c r="C111" i="256"/>
  <c r="D110" i="256" s="1"/>
  <c r="C119" i="255"/>
  <c r="D118" i="255" s="1"/>
  <c r="E55" i="255"/>
  <c r="E54" i="255"/>
  <c r="E58" i="255"/>
  <c r="E17" i="256"/>
  <c r="E18" i="256"/>
  <c r="E14" i="256"/>
  <c r="E16" i="256"/>
  <c r="E28" i="255"/>
  <c r="E16" i="255"/>
  <c r="E56" i="255"/>
  <c r="E19" i="256"/>
  <c r="E20" i="256"/>
  <c r="E20" i="255"/>
  <c r="E52" i="255" s="1"/>
  <c r="E53" i="255"/>
  <c r="E57" i="255"/>
  <c r="E15" i="256"/>
  <c r="C111" i="252"/>
  <c r="D109" i="252" s="1"/>
  <c r="E55" i="253"/>
  <c r="E53" i="253"/>
  <c r="E57" i="253"/>
  <c r="E19" i="254"/>
  <c r="E15" i="254"/>
  <c r="E18" i="254"/>
  <c r="E16" i="254"/>
  <c r="E17" i="254"/>
  <c r="E14" i="254"/>
  <c r="E20" i="254"/>
  <c r="C119" i="251"/>
  <c r="D117" i="251" s="1"/>
  <c r="E16" i="253"/>
  <c r="E20" i="253" s="1"/>
  <c r="C119" i="249"/>
  <c r="D116" i="249" s="1"/>
  <c r="E15" i="252"/>
  <c r="E20" i="252"/>
  <c r="E19" i="252"/>
  <c r="E17" i="252"/>
  <c r="E19" i="251"/>
  <c r="E20" i="251" s="1"/>
  <c r="E28" i="251"/>
  <c r="E54" i="251"/>
  <c r="E55" i="251"/>
  <c r="E56" i="251"/>
  <c r="E57" i="251"/>
  <c r="E58" i="251"/>
  <c r="E18" i="252"/>
  <c r="E14" i="252"/>
  <c r="E16" i="252"/>
  <c r="C111" i="250"/>
  <c r="E55" i="249"/>
  <c r="E54" i="249"/>
  <c r="E58" i="249"/>
  <c r="E53" i="249"/>
  <c r="E57" i="249"/>
  <c r="E28" i="249"/>
  <c r="E19" i="249"/>
  <c r="E20" i="249" s="1"/>
  <c r="E56" i="249"/>
  <c r="E17" i="250"/>
  <c r="E18" i="250"/>
  <c r="E14" i="250"/>
  <c r="E19" i="250"/>
  <c r="E15" i="250"/>
  <c r="E20" i="250"/>
  <c r="A98" i="209"/>
  <c r="B97" i="209"/>
  <c r="A97" i="209"/>
  <c r="B96" i="209"/>
  <c r="A96" i="209"/>
  <c r="E95" i="209"/>
  <c r="D95" i="209"/>
  <c r="B95" i="209"/>
  <c r="A95" i="209"/>
  <c r="E93" i="209"/>
  <c r="E97" i="209" s="1"/>
  <c r="A93" i="209"/>
  <c r="D92" i="209"/>
  <c r="B92" i="209"/>
  <c r="A92" i="209"/>
  <c r="E91" i="209"/>
  <c r="D91" i="209"/>
  <c r="B91" i="209"/>
  <c r="A91" i="209"/>
  <c r="E18" i="209"/>
  <c r="B18" i="209"/>
  <c r="A90" i="208"/>
  <c r="B89" i="208"/>
  <c r="A89" i="208"/>
  <c r="B88" i="208"/>
  <c r="A88" i="208"/>
  <c r="E87" i="208"/>
  <c r="D87" i="208"/>
  <c r="B87" i="208"/>
  <c r="A87" i="208"/>
  <c r="E85" i="208"/>
  <c r="E89" i="208" s="1"/>
  <c r="A85" i="208"/>
  <c r="D84" i="208"/>
  <c r="B84" i="208"/>
  <c r="A84" i="208"/>
  <c r="E83" i="208"/>
  <c r="D83" i="208"/>
  <c r="B83" i="208"/>
  <c r="A83" i="208"/>
  <c r="A90" i="207"/>
  <c r="B89" i="207"/>
  <c r="A89" i="207"/>
  <c r="B88" i="207"/>
  <c r="A88" i="207"/>
  <c r="E87" i="207"/>
  <c r="D87" i="207"/>
  <c r="B87" i="207"/>
  <c r="A87" i="207"/>
  <c r="E85" i="207"/>
  <c r="E89" i="207" s="1"/>
  <c r="A85" i="207"/>
  <c r="D84" i="207"/>
  <c r="B84" i="207"/>
  <c r="A84" i="207"/>
  <c r="E83" i="207"/>
  <c r="D83" i="207"/>
  <c r="B83" i="207"/>
  <c r="A83" i="207"/>
  <c r="A98" i="206"/>
  <c r="B97" i="206"/>
  <c r="A97" i="206"/>
  <c r="B96" i="206"/>
  <c r="A96" i="206"/>
  <c r="E95" i="206"/>
  <c r="D95" i="206"/>
  <c r="B95" i="206"/>
  <c r="A95" i="206"/>
  <c r="E93" i="206"/>
  <c r="E97" i="206" s="1"/>
  <c r="A93" i="206"/>
  <c r="D92" i="206"/>
  <c r="B92" i="206"/>
  <c r="A92" i="206"/>
  <c r="E91" i="206"/>
  <c r="D91" i="206"/>
  <c r="B91" i="206"/>
  <c r="A91" i="206"/>
  <c r="E18" i="206"/>
  <c r="B18" i="206"/>
  <c r="A90" i="205"/>
  <c r="B89" i="205"/>
  <c r="A89" i="205"/>
  <c r="B88" i="205"/>
  <c r="A88" i="205"/>
  <c r="E87" i="205"/>
  <c r="D87" i="205"/>
  <c r="B87" i="205"/>
  <c r="A87" i="205"/>
  <c r="E85" i="205"/>
  <c r="E89" i="205" s="1"/>
  <c r="A85" i="205"/>
  <c r="D84" i="205"/>
  <c r="B84" i="205"/>
  <c r="A84" i="205"/>
  <c r="E83" i="205"/>
  <c r="D83" i="205"/>
  <c r="B83" i="205"/>
  <c r="A83" i="205"/>
  <c r="A98" i="204"/>
  <c r="B97" i="204"/>
  <c r="A97" i="204"/>
  <c r="B96" i="204"/>
  <c r="A96" i="204"/>
  <c r="E95" i="204"/>
  <c r="D95" i="204"/>
  <c r="B95" i="204"/>
  <c r="A95" i="204"/>
  <c r="E93" i="204"/>
  <c r="E97" i="204" s="1"/>
  <c r="A93" i="204"/>
  <c r="D92" i="204"/>
  <c r="B92" i="204"/>
  <c r="A92" i="204"/>
  <c r="E91" i="204"/>
  <c r="D91" i="204"/>
  <c r="B91" i="204"/>
  <c r="A91" i="204"/>
  <c r="E18" i="204"/>
  <c r="B18" i="204"/>
  <c r="A90" i="203"/>
  <c r="B89" i="203"/>
  <c r="A89" i="203"/>
  <c r="B88" i="203"/>
  <c r="A88" i="203"/>
  <c r="E87" i="203"/>
  <c r="D87" i="203"/>
  <c r="B87" i="203"/>
  <c r="A87" i="203"/>
  <c r="E85" i="203"/>
  <c r="E89" i="203" s="1"/>
  <c r="A85" i="203"/>
  <c r="D84" i="203"/>
  <c r="B84" i="203"/>
  <c r="A84" i="203"/>
  <c r="E83" i="203"/>
  <c r="D83" i="203"/>
  <c r="B83" i="203"/>
  <c r="A83" i="203"/>
  <c r="A98" i="202"/>
  <c r="B97" i="202"/>
  <c r="A97" i="202"/>
  <c r="B96" i="202"/>
  <c r="A96" i="202"/>
  <c r="E95" i="202"/>
  <c r="D95" i="202"/>
  <c r="B95" i="202"/>
  <c r="A95" i="202"/>
  <c r="E93" i="202"/>
  <c r="E97" i="202" s="1"/>
  <c r="A93" i="202"/>
  <c r="D92" i="202"/>
  <c r="B92" i="202"/>
  <c r="A92" i="202"/>
  <c r="E91" i="202"/>
  <c r="D91" i="202"/>
  <c r="B91" i="202"/>
  <c r="A91" i="202"/>
  <c r="E18" i="202"/>
  <c r="B18" i="202"/>
  <c r="A90" i="201"/>
  <c r="B89" i="201"/>
  <c r="A89" i="201"/>
  <c r="B88" i="201"/>
  <c r="A88" i="201"/>
  <c r="E87" i="201"/>
  <c r="D87" i="201"/>
  <c r="B87" i="201"/>
  <c r="A87" i="201"/>
  <c r="E85" i="201"/>
  <c r="E89" i="201" s="1"/>
  <c r="A85" i="201"/>
  <c r="D84" i="201"/>
  <c r="B84" i="201"/>
  <c r="A84" i="201"/>
  <c r="E83" i="201"/>
  <c r="D83" i="201"/>
  <c r="B83" i="201"/>
  <c r="A83" i="201"/>
  <c r="A90" i="200"/>
  <c r="B89" i="200"/>
  <c r="A89" i="200"/>
  <c r="B88" i="200"/>
  <c r="A88" i="200"/>
  <c r="E87" i="200"/>
  <c r="D87" i="200"/>
  <c r="B87" i="200"/>
  <c r="A87" i="200"/>
  <c r="E85" i="200"/>
  <c r="E89" i="200" s="1"/>
  <c r="A85" i="200"/>
  <c r="D84" i="200"/>
  <c r="B84" i="200"/>
  <c r="A84" i="200"/>
  <c r="E83" i="200"/>
  <c r="D83" i="200"/>
  <c r="B83" i="200"/>
  <c r="A83" i="200"/>
  <c r="A98" i="199"/>
  <c r="B97" i="199"/>
  <c r="A97" i="199"/>
  <c r="B96" i="199"/>
  <c r="A96" i="199"/>
  <c r="E95" i="199"/>
  <c r="D95" i="199"/>
  <c r="B95" i="199"/>
  <c r="A95" i="199"/>
  <c r="E93" i="199"/>
  <c r="E97" i="199" s="1"/>
  <c r="A93" i="199"/>
  <c r="D92" i="199"/>
  <c r="B92" i="199"/>
  <c r="A92" i="199"/>
  <c r="E91" i="199"/>
  <c r="D91" i="199"/>
  <c r="B91" i="199"/>
  <c r="A91" i="199"/>
  <c r="E18" i="199"/>
  <c r="B18" i="199"/>
  <c r="A90" i="198"/>
  <c r="B89" i="198"/>
  <c r="A89" i="198"/>
  <c r="B88" i="198"/>
  <c r="A88" i="198"/>
  <c r="E87" i="198"/>
  <c r="D87" i="198"/>
  <c r="B87" i="198"/>
  <c r="A87" i="198"/>
  <c r="E85" i="198"/>
  <c r="E89" i="198" s="1"/>
  <c r="A85" i="198"/>
  <c r="D84" i="198"/>
  <c r="B84" i="198"/>
  <c r="A84" i="198"/>
  <c r="E83" i="198"/>
  <c r="D83" i="198"/>
  <c r="B83" i="198"/>
  <c r="A83" i="198"/>
  <c r="A98" i="197"/>
  <c r="B97" i="197"/>
  <c r="A97" i="197"/>
  <c r="B96" i="197"/>
  <c r="A96" i="197"/>
  <c r="E95" i="197"/>
  <c r="D95" i="197"/>
  <c r="B95" i="197"/>
  <c r="A95" i="197"/>
  <c r="E93" i="197"/>
  <c r="E97" i="197" s="1"/>
  <c r="A93" i="197"/>
  <c r="D92" i="197"/>
  <c r="B92" i="197"/>
  <c r="A92" i="197"/>
  <c r="E91" i="197"/>
  <c r="D91" i="197"/>
  <c r="B91" i="197"/>
  <c r="A91" i="197"/>
  <c r="E18" i="197"/>
  <c r="B18" i="197"/>
  <c r="A90" i="196"/>
  <c r="B89" i="196"/>
  <c r="A89" i="196"/>
  <c r="B88" i="196"/>
  <c r="A88" i="196"/>
  <c r="E87" i="196"/>
  <c r="D87" i="196"/>
  <c r="B87" i="196"/>
  <c r="A87" i="196"/>
  <c r="E85" i="196"/>
  <c r="E89" i="196" s="1"/>
  <c r="A85" i="196"/>
  <c r="D84" i="196"/>
  <c r="B84" i="196"/>
  <c r="A84" i="196"/>
  <c r="E83" i="196"/>
  <c r="D83" i="196"/>
  <c r="B83" i="196"/>
  <c r="A83" i="196"/>
  <c r="A98" i="195"/>
  <c r="B97" i="195"/>
  <c r="A97" i="195"/>
  <c r="B96" i="195"/>
  <c r="A96" i="195"/>
  <c r="E95" i="195"/>
  <c r="D95" i="195"/>
  <c r="B95" i="195"/>
  <c r="A95" i="195"/>
  <c r="E93" i="195"/>
  <c r="E97" i="195" s="1"/>
  <c r="A93" i="195"/>
  <c r="D92" i="195"/>
  <c r="B92" i="195"/>
  <c r="A92" i="195"/>
  <c r="E91" i="195"/>
  <c r="D91" i="195"/>
  <c r="B91" i="195"/>
  <c r="A91" i="195"/>
  <c r="E18" i="195"/>
  <c r="B18" i="195"/>
  <c r="D109" i="254" l="1"/>
  <c r="D108" i="254"/>
  <c r="D110" i="252"/>
  <c r="D118" i="251"/>
  <c r="D116" i="255"/>
  <c r="D108" i="252"/>
  <c r="D116" i="253"/>
  <c r="D118" i="253"/>
  <c r="D117" i="255"/>
  <c r="D116" i="251"/>
  <c r="D108" i="256"/>
  <c r="D109" i="256"/>
  <c r="E21" i="256"/>
  <c r="E33" i="256" s="1"/>
  <c r="E60" i="255"/>
  <c r="E65" i="255" s="1"/>
  <c r="D117" i="249"/>
  <c r="E29" i="255"/>
  <c r="E21" i="254"/>
  <c r="E33" i="254" s="1"/>
  <c r="E29" i="253"/>
  <c r="E52" i="253"/>
  <c r="E60" i="253" s="1"/>
  <c r="E65" i="253" s="1"/>
  <c r="D118" i="249"/>
  <c r="E21" i="252"/>
  <c r="E33" i="252" s="1"/>
  <c r="E21" i="250"/>
  <c r="E117" i="250" s="1"/>
  <c r="E29" i="251"/>
  <c r="D109" i="250"/>
  <c r="D108" i="250"/>
  <c r="D110" i="250"/>
  <c r="E29" i="249"/>
  <c r="E39" i="249" s="1"/>
  <c r="A90" i="194"/>
  <c r="B89" i="194"/>
  <c r="A89" i="194"/>
  <c r="B88" i="194"/>
  <c r="A88" i="194"/>
  <c r="E87" i="194"/>
  <c r="D87" i="194"/>
  <c r="B87" i="194"/>
  <c r="A87" i="194"/>
  <c r="E85" i="194"/>
  <c r="E89" i="194" s="1"/>
  <c r="A85" i="194"/>
  <c r="D84" i="194"/>
  <c r="B84" i="194"/>
  <c r="A84" i="194"/>
  <c r="E83" i="194"/>
  <c r="D83" i="194"/>
  <c r="B83" i="194"/>
  <c r="A83" i="194"/>
  <c r="A98" i="193"/>
  <c r="B97" i="193"/>
  <c r="A97" i="193"/>
  <c r="B96" i="193"/>
  <c r="A96" i="193"/>
  <c r="E95" i="193"/>
  <c r="D95" i="193"/>
  <c r="B95" i="193"/>
  <c r="A95" i="193"/>
  <c r="E93" i="193"/>
  <c r="E97" i="193" s="1"/>
  <c r="A93" i="193"/>
  <c r="D92" i="193"/>
  <c r="B92" i="193"/>
  <c r="A92" i="193"/>
  <c r="E91" i="193"/>
  <c r="D91" i="193"/>
  <c r="B91" i="193"/>
  <c r="A91" i="193"/>
  <c r="E18" i="193"/>
  <c r="B18" i="193"/>
  <c r="A90" i="192"/>
  <c r="B89" i="192"/>
  <c r="A89" i="192"/>
  <c r="B88" i="192"/>
  <c r="A88" i="192"/>
  <c r="E87" i="192"/>
  <c r="D87" i="192"/>
  <c r="B87" i="192"/>
  <c r="A87" i="192"/>
  <c r="E85" i="192"/>
  <c r="E89" i="192" s="1"/>
  <c r="A85" i="192"/>
  <c r="D84" i="192"/>
  <c r="B84" i="192"/>
  <c r="A84" i="192"/>
  <c r="E83" i="192"/>
  <c r="D83" i="192"/>
  <c r="B83" i="192"/>
  <c r="A83" i="192"/>
  <c r="A98" i="191"/>
  <c r="B97" i="191"/>
  <c r="A97" i="191"/>
  <c r="B96" i="191"/>
  <c r="A96" i="191"/>
  <c r="E95" i="191"/>
  <c r="D95" i="191"/>
  <c r="B95" i="191"/>
  <c r="A95" i="191"/>
  <c r="E93" i="191"/>
  <c r="E97" i="191" s="1"/>
  <c r="A93" i="191"/>
  <c r="D92" i="191"/>
  <c r="B92" i="191"/>
  <c r="A92" i="191"/>
  <c r="E91" i="191"/>
  <c r="D91" i="191"/>
  <c r="B91" i="191"/>
  <c r="A91" i="191"/>
  <c r="E18" i="191"/>
  <c r="B18" i="191"/>
  <c r="A90" i="190"/>
  <c r="B89" i="190"/>
  <c r="A89" i="190"/>
  <c r="B88" i="190"/>
  <c r="A88" i="190"/>
  <c r="E87" i="190"/>
  <c r="D87" i="190"/>
  <c r="B87" i="190"/>
  <c r="A87" i="190"/>
  <c r="E85" i="190"/>
  <c r="E89" i="190" s="1"/>
  <c r="A85" i="190"/>
  <c r="D84" i="190"/>
  <c r="B84" i="190"/>
  <c r="A84" i="190"/>
  <c r="E83" i="190"/>
  <c r="D83" i="190"/>
  <c r="B83" i="190"/>
  <c r="A83" i="190"/>
  <c r="A98" i="189"/>
  <c r="B97" i="189"/>
  <c r="A97" i="189"/>
  <c r="B96" i="189"/>
  <c r="A96" i="189"/>
  <c r="E95" i="189"/>
  <c r="D95" i="189"/>
  <c r="B95" i="189"/>
  <c r="A95" i="189"/>
  <c r="E93" i="189"/>
  <c r="E97" i="189" s="1"/>
  <c r="A93" i="189"/>
  <c r="D92" i="189"/>
  <c r="B92" i="189"/>
  <c r="A92" i="189"/>
  <c r="E91" i="189"/>
  <c r="D91" i="189"/>
  <c r="B91" i="189"/>
  <c r="A91" i="189"/>
  <c r="E18" i="189"/>
  <c r="B18" i="189"/>
  <c r="A90" i="188"/>
  <c r="B89" i="188"/>
  <c r="A89" i="188"/>
  <c r="B88" i="188"/>
  <c r="A88" i="188"/>
  <c r="E87" i="188"/>
  <c r="D87" i="188"/>
  <c r="B87" i="188"/>
  <c r="A87" i="188"/>
  <c r="E85" i="188"/>
  <c r="E89" i="188" s="1"/>
  <c r="A85" i="188"/>
  <c r="D84" i="188"/>
  <c r="B84" i="188"/>
  <c r="A84" i="188"/>
  <c r="E83" i="188"/>
  <c r="D83" i="188"/>
  <c r="B83" i="188"/>
  <c r="A83" i="188"/>
  <c r="A98" i="187"/>
  <c r="B97" i="187"/>
  <c r="A97" i="187"/>
  <c r="B96" i="187"/>
  <c r="A96" i="187"/>
  <c r="E95" i="187"/>
  <c r="D95" i="187"/>
  <c r="B95" i="187"/>
  <c r="A95" i="187"/>
  <c r="E93" i="187"/>
  <c r="E97" i="187" s="1"/>
  <c r="A93" i="187"/>
  <c r="D92" i="187"/>
  <c r="B92" i="187"/>
  <c r="A92" i="187"/>
  <c r="E91" i="187"/>
  <c r="D91" i="187"/>
  <c r="B91" i="187"/>
  <c r="A91" i="187"/>
  <c r="E18" i="187"/>
  <c r="B18" i="187"/>
  <c r="A90" i="185"/>
  <c r="B89" i="185"/>
  <c r="A89" i="185"/>
  <c r="B88" i="185"/>
  <c r="A88" i="185"/>
  <c r="E87" i="185"/>
  <c r="D87" i="185"/>
  <c r="B87" i="185"/>
  <c r="A87" i="185"/>
  <c r="E85" i="185"/>
  <c r="E89" i="185" s="1"/>
  <c r="A85" i="185"/>
  <c r="D84" i="185"/>
  <c r="B84" i="185"/>
  <c r="A84" i="185"/>
  <c r="E83" i="185"/>
  <c r="D83" i="185"/>
  <c r="B83" i="185"/>
  <c r="A83" i="185"/>
  <c r="A98" i="184"/>
  <c r="B97" i="184"/>
  <c r="A97" i="184"/>
  <c r="B96" i="184"/>
  <c r="A96" i="184"/>
  <c r="E95" i="184"/>
  <c r="D95" i="184"/>
  <c r="B95" i="184"/>
  <c r="A95" i="184"/>
  <c r="E93" i="184"/>
  <c r="E97" i="184" s="1"/>
  <c r="A93" i="184"/>
  <c r="D92" i="184"/>
  <c r="B92" i="184"/>
  <c r="A92" i="184"/>
  <c r="E91" i="184"/>
  <c r="D91" i="184"/>
  <c r="B91" i="184"/>
  <c r="A91" i="184"/>
  <c r="E18" i="184"/>
  <c r="B18" i="184"/>
  <c r="A90" i="183"/>
  <c r="B89" i="183"/>
  <c r="A89" i="183"/>
  <c r="B88" i="183"/>
  <c r="A88" i="183"/>
  <c r="E87" i="183"/>
  <c r="D87" i="183"/>
  <c r="B87" i="183"/>
  <c r="A87" i="183"/>
  <c r="E85" i="183"/>
  <c r="E89" i="183" s="1"/>
  <c r="A85" i="183"/>
  <c r="D84" i="183"/>
  <c r="B84" i="183"/>
  <c r="A84" i="183"/>
  <c r="E83" i="183"/>
  <c r="D83" i="183"/>
  <c r="B83" i="183"/>
  <c r="A83" i="183"/>
  <c r="A98" i="182"/>
  <c r="B97" i="182"/>
  <c r="A97" i="182"/>
  <c r="B96" i="182"/>
  <c r="A96" i="182"/>
  <c r="E95" i="182"/>
  <c r="D95" i="182"/>
  <c r="B95" i="182"/>
  <c r="A95" i="182"/>
  <c r="E93" i="182"/>
  <c r="E97" i="182" s="1"/>
  <c r="A93" i="182"/>
  <c r="D92" i="182"/>
  <c r="B92" i="182"/>
  <c r="A92" i="182"/>
  <c r="E91" i="182"/>
  <c r="D91" i="182"/>
  <c r="B91" i="182"/>
  <c r="A91" i="182"/>
  <c r="E18" i="182"/>
  <c r="B18" i="182"/>
  <c r="A90" i="181"/>
  <c r="B89" i="181"/>
  <c r="A89" i="181"/>
  <c r="B88" i="181"/>
  <c r="A88" i="181"/>
  <c r="E87" i="181"/>
  <c r="D87" i="181"/>
  <c r="B87" i="181"/>
  <c r="A87" i="181"/>
  <c r="E85" i="181"/>
  <c r="E89" i="181" s="1"/>
  <c r="A85" i="181"/>
  <c r="D84" i="181"/>
  <c r="B84" i="181"/>
  <c r="A84" i="181"/>
  <c r="E83" i="181"/>
  <c r="D83" i="181"/>
  <c r="B83" i="181"/>
  <c r="A83" i="181"/>
  <c r="A98" i="180"/>
  <c r="B97" i="180"/>
  <c r="A97" i="180"/>
  <c r="B96" i="180"/>
  <c r="A96" i="180"/>
  <c r="E95" i="180"/>
  <c r="D95" i="180"/>
  <c r="B95" i="180"/>
  <c r="A95" i="180"/>
  <c r="E93" i="180"/>
  <c r="E97" i="180" s="1"/>
  <c r="A93" i="180"/>
  <c r="D92" i="180"/>
  <c r="B92" i="180"/>
  <c r="A92" i="180"/>
  <c r="E91" i="180"/>
  <c r="D91" i="180"/>
  <c r="B91" i="180"/>
  <c r="A91" i="180"/>
  <c r="E18" i="180"/>
  <c r="B18" i="180"/>
  <c r="A90" i="179"/>
  <c r="B89" i="179"/>
  <c r="A89" i="179"/>
  <c r="B88" i="179"/>
  <c r="A88" i="179"/>
  <c r="E87" i="179"/>
  <c r="D87" i="179"/>
  <c r="B87" i="179"/>
  <c r="A87" i="179"/>
  <c r="E85" i="179"/>
  <c r="E89" i="179" s="1"/>
  <c r="A85" i="179"/>
  <c r="D84" i="179"/>
  <c r="B84" i="179"/>
  <c r="A84" i="179"/>
  <c r="E83" i="179"/>
  <c r="D83" i="179"/>
  <c r="B83" i="179"/>
  <c r="A83" i="179"/>
  <c r="A98" i="178"/>
  <c r="B97" i="178"/>
  <c r="A97" i="178"/>
  <c r="B96" i="178"/>
  <c r="A96" i="178"/>
  <c r="E95" i="178"/>
  <c r="D95" i="178"/>
  <c r="B95" i="178"/>
  <c r="A95" i="178"/>
  <c r="E93" i="178"/>
  <c r="E97" i="178" s="1"/>
  <c r="A93" i="178"/>
  <c r="D92" i="178"/>
  <c r="B92" i="178"/>
  <c r="A92" i="178"/>
  <c r="E91" i="178"/>
  <c r="D91" i="178"/>
  <c r="B91" i="178"/>
  <c r="A91" i="178"/>
  <c r="E18" i="178"/>
  <c r="B18" i="178"/>
  <c r="A90" i="177"/>
  <c r="B89" i="177"/>
  <c r="A89" i="177"/>
  <c r="B88" i="177"/>
  <c r="A88" i="177"/>
  <c r="E87" i="177"/>
  <c r="D87" i="177"/>
  <c r="B87" i="177"/>
  <c r="A87" i="177"/>
  <c r="E85" i="177"/>
  <c r="E89" i="177" s="1"/>
  <c r="A85" i="177"/>
  <c r="D84" i="177"/>
  <c r="B84" i="177"/>
  <c r="A84" i="177"/>
  <c r="E83" i="177"/>
  <c r="D83" i="177"/>
  <c r="B83" i="177"/>
  <c r="A83" i="177"/>
  <c r="A98" i="176"/>
  <c r="B97" i="176"/>
  <c r="A97" i="176"/>
  <c r="B96" i="176"/>
  <c r="A96" i="176"/>
  <c r="E95" i="176"/>
  <c r="D95" i="176"/>
  <c r="B95" i="176"/>
  <c r="A95" i="176"/>
  <c r="E93" i="176"/>
  <c r="E97" i="176" s="1"/>
  <c r="A93" i="176"/>
  <c r="D92" i="176"/>
  <c r="B92" i="176"/>
  <c r="A92" i="176"/>
  <c r="E91" i="176"/>
  <c r="D91" i="176"/>
  <c r="B91" i="176"/>
  <c r="A91" i="176"/>
  <c r="E18" i="176"/>
  <c r="B18" i="176"/>
  <c r="A90" i="175"/>
  <c r="B89" i="175"/>
  <c r="A89" i="175"/>
  <c r="B88" i="175"/>
  <c r="A88" i="175"/>
  <c r="E87" i="175"/>
  <c r="D87" i="175"/>
  <c r="B87" i="175"/>
  <c r="A87" i="175"/>
  <c r="E85" i="175"/>
  <c r="E89" i="175" s="1"/>
  <c r="A85" i="175"/>
  <c r="D84" i="175"/>
  <c r="B84" i="175"/>
  <c r="A84" i="175"/>
  <c r="E83" i="175"/>
  <c r="D83" i="175"/>
  <c r="B83" i="175"/>
  <c r="A83" i="175"/>
  <c r="A98" i="174"/>
  <c r="B97" i="174"/>
  <c r="A97" i="174"/>
  <c r="B96" i="174"/>
  <c r="A96" i="174"/>
  <c r="E95" i="174"/>
  <c r="D95" i="174"/>
  <c r="B95" i="174"/>
  <c r="A95" i="174"/>
  <c r="E93" i="174"/>
  <c r="E97" i="174" s="1"/>
  <c r="A93" i="174"/>
  <c r="D92" i="174"/>
  <c r="B92" i="174"/>
  <c r="A92" i="174"/>
  <c r="E91" i="174"/>
  <c r="D91" i="174"/>
  <c r="B91" i="174"/>
  <c r="A91" i="174"/>
  <c r="E18" i="174"/>
  <c r="B18" i="174"/>
  <c r="A90" i="173"/>
  <c r="B89" i="173"/>
  <c r="A89" i="173"/>
  <c r="B88" i="173"/>
  <c r="A88" i="173"/>
  <c r="E87" i="173"/>
  <c r="D87" i="173"/>
  <c r="B87" i="173"/>
  <c r="A87" i="173"/>
  <c r="E85" i="173"/>
  <c r="E89" i="173" s="1"/>
  <c r="A85" i="173"/>
  <c r="D84" i="173"/>
  <c r="B84" i="173"/>
  <c r="A84" i="173"/>
  <c r="E83" i="173"/>
  <c r="D83" i="173"/>
  <c r="B83" i="173"/>
  <c r="A83" i="173"/>
  <c r="A90" i="172"/>
  <c r="B89" i="172"/>
  <c r="A89" i="172"/>
  <c r="B88" i="172"/>
  <c r="A88" i="172"/>
  <c r="E87" i="172"/>
  <c r="D87" i="172"/>
  <c r="B87" i="172"/>
  <c r="A87" i="172"/>
  <c r="E85" i="172"/>
  <c r="E89" i="172" s="1"/>
  <c r="A85" i="172"/>
  <c r="D84" i="172"/>
  <c r="B84" i="172"/>
  <c r="A84" i="172"/>
  <c r="E83" i="172"/>
  <c r="D83" i="172"/>
  <c r="B83" i="172"/>
  <c r="A83" i="172"/>
  <c r="A98" i="171"/>
  <c r="B97" i="171"/>
  <c r="A97" i="171"/>
  <c r="B96" i="171"/>
  <c r="A96" i="171"/>
  <c r="E95" i="171"/>
  <c r="D95" i="171"/>
  <c r="B95" i="171"/>
  <c r="A95" i="171"/>
  <c r="E93" i="171"/>
  <c r="E97" i="171" s="1"/>
  <c r="A93" i="171"/>
  <c r="D92" i="171"/>
  <c r="B92" i="171"/>
  <c r="A92" i="171"/>
  <c r="E91" i="171"/>
  <c r="D91" i="171"/>
  <c r="B91" i="171"/>
  <c r="A91" i="171"/>
  <c r="E18" i="171"/>
  <c r="B18" i="171"/>
  <c r="A90" i="170"/>
  <c r="B89" i="170"/>
  <c r="A89" i="170"/>
  <c r="B88" i="170"/>
  <c r="A88" i="170"/>
  <c r="E87" i="170"/>
  <c r="D87" i="170"/>
  <c r="B87" i="170"/>
  <c r="A87" i="170"/>
  <c r="E85" i="170"/>
  <c r="E89" i="170" s="1"/>
  <c r="A85" i="170"/>
  <c r="D84" i="170"/>
  <c r="B84" i="170"/>
  <c r="A84" i="170"/>
  <c r="E83" i="170"/>
  <c r="D83" i="170"/>
  <c r="B83" i="170"/>
  <c r="A83" i="170"/>
  <c r="A98" i="169"/>
  <c r="B97" i="169"/>
  <c r="A97" i="169"/>
  <c r="B96" i="169"/>
  <c r="A96" i="169"/>
  <c r="E95" i="169"/>
  <c r="D95" i="169"/>
  <c r="B95" i="169"/>
  <c r="A95" i="169"/>
  <c r="E93" i="169"/>
  <c r="E97" i="169" s="1"/>
  <c r="A93" i="169"/>
  <c r="D92" i="169"/>
  <c r="B92" i="169"/>
  <c r="A92" i="169"/>
  <c r="E91" i="169"/>
  <c r="D91" i="169"/>
  <c r="B91" i="169"/>
  <c r="A91" i="169"/>
  <c r="E18" i="169"/>
  <c r="B18" i="169"/>
  <c r="B19" i="169"/>
  <c r="E19" i="169"/>
  <c r="A90" i="168"/>
  <c r="B89" i="168"/>
  <c r="A89" i="168"/>
  <c r="B88" i="168"/>
  <c r="A88" i="168"/>
  <c r="E87" i="168"/>
  <c r="D87" i="168"/>
  <c r="B87" i="168"/>
  <c r="A87" i="168"/>
  <c r="E85" i="168"/>
  <c r="E89" i="168" s="1"/>
  <c r="A85" i="168"/>
  <c r="D84" i="168"/>
  <c r="B84" i="168"/>
  <c r="A84" i="168"/>
  <c r="E83" i="168"/>
  <c r="D83" i="168"/>
  <c r="B83" i="168"/>
  <c r="A83" i="168"/>
  <c r="E7" i="168"/>
  <c r="A98" i="167"/>
  <c r="B97" i="167"/>
  <c r="A97" i="167"/>
  <c r="B96" i="167"/>
  <c r="A96" i="167"/>
  <c r="E95" i="167"/>
  <c r="D95" i="167"/>
  <c r="B95" i="167"/>
  <c r="A95" i="167"/>
  <c r="E93" i="167"/>
  <c r="E97" i="167" s="1"/>
  <c r="A93" i="167"/>
  <c r="D92" i="167"/>
  <c r="B92" i="167"/>
  <c r="A92" i="167"/>
  <c r="E91" i="167"/>
  <c r="D91" i="167"/>
  <c r="B91" i="167"/>
  <c r="A91" i="167"/>
  <c r="E18" i="167"/>
  <c r="B18" i="167"/>
  <c r="A90" i="166"/>
  <c r="B89" i="166"/>
  <c r="A89" i="166"/>
  <c r="B88" i="166"/>
  <c r="A88" i="166"/>
  <c r="E87" i="166"/>
  <c r="D87" i="166"/>
  <c r="B87" i="166"/>
  <c r="A87" i="166"/>
  <c r="E85" i="166"/>
  <c r="E89" i="166" s="1"/>
  <c r="A85" i="166"/>
  <c r="D84" i="166"/>
  <c r="B84" i="166"/>
  <c r="A84" i="166"/>
  <c r="E83" i="166"/>
  <c r="D83" i="166"/>
  <c r="B83" i="166"/>
  <c r="A83" i="166"/>
  <c r="D20" i="166"/>
  <c r="A98" i="165"/>
  <c r="B97" i="165"/>
  <c r="A97" i="165"/>
  <c r="B96" i="165"/>
  <c r="A96" i="165"/>
  <c r="E95" i="165"/>
  <c r="D95" i="165"/>
  <c r="B95" i="165"/>
  <c r="A95" i="165"/>
  <c r="E93" i="165"/>
  <c r="E97" i="165" s="1"/>
  <c r="A93" i="165"/>
  <c r="D92" i="165"/>
  <c r="B92" i="165"/>
  <c r="A92" i="165"/>
  <c r="E91" i="165"/>
  <c r="D91" i="165"/>
  <c r="B91" i="165"/>
  <c r="A91" i="165"/>
  <c r="D18" i="165"/>
  <c r="C18" i="165"/>
  <c r="E17" i="165"/>
  <c r="B18" i="165"/>
  <c r="A90" i="164"/>
  <c r="B89" i="164"/>
  <c r="A89" i="164"/>
  <c r="B88" i="164"/>
  <c r="A88" i="164"/>
  <c r="E87" i="164"/>
  <c r="D87" i="164"/>
  <c r="B87" i="164"/>
  <c r="A87" i="164"/>
  <c r="E85" i="164"/>
  <c r="E89" i="164" s="1"/>
  <c r="A85" i="164"/>
  <c r="D84" i="164"/>
  <c r="B84" i="164"/>
  <c r="A84" i="164"/>
  <c r="E83" i="164"/>
  <c r="D83" i="164"/>
  <c r="B83" i="164"/>
  <c r="A83" i="164"/>
  <c r="A90" i="163"/>
  <c r="B89" i="163"/>
  <c r="A89" i="163"/>
  <c r="B88" i="163"/>
  <c r="A88" i="163"/>
  <c r="E87" i="163"/>
  <c r="D87" i="163"/>
  <c r="B87" i="163"/>
  <c r="A87" i="163"/>
  <c r="E85" i="163"/>
  <c r="E89" i="163" s="1"/>
  <c r="A85" i="163"/>
  <c r="D84" i="163"/>
  <c r="B84" i="163"/>
  <c r="A84" i="163"/>
  <c r="E83" i="163"/>
  <c r="D83" i="163"/>
  <c r="B83" i="163"/>
  <c r="A83" i="163"/>
  <c r="A98" i="162"/>
  <c r="B97" i="162"/>
  <c r="A97" i="162"/>
  <c r="B96" i="162"/>
  <c r="A96" i="162"/>
  <c r="E95" i="162"/>
  <c r="D95" i="162"/>
  <c r="B95" i="162"/>
  <c r="A95" i="162"/>
  <c r="E93" i="162"/>
  <c r="E97" i="162" s="1"/>
  <c r="A93" i="162"/>
  <c r="D92" i="162"/>
  <c r="B92" i="162"/>
  <c r="A92" i="162"/>
  <c r="E91" i="162"/>
  <c r="D91" i="162"/>
  <c r="B91" i="162"/>
  <c r="A91" i="162"/>
  <c r="E18" i="162"/>
  <c r="B18" i="162"/>
  <c r="A90" i="161"/>
  <c r="B89" i="161"/>
  <c r="A89" i="161"/>
  <c r="B88" i="161"/>
  <c r="A88" i="161"/>
  <c r="E87" i="161"/>
  <c r="D87" i="161"/>
  <c r="B87" i="161"/>
  <c r="A87" i="161"/>
  <c r="E85" i="161"/>
  <c r="E89" i="161" s="1"/>
  <c r="A85" i="161"/>
  <c r="D84" i="161"/>
  <c r="B84" i="161"/>
  <c r="A84" i="161"/>
  <c r="E83" i="161"/>
  <c r="D83" i="161"/>
  <c r="B83" i="161"/>
  <c r="A83" i="161"/>
  <c r="A98" i="159"/>
  <c r="B97" i="159"/>
  <c r="A97" i="159"/>
  <c r="B96" i="159"/>
  <c r="A96" i="159"/>
  <c r="E95" i="159"/>
  <c r="D95" i="159"/>
  <c r="B95" i="159"/>
  <c r="A95" i="159"/>
  <c r="E93" i="159"/>
  <c r="E97" i="159" s="1"/>
  <c r="A93" i="159"/>
  <c r="D92" i="159"/>
  <c r="B92" i="159"/>
  <c r="A92" i="159"/>
  <c r="E91" i="159"/>
  <c r="D91" i="159"/>
  <c r="B91" i="159"/>
  <c r="A91" i="159"/>
  <c r="D57" i="159"/>
  <c r="D56" i="159"/>
  <c r="D55" i="159"/>
  <c r="D54" i="159"/>
  <c r="D53" i="159"/>
  <c r="E16" i="159"/>
  <c r="E18" i="159"/>
  <c r="B18" i="159"/>
  <c r="A90" i="155"/>
  <c r="B89" i="155"/>
  <c r="A89" i="155"/>
  <c r="B88" i="155"/>
  <c r="A88" i="155"/>
  <c r="E87" i="155"/>
  <c r="D87" i="155"/>
  <c r="B87" i="155"/>
  <c r="A87" i="155"/>
  <c r="E85" i="155"/>
  <c r="E89" i="155" s="1"/>
  <c r="A85" i="155"/>
  <c r="D84" i="155"/>
  <c r="B84" i="155"/>
  <c r="A84" i="155"/>
  <c r="E83" i="155"/>
  <c r="D83" i="155"/>
  <c r="B83" i="155"/>
  <c r="A83" i="155"/>
  <c r="A98" i="154"/>
  <c r="B97" i="154"/>
  <c r="A97" i="154"/>
  <c r="B96" i="154"/>
  <c r="A96" i="154"/>
  <c r="E95" i="154"/>
  <c r="D95" i="154"/>
  <c r="B95" i="154"/>
  <c r="A95" i="154"/>
  <c r="E93" i="154"/>
  <c r="E97" i="154" s="1"/>
  <c r="A93" i="154"/>
  <c r="D92" i="154"/>
  <c r="B92" i="154"/>
  <c r="A92" i="154"/>
  <c r="E91" i="154"/>
  <c r="D91" i="154"/>
  <c r="B91" i="154"/>
  <c r="A91" i="154"/>
  <c r="E18" i="154"/>
  <c r="B18" i="154"/>
  <c r="D111" i="254" l="1"/>
  <c r="D119" i="255"/>
  <c r="D111" i="252"/>
  <c r="D119" i="251"/>
  <c r="E31" i="256"/>
  <c r="D119" i="253"/>
  <c r="E32" i="252"/>
  <c r="E38" i="250"/>
  <c r="E27" i="256"/>
  <c r="E29" i="250"/>
  <c r="E28" i="252"/>
  <c r="E26" i="256"/>
  <c r="E37" i="249"/>
  <c r="E30" i="256"/>
  <c r="D111" i="256"/>
  <c r="E33" i="250"/>
  <c r="D119" i="249"/>
  <c r="E30" i="254"/>
  <c r="E31" i="254"/>
  <c r="E27" i="254"/>
  <c r="E38" i="256"/>
  <c r="E28" i="256"/>
  <c r="E32" i="256"/>
  <c r="E117" i="256"/>
  <c r="E29" i="256"/>
  <c r="E125" i="255"/>
  <c r="E46" i="255"/>
  <c r="E41" i="255"/>
  <c r="E40" i="255"/>
  <c r="E39" i="255"/>
  <c r="E38" i="255"/>
  <c r="E37" i="255"/>
  <c r="E36" i="255"/>
  <c r="E35" i="255"/>
  <c r="E34" i="255"/>
  <c r="E46" i="249"/>
  <c r="E26" i="254"/>
  <c r="E117" i="254"/>
  <c r="E28" i="254"/>
  <c r="E32" i="254"/>
  <c r="E38" i="254"/>
  <c r="E29" i="254"/>
  <c r="E125" i="253"/>
  <c r="E41" i="253"/>
  <c r="E40" i="253"/>
  <c r="E39" i="253"/>
  <c r="E38" i="253"/>
  <c r="E37" i="253"/>
  <c r="E36" i="253"/>
  <c r="E35" i="253"/>
  <c r="E34" i="253"/>
  <c r="E46" i="253"/>
  <c r="E27" i="250"/>
  <c r="E31" i="250"/>
  <c r="E26" i="252"/>
  <c r="E30" i="252"/>
  <c r="E117" i="252"/>
  <c r="E40" i="249"/>
  <c r="E28" i="250"/>
  <c r="E32" i="250"/>
  <c r="E27" i="252"/>
  <c r="E31" i="252"/>
  <c r="E26" i="250"/>
  <c r="E30" i="250"/>
  <c r="E38" i="252"/>
  <c r="E29" i="252"/>
  <c r="E125" i="251"/>
  <c r="E41" i="251"/>
  <c r="E40" i="251"/>
  <c r="E39" i="251"/>
  <c r="E38" i="251"/>
  <c r="E37" i="251"/>
  <c r="E36" i="251"/>
  <c r="E35" i="251"/>
  <c r="E34" i="251"/>
  <c r="E46" i="251"/>
  <c r="D111" i="250"/>
  <c r="E41" i="249"/>
  <c r="E36" i="249"/>
  <c r="E34" i="249"/>
  <c r="E38" i="249"/>
  <c r="E125" i="249"/>
  <c r="E35" i="249"/>
  <c r="E28" i="165"/>
  <c r="E18" i="165"/>
  <c r="E34" i="256" l="1"/>
  <c r="E56" i="256" s="1"/>
  <c r="E42" i="255"/>
  <c r="E64" i="255" s="1"/>
  <c r="E34" i="250"/>
  <c r="E56" i="250" s="1"/>
  <c r="E34" i="254"/>
  <c r="E56" i="254" s="1"/>
  <c r="E42" i="249"/>
  <c r="E64" i="249" s="1"/>
  <c r="E34" i="252"/>
  <c r="E56" i="252" s="1"/>
  <c r="E42" i="253"/>
  <c r="E64" i="253" s="1"/>
  <c r="E42" i="251"/>
  <c r="E64" i="251" s="1"/>
  <c r="A90" i="153"/>
  <c r="B89" i="153"/>
  <c r="A89" i="153"/>
  <c r="B88" i="153"/>
  <c r="A88" i="153"/>
  <c r="E87" i="153"/>
  <c r="D87" i="153"/>
  <c r="B87" i="153"/>
  <c r="A87" i="153"/>
  <c r="E85" i="153"/>
  <c r="E89" i="153" s="1"/>
  <c r="A85" i="153"/>
  <c r="D84" i="153"/>
  <c r="B84" i="153"/>
  <c r="A84" i="153"/>
  <c r="E83" i="153"/>
  <c r="D83" i="153"/>
  <c r="B83" i="153"/>
  <c r="A83" i="153"/>
  <c r="A98" i="152"/>
  <c r="B97" i="152"/>
  <c r="A97" i="152"/>
  <c r="B96" i="152"/>
  <c r="A96" i="152"/>
  <c r="E95" i="152"/>
  <c r="D95" i="152"/>
  <c r="B95" i="152"/>
  <c r="A95" i="152"/>
  <c r="E93" i="152"/>
  <c r="E97" i="152" s="1"/>
  <c r="A93" i="152"/>
  <c r="D92" i="152"/>
  <c r="B92" i="152"/>
  <c r="A92" i="152"/>
  <c r="E91" i="152"/>
  <c r="D91" i="152"/>
  <c r="B91" i="152"/>
  <c r="A91" i="152"/>
  <c r="E18" i="152"/>
  <c r="B18" i="152"/>
  <c r="A90" i="151"/>
  <c r="B89" i="151"/>
  <c r="A89" i="151"/>
  <c r="B88" i="151"/>
  <c r="A88" i="151"/>
  <c r="E87" i="151"/>
  <c r="D87" i="151"/>
  <c r="B87" i="151"/>
  <c r="A87" i="151"/>
  <c r="E85" i="151"/>
  <c r="E89" i="151" s="1"/>
  <c r="A85" i="151"/>
  <c r="D84" i="151"/>
  <c r="B84" i="151"/>
  <c r="A84" i="151"/>
  <c r="E83" i="151"/>
  <c r="D83" i="151"/>
  <c r="B83" i="151"/>
  <c r="A83" i="151"/>
  <c r="A98" i="150"/>
  <c r="B97" i="150"/>
  <c r="A97" i="150"/>
  <c r="B96" i="150"/>
  <c r="A96" i="150"/>
  <c r="E95" i="150"/>
  <c r="D95" i="150"/>
  <c r="B95" i="150"/>
  <c r="A95" i="150"/>
  <c r="E93" i="150"/>
  <c r="E97" i="150" s="1"/>
  <c r="A93" i="150"/>
  <c r="D92" i="150"/>
  <c r="B92" i="150"/>
  <c r="A92" i="150"/>
  <c r="E91" i="150"/>
  <c r="D91" i="150"/>
  <c r="B91" i="150"/>
  <c r="A91" i="150"/>
  <c r="E18" i="150"/>
  <c r="B18" i="150"/>
  <c r="B19" i="150"/>
  <c r="E19" i="150"/>
  <c r="A90" i="149"/>
  <c r="B89" i="149"/>
  <c r="A89" i="149"/>
  <c r="B88" i="149"/>
  <c r="A88" i="149"/>
  <c r="E87" i="149"/>
  <c r="D87" i="149"/>
  <c r="B87" i="149"/>
  <c r="A87" i="149"/>
  <c r="E85" i="149"/>
  <c r="E89" i="149" s="1"/>
  <c r="A85" i="149"/>
  <c r="D84" i="149"/>
  <c r="B84" i="149"/>
  <c r="A84" i="149"/>
  <c r="E83" i="149"/>
  <c r="D83" i="149"/>
  <c r="B83" i="149"/>
  <c r="A83" i="149"/>
  <c r="A98" i="148"/>
  <c r="B97" i="148"/>
  <c r="A97" i="148"/>
  <c r="B96" i="148"/>
  <c r="A96" i="148"/>
  <c r="E95" i="148"/>
  <c r="D95" i="148"/>
  <c r="B95" i="148"/>
  <c r="A95" i="148"/>
  <c r="E93" i="148"/>
  <c r="E97" i="148" s="1"/>
  <c r="A93" i="148"/>
  <c r="D92" i="148"/>
  <c r="B92" i="148"/>
  <c r="A92" i="148"/>
  <c r="E91" i="148"/>
  <c r="D91" i="148"/>
  <c r="B91" i="148"/>
  <c r="A91" i="148"/>
  <c r="E18" i="148"/>
  <c r="B18" i="148"/>
  <c r="A90" i="147" l="1"/>
  <c r="B89" i="147"/>
  <c r="A89" i="147"/>
  <c r="B88" i="147"/>
  <c r="A88" i="147"/>
  <c r="E87" i="147"/>
  <c r="D87" i="147"/>
  <c r="B87" i="147"/>
  <c r="A87" i="147"/>
  <c r="E85" i="147"/>
  <c r="E89" i="147" s="1"/>
  <c r="A85" i="147"/>
  <c r="D84" i="147"/>
  <c r="B84" i="147"/>
  <c r="A84" i="147"/>
  <c r="E83" i="147"/>
  <c r="D83" i="147"/>
  <c r="B83" i="147"/>
  <c r="A83" i="147"/>
  <c r="A90" i="146"/>
  <c r="B89" i="146"/>
  <c r="A89" i="146"/>
  <c r="B88" i="146"/>
  <c r="A88" i="146"/>
  <c r="E87" i="146"/>
  <c r="D87" i="146"/>
  <c r="B87" i="146"/>
  <c r="A87" i="146"/>
  <c r="E85" i="146"/>
  <c r="E89" i="146" s="1"/>
  <c r="A85" i="146"/>
  <c r="D84" i="146"/>
  <c r="B84" i="146"/>
  <c r="A84" i="146"/>
  <c r="E83" i="146"/>
  <c r="D83" i="146"/>
  <c r="B83" i="146"/>
  <c r="A83" i="146"/>
  <c r="A98" i="145"/>
  <c r="B97" i="145"/>
  <c r="A97" i="145"/>
  <c r="B96" i="145"/>
  <c r="A96" i="145"/>
  <c r="E95" i="145"/>
  <c r="D95" i="145"/>
  <c r="B95" i="145"/>
  <c r="A95" i="145"/>
  <c r="E93" i="145"/>
  <c r="E97" i="145" s="1"/>
  <c r="A93" i="145"/>
  <c r="D92" i="145"/>
  <c r="B92" i="145"/>
  <c r="A92" i="145"/>
  <c r="E91" i="145"/>
  <c r="D91" i="145"/>
  <c r="B91" i="145"/>
  <c r="A91" i="145"/>
  <c r="E4" i="145"/>
  <c r="E18" i="145"/>
  <c r="B18" i="145"/>
  <c r="A90" i="144" l="1"/>
  <c r="B89" i="144"/>
  <c r="A89" i="144"/>
  <c r="B88" i="144"/>
  <c r="A88" i="144"/>
  <c r="E87" i="144"/>
  <c r="D87" i="144"/>
  <c r="B87" i="144"/>
  <c r="A87" i="144"/>
  <c r="E85" i="144"/>
  <c r="E89" i="144" s="1"/>
  <c r="A85" i="144"/>
  <c r="D84" i="144"/>
  <c r="B84" i="144"/>
  <c r="A84" i="144"/>
  <c r="E83" i="144"/>
  <c r="D83" i="144"/>
  <c r="B83" i="144"/>
  <c r="A83" i="144"/>
  <c r="A98" i="143"/>
  <c r="B97" i="143"/>
  <c r="A97" i="143"/>
  <c r="B96" i="143"/>
  <c r="A96" i="143"/>
  <c r="E95" i="143"/>
  <c r="D95" i="143"/>
  <c r="B95" i="143"/>
  <c r="A95" i="143"/>
  <c r="E93" i="143"/>
  <c r="E97" i="143" s="1"/>
  <c r="A93" i="143"/>
  <c r="D92" i="143"/>
  <c r="B92" i="143"/>
  <c r="A92" i="143"/>
  <c r="E91" i="143"/>
  <c r="D91" i="143"/>
  <c r="B91" i="143"/>
  <c r="A91" i="143"/>
  <c r="E18" i="143"/>
  <c r="B18" i="143"/>
  <c r="A90" i="142"/>
  <c r="B89" i="142"/>
  <c r="A89" i="142"/>
  <c r="B88" i="142"/>
  <c r="A88" i="142"/>
  <c r="E87" i="142"/>
  <c r="D87" i="142"/>
  <c r="B87" i="142"/>
  <c r="A87" i="142"/>
  <c r="E85" i="142"/>
  <c r="E89" i="142" s="1"/>
  <c r="A85" i="142"/>
  <c r="D84" i="142"/>
  <c r="B84" i="142"/>
  <c r="A84" i="142"/>
  <c r="E83" i="142"/>
  <c r="D83" i="142"/>
  <c r="B83" i="142"/>
  <c r="A83" i="142"/>
  <c r="A90" i="141"/>
  <c r="B89" i="141"/>
  <c r="A89" i="141"/>
  <c r="B88" i="141"/>
  <c r="A88" i="141"/>
  <c r="E87" i="141"/>
  <c r="D87" i="141"/>
  <c r="B87" i="141"/>
  <c r="A87" i="141"/>
  <c r="E85" i="141"/>
  <c r="E89" i="141" s="1"/>
  <c r="A85" i="141"/>
  <c r="D84" i="141"/>
  <c r="B84" i="141"/>
  <c r="A84" i="141"/>
  <c r="E83" i="141"/>
  <c r="D83" i="141"/>
  <c r="B83" i="141"/>
  <c r="A83" i="141"/>
  <c r="A98" i="140"/>
  <c r="B97" i="140"/>
  <c r="A97" i="140"/>
  <c r="B96" i="140"/>
  <c r="A96" i="140"/>
  <c r="E95" i="140"/>
  <c r="D95" i="140"/>
  <c r="B95" i="140"/>
  <c r="A95" i="140"/>
  <c r="E93" i="140"/>
  <c r="E97" i="140" s="1"/>
  <c r="A93" i="140"/>
  <c r="D92" i="140"/>
  <c r="B92" i="140"/>
  <c r="A92" i="140"/>
  <c r="E91" i="140"/>
  <c r="D91" i="140"/>
  <c r="B91" i="140"/>
  <c r="A91" i="140"/>
  <c r="E18" i="140"/>
  <c r="B18" i="140"/>
  <c r="A90" i="139"/>
  <c r="B89" i="139"/>
  <c r="A89" i="139"/>
  <c r="B88" i="139"/>
  <c r="A88" i="139"/>
  <c r="E87" i="139"/>
  <c r="D87" i="139"/>
  <c r="B87" i="139"/>
  <c r="A87" i="139"/>
  <c r="E85" i="139"/>
  <c r="E89" i="139" s="1"/>
  <c r="A85" i="139"/>
  <c r="D84" i="139"/>
  <c r="B84" i="139"/>
  <c r="A84" i="139"/>
  <c r="E83" i="139"/>
  <c r="D83" i="139"/>
  <c r="B83" i="139"/>
  <c r="A83" i="139"/>
  <c r="A98" i="138"/>
  <c r="B97" i="138"/>
  <c r="A97" i="138"/>
  <c r="B96" i="138"/>
  <c r="A96" i="138"/>
  <c r="E95" i="138"/>
  <c r="D95" i="138"/>
  <c r="B95" i="138"/>
  <c r="A95" i="138"/>
  <c r="E93" i="138"/>
  <c r="E97" i="138" s="1"/>
  <c r="A93" i="138"/>
  <c r="D92" i="138"/>
  <c r="B92" i="138"/>
  <c r="A92" i="138"/>
  <c r="E91" i="138"/>
  <c r="D91" i="138"/>
  <c r="B91" i="138"/>
  <c r="A91" i="138"/>
  <c r="E18" i="138"/>
  <c r="B18" i="138"/>
  <c r="A90" i="137"/>
  <c r="B89" i="137"/>
  <c r="A89" i="137"/>
  <c r="B88" i="137"/>
  <c r="A88" i="137"/>
  <c r="E87" i="137"/>
  <c r="D87" i="137"/>
  <c r="B87" i="137"/>
  <c r="A87" i="137"/>
  <c r="E85" i="137"/>
  <c r="E89" i="137" s="1"/>
  <c r="A85" i="137"/>
  <c r="D84" i="137"/>
  <c r="B84" i="137"/>
  <c r="A84" i="137"/>
  <c r="E83" i="137"/>
  <c r="D83" i="137"/>
  <c r="B83" i="137"/>
  <c r="A83" i="137"/>
  <c r="A98" i="136"/>
  <c r="B97" i="136"/>
  <c r="A97" i="136"/>
  <c r="B96" i="136"/>
  <c r="A96" i="136"/>
  <c r="E95" i="136"/>
  <c r="D95" i="136"/>
  <c r="B95" i="136"/>
  <c r="A95" i="136"/>
  <c r="E93" i="136"/>
  <c r="E97" i="136" s="1"/>
  <c r="A93" i="136"/>
  <c r="D92" i="136"/>
  <c r="B92" i="136"/>
  <c r="A92" i="136"/>
  <c r="E91" i="136"/>
  <c r="D91" i="136"/>
  <c r="B91" i="136"/>
  <c r="A91" i="136"/>
  <c r="E18" i="136"/>
  <c r="B18" i="136"/>
  <c r="A90" i="134"/>
  <c r="B89" i="134"/>
  <c r="A89" i="134"/>
  <c r="B88" i="134"/>
  <c r="A88" i="134"/>
  <c r="E87" i="134"/>
  <c r="D87" i="134"/>
  <c r="B87" i="134"/>
  <c r="A87" i="134"/>
  <c r="E85" i="134"/>
  <c r="E89" i="134" s="1"/>
  <c r="A85" i="134"/>
  <c r="D84" i="134"/>
  <c r="B84" i="134"/>
  <c r="A84" i="134"/>
  <c r="E83" i="134"/>
  <c r="D83" i="134"/>
  <c r="B83" i="134"/>
  <c r="A83" i="134"/>
  <c r="A90" i="135"/>
  <c r="B89" i="135"/>
  <c r="A89" i="135"/>
  <c r="B88" i="135"/>
  <c r="A88" i="135"/>
  <c r="E87" i="135"/>
  <c r="D87" i="135"/>
  <c r="B87" i="135"/>
  <c r="A87" i="135"/>
  <c r="E85" i="135"/>
  <c r="E89" i="135" s="1"/>
  <c r="A85" i="135"/>
  <c r="D84" i="135"/>
  <c r="B84" i="135"/>
  <c r="A84" i="135"/>
  <c r="E83" i="135"/>
  <c r="D83" i="135"/>
  <c r="B83" i="135"/>
  <c r="A83" i="135"/>
  <c r="A98" i="132"/>
  <c r="B97" i="132"/>
  <c r="A97" i="132"/>
  <c r="B96" i="132"/>
  <c r="A96" i="132"/>
  <c r="E95" i="132"/>
  <c r="D95" i="132"/>
  <c r="B95" i="132"/>
  <c r="A95" i="132"/>
  <c r="E93" i="132"/>
  <c r="E97" i="132" s="1"/>
  <c r="A93" i="132"/>
  <c r="D92" i="132"/>
  <c r="B92" i="132"/>
  <c r="A92" i="132"/>
  <c r="E91" i="132"/>
  <c r="D91" i="132"/>
  <c r="B91" i="132"/>
  <c r="A91" i="132"/>
  <c r="E18" i="132"/>
  <c r="B18" i="132"/>
  <c r="A90" i="131"/>
  <c r="B89" i="131"/>
  <c r="A89" i="131"/>
  <c r="B88" i="131"/>
  <c r="A88" i="131"/>
  <c r="E87" i="131"/>
  <c r="D87" i="131"/>
  <c r="B87" i="131"/>
  <c r="A87" i="131"/>
  <c r="E85" i="131"/>
  <c r="E89" i="131" s="1"/>
  <c r="A85" i="131"/>
  <c r="D84" i="131"/>
  <c r="B84" i="131"/>
  <c r="A84" i="131"/>
  <c r="E83" i="131"/>
  <c r="D83" i="131"/>
  <c r="B83" i="131"/>
  <c r="A83" i="131"/>
  <c r="A98" i="130"/>
  <c r="B97" i="130"/>
  <c r="A97" i="130"/>
  <c r="B96" i="130"/>
  <c r="A96" i="130"/>
  <c r="E95" i="130"/>
  <c r="D95" i="130"/>
  <c r="B95" i="130"/>
  <c r="A95" i="130"/>
  <c r="E93" i="130"/>
  <c r="E97" i="130" s="1"/>
  <c r="A93" i="130"/>
  <c r="D92" i="130"/>
  <c r="B92" i="130"/>
  <c r="A92" i="130"/>
  <c r="E91" i="130"/>
  <c r="D91" i="130"/>
  <c r="B91" i="130"/>
  <c r="A91" i="130"/>
  <c r="E18" i="130"/>
  <c r="B18" i="130"/>
  <c r="B19" i="130"/>
  <c r="C19" i="130"/>
  <c r="D19" i="130"/>
  <c r="A90" i="129"/>
  <c r="B89" i="129"/>
  <c r="A89" i="129"/>
  <c r="B88" i="129"/>
  <c r="A88" i="129"/>
  <c r="E87" i="129"/>
  <c r="D87" i="129"/>
  <c r="B87" i="129"/>
  <c r="A87" i="129"/>
  <c r="E85" i="129"/>
  <c r="E89" i="129" s="1"/>
  <c r="A85" i="129"/>
  <c r="D84" i="129"/>
  <c r="B84" i="129"/>
  <c r="A84" i="129"/>
  <c r="E83" i="129"/>
  <c r="D83" i="129"/>
  <c r="B83" i="129"/>
  <c r="A83" i="129"/>
  <c r="A98" i="128"/>
  <c r="B97" i="128"/>
  <c r="A97" i="128"/>
  <c r="B96" i="128"/>
  <c r="A96" i="128"/>
  <c r="E95" i="128"/>
  <c r="D95" i="128"/>
  <c r="B95" i="128"/>
  <c r="A95" i="128"/>
  <c r="E93" i="128"/>
  <c r="E97" i="128" s="1"/>
  <c r="A93" i="128"/>
  <c r="D92" i="128"/>
  <c r="B92" i="128"/>
  <c r="A92" i="128"/>
  <c r="E91" i="128"/>
  <c r="D91" i="128"/>
  <c r="B91" i="128"/>
  <c r="A91" i="128"/>
  <c r="E18" i="128"/>
  <c r="B18" i="128"/>
  <c r="A90" i="127"/>
  <c r="B89" i="127"/>
  <c r="A89" i="127"/>
  <c r="B88" i="127"/>
  <c r="A88" i="127"/>
  <c r="E87" i="127"/>
  <c r="D87" i="127"/>
  <c r="B87" i="127"/>
  <c r="A87" i="127"/>
  <c r="E85" i="127"/>
  <c r="E89" i="127" s="1"/>
  <c r="A85" i="127"/>
  <c r="D84" i="127"/>
  <c r="B84" i="127"/>
  <c r="A84" i="127"/>
  <c r="E83" i="127"/>
  <c r="D83" i="127"/>
  <c r="B83" i="127"/>
  <c r="A83" i="127"/>
  <c r="A98" i="126"/>
  <c r="B97" i="126"/>
  <c r="A97" i="126"/>
  <c r="B96" i="126"/>
  <c r="A96" i="126"/>
  <c r="E95" i="126"/>
  <c r="D95" i="126"/>
  <c r="B95" i="126"/>
  <c r="A95" i="126"/>
  <c r="E93" i="126"/>
  <c r="E97" i="126" s="1"/>
  <c r="A93" i="126"/>
  <c r="D92" i="126"/>
  <c r="B92" i="126"/>
  <c r="A92" i="126"/>
  <c r="E91" i="126"/>
  <c r="D91" i="126"/>
  <c r="B91" i="126"/>
  <c r="A91" i="126"/>
  <c r="E18" i="126"/>
  <c r="B18" i="126"/>
  <c r="A90" i="125"/>
  <c r="B89" i="125"/>
  <c r="A89" i="125"/>
  <c r="B88" i="125"/>
  <c r="A88" i="125"/>
  <c r="E87" i="125"/>
  <c r="D87" i="125"/>
  <c r="B87" i="125"/>
  <c r="A87" i="125"/>
  <c r="E85" i="125"/>
  <c r="E89" i="125" s="1"/>
  <c r="A85" i="125"/>
  <c r="D84" i="125"/>
  <c r="B84" i="125"/>
  <c r="A84" i="125"/>
  <c r="E83" i="125"/>
  <c r="D83" i="125"/>
  <c r="B83" i="125"/>
  <c r="A83" i="125"/>
  <c r="A98" i="124"/>
  <c r="B97" i="124"/>
  <c r="A97" i="124"/>
  <c r="B96" i="124"/>
  <c r="A96" i="124"/>
  <c r="E95" i="124"/>
  <c r="D95" i="124"/>
  <c r="B95" i="124"/>
  <c r="A95" i="124"/>
  <c r="E93" i="124"/>
  <c r="E97" i="124" s="1"/>
  <c r="A93" i="124"/>
  <c r="D92" i="124"/>
  <c r="B92" i="124"/>
  <c r="A92" i="124"/>
  <c r="E91" i="124"/>
  <c r="D91" i="124"/>
  <c r="B91" i="124"/>
  <c r="A91" i="124"/>
  <c r="E18" i="124"/>
  <c r="B18" i="124"/>
  <c r="A90" i="123"/>
  <c r="B89" i="123"/>
  <c r="A89" i="123"/>
  <c r="B88" i="123"/>
  <c r="A88" i="123"/>
  <c r="E87" i="123"/>
  <c r="D87" i="123"/>
  <c r="B87" i="123"/>
  <c r="A87" i="123"/>
  <c r="E85" i="123"/>
  <c r="E89" i="123" s="1"/>
  <c r="A85" i="123"/>
  <c r="D84" i="123"/>
  <c r="B84" i="123"/>
  <c r="A84" i="123"/>
  <c r="E83" i="123"/>
  <c r="D83" i="123"/>
  <c r="B83" i="123"/>
  <c r="A83" i="123"/>
  <c r="A98" i="122"/>
  <c r="B97" i="122"/>
  <c r="A97" i="122"/>
  <c r="B96" i="122"/>
  <c r="A96" i="122"/>
  <c r="E95" i="122"/>
  <c r="D95" i="122"/>
  <c r="B95" i="122"/>
  <c r="A95" i="122"/>
  <c r="E93" i="122"/>
  <c r="E97" i="122" s="1"/>
  <c r="A93" i="122"/>
  <c r="D92" i="122"/>
  <c r="B92" i="122"/>
  <c r="A92" i="122"/>
  <c r="E91" i="122"/>
  <c r="D91" i="122"/>
  <c r="B91" i="122"/>
  <c r="A91" i="122"/>
  <c r="E18" i="122"/>
  <c r="B18" i="122"/>
  <c r="A90" i="121"/>
  <c r="B89" i="121"/>
  <c r="A89" i="121"/>
  <c r="B88" i="121"/>
  <c r="A88" i="121"/>
  <c r="E87" i="121"/>
  <c r="D87" i="121"/>
  <c r="B87" i="121"/>
  <c r="A87" i="121"/>
  <c r="E85" i="121"/>
  <c r="E89" i="121" s="1"/>
  <c r="A85" i="121"/>
  <c r="D84" i="121"/>
  <c r="B84" i="121"/>
  <c r="A84" i="121"/>
  <c r="E83" i="121"/>
  <c r="D83" i="121"/>
  <c r="B83" i="121"/>
  <c r="A83" i="121"/>
  <c r="A98" i="120"/>
  <c r="B97" i="120"/>
  <c r="A97" i="120"/>
  <c r="B96" i="120"/>
  <c r="A96" i="120"/>
  <c r="E95" i="120"/>
  <c r="D95" i="120"/>
  <c r="B95" i="120"/>
  <c r="A95" i="120"/>
  <c r="E93" i="120"/>
  <c r="E97" i="120" s="1"/>
  <c r="A93" i="120"/>
  <c r="D92" i="120"/>
  <c r="B92" i="120"/>
  <c r="A92" i="120"/>
  <c r="E91" i="120"/>
  <c r="D91" i="120"/>
  <c r="B91" i="120"/>
  <c r="A91" i="120"/>
  <c r="E18" i="120"/>
  <c r="B18" i="120"/>
  <c r="A90" i="119"/>
  <c r="B89" i="119"/>
  <c r="A89" i="119"/>
  <c r="B88" i="119"/>
  <c r="A88" i="119"/>
  <c r="E87" i="119"/>
  <c r="D87" i="119"/>
  <c r="B87" i="119"/>
  <c r="A87" i="119"/>
  <c r="E85" i="119"/>
  <c r="E89" i="119" s="1"/>
  <c r="A85" i="119"/>
  <c r="D84" i="119"/>
  <c r="B84" i="119"/>
  <c r="A84" i="119"/>
  <c r="E83" i="119"/>
  <c r="D83" i="119"/>
  <c r="B83" i="119"/>
  <c r="A83" i="119"/>
  <c r="A98" i="117"/>
  <c r="B97" i="117"/>
  <c r="A97" i="117"/>
  <c r="B96" i="117"/>
  <c r="A96" i="117"/>
  <c r="E95" i="117"/>
  <c r="D95" i="117"/>
  <c r="B95" i="117"/>
  <c r="A95" i="117"/>
  <c r="E93" i="117"/>
  <c r="E97" i="117" s="1"/>
  <c r="A93" i="117"/>
  <c r="D92" i="117"/>
  <c r="B92" i="117"/>
  <c r="A92" i="117"/>
  <c r="E91" i="117"/>
  <c r="D91" i="117"/>
  <c r="B91" i="117"/>
  <c r="A91" i="117"/>
  <c r="E18" i="117"/>
  <c r="B18" i="117"/>
  <c r="E4" i="117"/>
  <c r="A90" i="116"/>
  <c r="B89" i="116"/>
  <c r="A89" i="116"/>
  <c r="B88" i="116"/>
  <c r="A88" i="116"/>
  <c r="E87" i="116"/>
  <c r="D87" i="116"/>
  <c r="B87" i="116"/>
  <c r="A87" i="116"/>
  <c r="E85" i="116"/>
  <c r="E89" i="116" s="1"/>
  <c r="A85" i="116"/>
  <c r="D84" i="116"/>
  <c r="B84" i="116"/>
  <c r="A84" i="116"/>
  <c r="E83" i="116"/>
  <c r="D83" i="116"/>
  <c r="B83" i="116"/>
  <c r="A83" i="116"/>
  <c r="A98" i="115"/>
  <c r="B97" i="115"/>
  <c r="A97" i="115"/>
  <c r="B96" i="115"/>
  <c r="A96" i="115"/>
  <c r="E95" i="115"/>
  <c r="D95" i="115"/>
  <c r="B95" i="115"/>
  <c r="A95" i="115"/>
  <c r="E93" i="115"/>
  <c r="E97" i="115" s="1"/>
  <c r="A93" i="115"/>
  <c r="D92" i="115"/>
  <c r="B92" i="115"/>
  <c r="A92" i="115"/>
  <c r="E91" i="115"/>
  <c r="D91" i="115"/>
  <c r="B91" i="115"/>
  <c r="A91" i="115"/>
  <c r="E18" i="115"/>
  <c r="B18" i="115"/>
  <c r="E28" i="130" l="1"/>
  <c r="E19" i="130"/>
  <c r="A90" i="113" l="1"/>
  <c r="B89" i="113"/>
  <c r="A89" i="113"/>
  <c r="B88" i="113"/>
  <c r="A88" i="113"/>
  <c r="E87" i="113"/>
  <c r="D87" i="113"/>
  <c r="B87" i="113"/>
  <c r="A87" i="113"/>
  <c r="E85" i="113"/>
  <c r="E89" i="113" s="1"/>
  <c r="A85" i="113"/>
  <c r="D84" i="113"/>
  <c r="B84" i="113"/>
  <c r="A84" i="113"/>
  <c r="E83" i="113"/>
  <c r="D83" i="113"/>
  <c r="B83" i="113"/>
  <c r="A83" i="113"/>
  <c r="A90" i="114"/>
  <c r="B89" i="114"/>
  <c r="A89" i="114"/>
  <c r="B88" i="114"/>
  <c r="A88" i="114"/>
  <c r="E87" i="114"/>
  <c r="D87" i="114"/>
  <c r="B87" i="114"/>
  <c r="A87" i="114"/>
  <c r="E85" i="114"/>
  <c r="E89" i="114" s="1"/>
  <c r="A85" i="114"/>
  <c r="D84" i="114"/>
  <c r="B84" i="114"/>
  <c r="A84" i="114"/>
  <c r="E83" i="114"/>
  <c r="D83" i="114"/>
  <c r="B83" i="114"/>
  <c r="A83" i="114"/>
  <c r="A98" i="112"/>
  <c r="B97" i="112"/>
  <c r="A97" i="112"/>
  <c r="B96" i="112"/>
  <c r="A96" i="112"/>
  <c r="E95" i="112"/>
  <c r="D95" i="112"/>
  <c r="B95" i="112"/>
  <c r="A95" i="112"/>
  <c r="E93" i="112"/>
  <c r="E97" i="112" s="1"/>
  <c r="A93" i="112"/>
  <c r="D92" i="112"/>
  <c r="B92" i="112"/>
  <c r="A92" i="112"/>
  <c r="E91" i="112"/>
  <c r="D91" i="112"/>
  <c r="B91" i="112"/>
  <c r="A91" i="112"/>
  <c r="E18" i="112"/>
  <c r="B18" i="112"/>
  <c r="A90" i="111"/>
  <c r="B89" i="111"/>
  <c r="A89" i="111"/>
  <c r="B88" i="111"/>
  <c r="A88" i="111"/>
  <c r="E87" i="111"/>
  <c r="D87" i="111"/>
  <c r="B87" i="111"/>
  <c r="A87" i="111"/>
  <c r="E85" i="111"/>
  <c r="E89" i="111" s="1"/>
  <c r="A85" i="111"/>
  <c r="D84" i="111"/>
  <c r="B84" i="111"/>
  <c r="A84" i="111"/>
  <c r="E83" i="111"/>
  <c r="D83" i="111"/>
  <c r="B83" i="111"/>
  <c r="A83" i="111"/>
  <c r="D20" i="111"/>
  <c r="A98" i="110"/>
  <c r="B97" i="110"/>
  <c r="A97" i="110"/>
  <c r="B96" i="110"/>
  <c r="A96" i="110"/>
  <c r="E95" i="110"/>
  <c r="D95" i="110"/>
  <c r="B95" i="110"/>
  <c r="A95" i="110"/>
  <c r="E93" i="110"/>
  <c r="E97" i="110" s="1"/>
  <c r="A93" i="110"/>
  <c r="D92" i="110"/>
  <c r="B92" i="110"/>
  <c r="A92" i="110"/>
  <c r="E91" i="110"/>
  <c r="D91" i="110"/>
  <c r="B91" i="110"/>
  <c r="A91" i="110"/>
  <c r="D16" i="110"/>
  <c r="C16" i="110"/>
  <c r="E18" i="110"/>
  <c r="B18" i="110"/>
  <c r="A90" i="109"/>
  <c r="B89" i="109"/>
  <c r="A89" i="109"/>
  <c r="B88" i="109"/>
  <c r="A88" i="109"/>
  <c r="E87" i="109"/>
  <c r="D87" i="109"/>
  <c r="B87" i="109"/>
  <c r="A87" i="109"/>
  <c r="E85" i="109"/>
  <c r="E89" i="109" s="1"/>
  <c r="A85" i="109"/>
  <c r="D84" i="109"/>
  <c r="B84" i="109"/>
  <c r="A84" i="109"/>
  <c r="E83" i="109"/>
  <c r="D83" i="109"/>
  <c r="B83" i="109"/>
  <c r="A83" i="109"/>
  <c r="A98" i="108"/>
  <c r="B97" i="108"/>
  <c r="A97" i="108"/>
  <c r="B96" i="108"/>
  <c r="A96" i="108"/>
  <c r="E95" i="108"/>
  <c r="D95" i="108"/>
  <c r="B95" i="108"/>
  <c r="A95" i="108"/>
  <c r="E93" i="108"/>
  <c r="E97" i="108" s="1"/>
  <c r="A93" i="108"/>
  <c r="D92" i="108"/>
  <c r="B92" i="108"/>
  <c r="A92" i="108"/>
  <c r="E91" i="108"/>
  <c r="D91" i="108"/>
  <c r="B91" i="108"/>
  <c r="A91" i="108"/>
  <c r="E18" i="108"/>
  <c r="B18" i="108"/>
  <c r="E28" i="110" l="1"/>
  <c r="A90" i="107"/>
  <c r="B89" i="107"/>
  <c r="A89" i="107"/>
  <c r="B88" i="107"/>
  <c r="A88" i="107"/>
  <c r="E87" i="107"/>
  <c r="D87" i="107"/>
  <c r="B87" i="107"/>
  <c r="A87" i="107"/>
  <c r="E85" i="107"/>
  <c r="E89" i="107" s="1"/>
  <c r="A85" i="107"/>
  <c r="D84" i="107"/>
  <c r="B84" i="107"/>
  <c r="A84" i="107"/>
  <c r="E83" i="107"/>
  <c r="D83" i="107"/>
  <c r="B83" i="107"/>
  <c r="A83" i="107"/>
  <c r="A98" i="106"/>
  <c r="B97" i="106"/>
  <c r="A97" i="106"/>
  <c r="B96" i="106"/>
  <c r="A96" i="106"/>
  <c r="E95" i="106"/>
  <c r="D95" i="106"/>
  <c r="B95" i="106"/>
  <c r="A95" i="106"/>
  <c r="E93" i="106"/>
  <c r="E97" i="106" s="1"/>
  <c r="A93" i="106"/>
  <c r="D92" i="106"/>
  <c r="B92" i="106"/>
  <c r="A92" i="106"/>
  <c r="E91" i="106"/>
  <c r="D91" i="106"/>
  <c r="B91" i="106"/>
  <c r="A91" i="106"/>
  <c r="E18" i="106"/>
  <c r="B18" i="106"/>
  <c r="A90" i="105"/>
  <c r="B89" i="105"/>
  <c r="A89" i="105"/>
  <c r="B88" i="105"/>
  <c r="A88" i="105"/>
  <c r="E87" i="105"/>
  <c r="D87" i="105"/>
  <c r="B87" i="105"/>
  <c r="A87" i="105"/>
  <c r="E85" i="105"/>
  <c r="E89" i="105" s="1"/>
  <c r="A85" i="105"/>
  <c r="D84" i="105"/>
  <c r="B84" i="105"/>
  <c r="A84" i="105"/>
  <c r="E83" i="105"/>
  <c r="D83" i="105"/>
  <c r="B83" i="105"/>
  <c r="A83" i="105"/>
  <c r="A98" i="104"/>
  <c r="B97" i="104"/>
  <c r="A97" i="104"/>
  <c r="B96" i="104"/>
  <c r="A96" i="104"/>
  <c r="E95" i="104"/>
  <c r="D95" i="104"/>
  <c r="B95" i="104"/>
  <c r="A95" i="104"/>
  <c r="E93" i="104"/>
  <c r="E97" i="104" s="1"/>
  <c r="A93" i="104"/>
  <c r="D92" i="104"/>
  <c r="B92" i="104"/>
  <c r="A92" i="104"/>
  <c r="E91" i="104"/>
  <c r="D91" i="104"/>
  <c r="B91" i="104"/>
  <c r="A91" i="104"/>
  <c r="E18" i="104"/>
  <c r="B18" i="104"/>
  <c r="A90" i="103" l="1"/>
  <c r="B89" i="103"/>
  <c r="A89" i="103"/>
  <c r="B88" i="103"/>
  <c r="A88" i="103"/>
  <c r="E87" i="103"/>
  <c r="D87" i="103"/>
  <c r="B87" i="103"/>
  <c r="A87" i="103"/>
  <c r="E85" i="103"/>
  <c r="E89" i="103" s="1"/>
  <c r="A85" i="103"/>
  <c r="D84" i="103"/>
  <c r="B84" i="103"/>
  <c r="A84" i="103"/>
  <c r="E83" i="103"/>
  <c r="D83" i="103"/>
  <c r="B83" i="103"/>
  <c r="A83" i="103"/>
  <c r="A98" i="102"/>
  <c r="B97" i="102"/>
  <c r="A97" i="102"/>
  <c r="B96" i="102"/>
  <c r="A96" i="102"/>
  <c r="E95" i="102"/>
  <c r="D95" i="102"/>
  <c r="B95" i="102"/>
  <c r="A95" i="102"/>
  <c r="E93" i="102"/>
  <c r="E97" i="102" s="1"/>
  <c r="A93" i="102"/>
  <c r="D92" i="102"/>
  <c r="B92" i="102"/>
  <c r="A92" i="102"/>
  <c r="E91" i="102"/>
  <c r="D91" i="102"/>
  <c r="B91" i="102"/>
  <c r="A91" i="102"/>
  <c r="E18" i="102"/>
  <c r="B18" i="102"/>
  <c r="A90" i="101"/>
  <c r="B89" i="101"/>
  <c r="A89" i="101"/>
  <c r="B88" i="101"/>
  <c r="A88" i="101"/>
  <c r="E87" i="101"/>
  <c r="D87" i="101"/>
  <c r="B87" i="101"/>
  <c r="A87" i="101"/>
  <c r="E85" i="101"/>
  <c r="E89" i="101" s="1"/>
  <c r="A85" i="101"/>
  <c r="D84" i="101"/>
  <c r="B84" i="101"/>
  <c r="A84" i="101"/>
  <c r="E83" i="101"/>
  <c r="D83" i="101"/>
  <c r="B83" i="101"/>
  <c r="A83" i="101"/>
  <c r="A98" i="100"/>
  <c r="B97" i="100"/>
  <c r="A97" i="100"/>
  <c r="B96" i="100"/>
  <c r="A96" i="100"/>
  <c r="E95" i="100"/>
  <c r="D95" i="100"/>
  <c r="B95" i="100"/>
  <c r="A95" i="100"/>
  <c r="E93" i="100"/>
  <c r="E97" i="100" s="1"/>
  <c r="A93" i="100"/>
  <c r="D92" i="100"/>
  <c r="B92" i="100"/>
  <c r="A92" i="100"/>
  <c r="E91" i="100"/>
  <c r="D91" i="100"/>
  <c r="B91" i="100"/>
  <c r="A91" i="100"/>
  <c r="E18" i="100"/>
  <c r="B18" i="100"/>
  <c r="A90" i="97"/>
  <c r="B89" i="97"/>
  <c r="A89" i="97"/>
  <c r="B88" i="97"/>
  <c r="A88" i="97"/>
  <c r="E87" i="97"/>
  <c r="D87" i="97"/>
  <c r="B87" i="97"/>
  <c r="A87" i="97"/>
  <c r="E85" i="97"/>
  <c r="E89" i="97" s="1"/>
  <c r="A85" i="97"/>
  <c r="D84" i="97"/>
  <c r="B84" i="97"/>
  <c r="A84" i="97"/>
  <c r="E83" i="97"/>
  <c r="D83" i="97"/>
  <c r="B83" i="97"/>
  <c r="A83" i="97"/>
  <c r="A98" i="96"/>
  <c r="B97" i="96"/>
  <c r="A97" i="96"/>
  <c r="B96" i="96"/>
  <c r="A96" i="96"/>
  <c r="E95" i="96"/>
  <c r="D95" i="96"/>
  <c r="B95" i="96"/>
  <c r="A95" i="96"/>
  <c r="E93" i="96"/>
  <c r="E97" i="96" s="1"/>
  <c r="A93" i="96"/>
  <c r="D92" i="96"/>
  <c r="B92" i="96"/>
  <c r="A92" i="96"/>
  <c r="E91" i="96"/>
  <c r="D91" i="96"/>
  <c r="B91" i="96"/>
  <c r="A91" i="96"/>
  <c r="E18" i="96"/>
  <c r="B18" i="96"/>
  <c r="A90" i="95"/>
  <c r="B89" i="95"/>
  <c r="A89" i="95"/>
  <c r="B88" i="95"/>
  <c r="A88" i="95"/>
  <c r="E87" i="95"/>
  <c r="D87" i="95"/>
  <c r="B87" i="95"/>
  <c r="A87" i="95"/>
  <c r="E85" i="95"/>
  <c r="E89" i="95" s="1"/>
  <c r="A85" i="95"/>
  <c r="D84" i="95"/>
  <c r="B84" i="95"/>
  <c r="A84" i="95"/>
  <c r="E83" i="95"/>
  <c r="D83" i="95"/>
  <c r="B83" i="95"/>
  <c r="A83" i="95"/>
  <c r="A98" i="94"/>
  <c r="B97" i="94"/>
  <c r="A97" i="94"/>
  <c r="B96" i="94"/>
  <c r="A96" i="94"/>
  <c r="E95" i="94"/>
  <c r="D95" i="94"/>
  <c r="B95" i="94"/>
  <c r="A95" i="94"/>
  <c r="E93" i="94"/>
  <c r="E97" i="94" s="1"/>
  <c r="A93" i="94"/>
  <c r="D92" i="94"/>
  <c r="B92" i="94"/>
  <c r="A92" i="94"/>
  <c r="E91" i="94"/>
  <c r="D91" i="94"/>
  <c r="B91" i="94"/>
  <c r="A91" i="94"/>
  <c r="E18" i="94"/>
  <c r="B18" i="94"/>
  <c r="A90" i="93"/>
  <c r="B89" i="93"/>
  <c r="A89" i="93"/>
  <c r="B88" i="93"/>
  <c r="A88" i="93"/>
  <c r="E87" i="93"/>
  <c r="D87" i="93"/>
  <c r="B87" i="93"/>
  <c r="A87" i="93"/>
  <c r="E85" i="93"/>
  <c r="E89" i="93" s="1"/>
  <c r="A85" i="93"/>
  <c r="D84" i="93"/>
  <c r="B84" i="93"/>
  <c r="A84" i="93"/>
  <c r="E83" i="93"/>
  <c r="D83" i="93"/>
  <c r="B83" i="93"/>
  <c r="A83" i="93"/>
  <c r="A92" i="93"/>
  <c r="A94" i="93"/>
  <c r="B94" i="93"/>
  <c r="D94" i="93"/>
  <c r="E94" i="93"/>
  <c r="A95" i="93"/>
  <c r="B95" i="93"/>
  <c r="A96" i="93"/>
  <c r="B96" i="93"/>
  <c r="A97" i="93"/>
  <c r="B97" i="93"/>
  <c r="A98" i="93"/>
  <c r="B98" i="93"/>
  <c r="A99" i="93"/>
  <c r="B99" i="93"/>
  <c r="E99" i="93"/>
  <c r="A100" i="93"/>
  <c r="A98" i="92"/>
  <c r="B97" i="92"/>
  <c r="A97" i="92"/>
  <c r="B96" i="92"/>
  <c r="A96" i="92"/>
  <c r="E95" i="92"/>
  <c r="D95" i="92"/>
  <c r="B95" i="92"/>
  <c r="A95" i="92"/>
  <c r="E93" i="92"/>
  <c r="E97" i="92" s="1"/>
  <c r="A93" i="92"/>
  <c r="D92" i="92"/>
  <c r="B92" i="92"/>
  <c r="A92" i="92"/>
  <c r="E91" i="92"/>
  <c r="D91" i="92"/>
  <c r="B91" i="92"/>
  <c r="A91" i="92"/>
  <c r="A100" i="92"/>
  <c r="A102" i="92"/>
  <c r="B102" i="92"/>
  <c r="D102" i="92"/>
  <c r="E102" i="92"/>
  <c r="A103" i="92"/>
  <c r="B103" i="92"/>
  <c r="A104" i="92"/>
  <c r="B104" i="92"/>
  <c r="A105" i="92"/>
  <c r="B105" i="92"/>
  <c r="A106" i="92"/>
  <c r="B106" i="92"/>
  <c r="A107" i="92"/>
  <c r="B107" i="92"/>
  <c r="E107" i="92"/>
  <c r="A108" i="92"/>
  <c r="E18" i="92"/>
  <c r="B18" i="92"/>
  <c r="A90" i="91"/>
  <c r="B89" i="91"/>
  <c r="A89" i="91"/>
  <c r="B88" i="91"/>
  <c r="A88" i="91"/>
  <c r="E87" i="91"/>
  <c r="D87" i="91"/>
  <c r="B87" i="91"/>
  <c r="A87" i="91"/>
  <c r="E85" i="91"/>
  <c r="E89" i="91" s="1"/>
  <c r="A85" i="91"/>
  <c r="D84" i="91"/>
  <c r="B84" i="91"/>
  <c r="A84" i="91"/>
  <c r="E83" i="91"/>
  <c r="D83" i="91"/>
  <c r="B83" i="91"/>
  <c r="A83" i="91"/>
  <c r="A98" i="90"/>
  <c r="B97" i="90"/>
  <c r="A97" i="90"/>
  <c r="B96" i="90"/>
  <c r="A96" i="90"/>
  <c r="E95" i="90"/>
  <c r="D95" i="90"/>
  <c r="B95" i="90"/>
  <c r="A95" i="90"/>
  <c r="E93" i="90"/>
  <c r="E97" i="90" s="1"/>
  <c r="A93" i="90"/>
  <c r="D92" i="90"/>
  <c r="B92" i="90"/>
  <c r="A92" i="90"/>
  <c r="E91" i="90"/>
  <c r="D91" i="90"/>
  <c r="B91" i="90"/>
  <c r="A91" i="90"/>
  <c r="E18" i="90"/>
  <c r="B18" i="90"/>
  <c r="A90" i="89"/>
  <c r="B89" i="89"/>
  <c r="A89" i="89"/>
  <c r="B88" i="89"/>
  <c r="A88" i="89"/>
  <c r="E87" i="89"/>
  <c r="D87" i="89"/>
  <c r="B87" i="89"/>
  <c r="A87" i="89"/>
  <c r="E85" i="89"/>
  <c r="E89" i="89" s="1"/>
  <c r="A85" i="89"/>
  <c r="D84" i="89"/>
  <c r="B84" i="89"/>
  <c r="A84" i="89"/>
  <c r="E83" i="89"/>
  <c r="D83" i="89"/>
  <c r="B83" i="89"/>
  <c r="A83" i="89"/>
  <c r="A98" i="88"/>
  <c r="B97" i="88"/>
  <c r="A97" i="88"/>
  <c r="B96" i="88"/>
  <c r="A96" i="88"/>
  <c r="E95" i="88"/>
  <c r="D95" i="88"/>
  <c r="B95" i="88"/>
  <c r="A95" i="88"/>
  <c r="E93" i="88"/>
  <c r="E97" i="88" s="1"/>
  <c r="A93" i="88"/>
  <c r="D92" i="88"/>
  <c r="B92" i="88"/>
  <c r="A92" i="88"/>
  <c r="E91" i="88"/>
  <c r="D91" i="88"/>
  <c r="B91" i="88"/>
  <c r="A91" i="88"/>
  <c r="E18" i="88"/>
  <c r="B18" i="88"/>
  <c r="A90" i="87"/>
  <c r="B89" i="87"/>
  <c r="A89" i="87"/>
  <c r="B88" i="87"/>
  <c r="A88" i="87"/>
  <c r="E87" i="87"/>
  <c r="D87" i="87"/>
  <c r="B87" i="87"/>
  <c r="A87" i="87"/>
  <c r="E85" i="87"/>
  <c r="E89" i="87" s="1"/>
  <c r="A85" i="87"/>
  <c r="D84" i="87"/>
  <c r="B84" i="87"/>
  <c r="A84" i="87"/>
  <c r="E83" i="87"/>
  <c r="D83" i="87"/>
  <c r="B83" i="87"/>
  <c r="A83" i="87"/>
  <c r="A98" i="86"/>
  <c r="B97" i="86"/>
  <c r="A97" i="86"/>
  <c r="B96" i="86"/>
  <c r="A96" i="86"/>
  <c r="E95" i="86"/>
  <c r="D95" i="86"/>
  <c r="B95" i="86"/>
  <c r="A95" i="86"/>
  <c r="E93" i="86"/>
  <c r="E97" i="86" s="1"/>
  <c r="A93" i="86"/>
  <c r="D92" i="86"/>
  <c r="B92" i="86"/>
  <c r="A92" i="86"/>
  <c r="E91" i="86"/>
  <c r="D91" i="86"/>
  <c r="B91" i="86"/>
  <c r="A91" i="86"/>
  <c r="E18" i="86"/>
  <c r="B18" i="86"/>
  <c r="BE35" i="22"/>
  <c r="B35" i="22"/>
  <c r="A35" i="22"/>
  <c r="BR35" i="22" s="1"/>
  <c r="B33" i="20"/>
  <c r="A33" i="20"/>
  <c r="A90" i="85"/>
  <c r="B89" i="85"/>
  <c r="A89" i="85"/>
  <c r="B88" i="85"/>
  <c r="A88" i="85"/>
  <c r="E87" i="85"/>
  <c r="D87" i="85"/>
  <c r="B87" i="85"/>
  <c r="A87" i="85"/>
  <c r="E85" i="85"/>
  <c r="E89" i="85" s="1"/>
  <c r="A85" i="85"/>
  <c r="D84" i="85"/>
  <c r="B84" i="85"/>
  <c r="A84" i="85"/>
  <c r="E83" i="85"/>
  <c r="D83" i="85"/>
  <c r="B83" i="85"/>
  <c r="A83" i="85"/>
  <c r="A92" i="85"/>
  <c r="A94" i="85"/>
  <c r="B94" i="85"/>
  <c r="D94" i="85"/>
  <c r="E94" i="85"/>
  <c r="A95" i="85"/>
  <c r="B95" i="85"/>
  <c r="A96" i="85"/>
  <c r="B96" i="85"/>
  <c r="A97" i="85"/>
  <c r="B97" i="85"/>
  <c r="A98" i="85"/>
  <c r="B98" i="85"/>
  <c r="A99" i="85"/>
  <c r="B99" i="85"/>
  <c r="E99" i="85"/>
  <c r="A100" i="85"/>
  <c r="A98" i="84"/>
  <c r="B97" i="84"/>
  <c r="A97" i="84"/>
  <c r="B96" i="84"/>
  <c r="A96" i="84"/>
  <c r="E95" i="84"/>
  <c r="D95" i="84"/>
  <c r="B95" i="84"/>
  <c r="A95" i="84"/>
  <c r="E93" i="84"/>
  <c r="E97" i="84" s="1"/>
  <c r="A93" i="84"/>
  <c r="D92" i="84"/>
  <c r="B92" i="84"/>
  <c r="A92" i="84"/>
  <c r="E91" i="84"/>
  <c r="D91" i="84"/>
  <c r="B91" i="84"/>
  <c r="A91" i="84"/>
  <c r="D17" i="84"/>
  <c r="C17" i="84"/>
  <c r="E18" i="84"/>
  <c r="B18" i="84"/>
  <c r="C110" i="248"/>
  <c r="D51" i="248"/>
  <c r="E51" i="248" s="1"/>
  <c r="E7" i="248"/>
  <c r="E6" i="248"/>
  <c r="E13" i="248" s="1"/>
  <c r="E4" i="248"/>
  <c r="A125" i="248"/>
  <c r="A124" i="248"/>
  <c r="A123" i="248"/>
  <c r="B122" i="248"/>
  <c r="A122" i="248"/>
  <c r="A121" i="248"/>
  <c r="A120" i="248"/>
  <c r="A119" i="248"/>
  <c r="A118" i="248"/>
  <c r="A117" i="248"/>
  <c r="E116" i="248"/>
  <c r="A116" i="248"/>
  <c r="A114" i="248"/>
  <c r="A112" i="248"/>
  <c r="B111" i="248"/>
  <c r="A111" i="248"/>
  <c r="B110" i="248"/>
  <c r="A110" i="248"/>
  <c r="C109" i="248"/>
  <c r="B109" i="248"/>
  <c r="A109" i="248"/>
  <c r="C108" i="248"/>
  <c r="B108" i="248"/>
  <c r="A108" i="248"/>
  <c r="D107" i="248"/>
  <c r="C107" i="248"/>
  <c r="B107" i="248"/>
  <c r="A107" i="248"/>
  <c r="B106" i="248"/>
  <c r="A106" i="248"/>
  <c r="B105" i="248"/>
  <c r="A105" i="248"/>
  <c r="E104" i="248"/>
  <c r="C104" i="248"/>
  <c r="B104" i="248"/>
  <c r="A104" i="248"/>
  <c r="A102" i="248"/>
  <c r="A100" i="248"/>
  <c r="E99" i="248"/>
  <c r="B99" i="248"/>
  <c r="A99" i="248"/>
  <c r="B98" i="248"/>
  <c r="A98" i="248"/>
  <c r="B97" i="248"/>
  <c r="A97" i="248"/>
  <c r="B96" i="248"/>
  <c r="A96" i="248"/>
  <c r="B95" i="248"/>
  <c r="A95" i="248"/>
  <c r="E94" i="248"/>
  <c r="D94" i="248"/>
  <c r="B94" i="248"/>
  <c r="A94" i="248"/>
  <c r="A92" i="248"/>
  <c r="A90" i="248"/>
  <c r="B89" i="248"/>
  <c r="A89" i="248"/>
  <c r="B88" i="248"/>
  <c r="A88" i="248"/>
  <c r="E87" i="248"/>
  <c r="D87" i="248"/>
  <c r="B87" i="248"/>
  <c r="A87" i="248"/>
  <c r="E85" i="248"/>
  <c r="E89" i="248" s="1"/>
  <c r="A85" i="248"/>
  <c r="D84" i="248"/>
  <c r="B84" i="248"/>
  <c r="A84" i="248"/>
  <c r="E83" i="248"/>
  <c r="D83" i="248"/>
  <c r="B83" i="248"/>
  <c r="A83" i="248"/>
  <c r="A81" i="248"/>
  <c r="B80" i="248"/>
  <c r="A80" i="248"/>
  <c r="B79" i="248"/>
  <c r="A79" i="248"/>
  <c r="B78" i="248"/>
  <c r="A78" i="248"/>
  <c r="B77" i="248"/>
  <c r="A77" i="248"/>
  <c r="B76" i="248"/>
  <c r="A76" i="248"/>
  <c r="B75" i="248"/>
  <c r="A75" i="248"/>
  <c r="E74" i="248"/>
  <c r="D74" i="248"/>
  <c r="B74" i="248"/>
  <c r="A74" i="248"/>
  <c r="A72" i="248"/>
  <c r="A70" i="248"/>
  <c r="B69" i="248"/>
  <c r="A69" i="248"/>
  <c r="B68" i="248"/>
  <c r="A68" i="248"/>
  <c r="B67" i="248"/>
  <c r="A67" i="248"/>
  <c r="B66" i="248"/>
  <c r="A66" i="248"/>
  <c r="B65" i="248"/>
  <c r="A65" i="248"/>
  <c r="B64" i="248"/>
  <c r="A64" i="248"/>
  <c r="B63" i="248"/>
  <c r="A63" i="248"/>
  <c r="E62" i="248"/>
  <c r="D62" i="248"/>
  <c r="B62" i="248"/>
  <c r="A62" i="248"/>
  <c r="A60" i="248"/>
  <c r="A58" i="248"/>
  <c r="B57" i="248"/>
  <c r="A57" i="248"/>
  <c r="B56" i="248"/>
  <c r="A56" i="248"/>
  <c r="B55" i="248"/>
  <c r="A55" i="248"/>
  <c r="B54" i="248"/>
  <c r="A54" i="248"/>
  <c r="A52" i="248"/>
  <c r="B51" i="248"/>
  <c r="A51" i="248"/>
  <c r="B50" i="248"/>
  <c r="A50" i="248"/>
  <c r="B49" i="248"/>
  <c r="A49" i="248"/>
  <c r="B48" i="248"/>
  <c r="A48" i="248"/>
  <c r="B47" i="248"/>
  <c r="A47" i="248"/>
  <c r="B46" i="248"/>
  <c r="A46" i="248"/>
  <c r="B45" i="248"/>
  <c r="A45" i="248"/>
  <c r="B44" i="248"/>
  <c r="A44" i="248"/>
  <c r="E43" i="248"/>
  <c r="D43" i="248"/>
  <c r="B43" i="248"/>
  <c r="A43" i="248"/>
  <c r="A41" i="248"/>
  <c r="B40" i="248"/>
  <c r="A40" i="248"/>
  <c r="B39" i="248"/>
  <c r="D38" i="248"/>
  <c r="B38" i="248"/>
  <c r="A38" i="248"/>
  <c r="B37" i="248"/>
  <c r="A37" i="248"/>
  <c r="E36" i="248"/>
  <c r="D36" i="248"/>
  <c r="B36" i="248"/>
  <c r="A36" i="248"/>
  <c r="A34" i="248"/>
  <c r="D33" i="248"/>
  <c r="B33" i="248"/>
  <c r="A33" i="248"/>
  <c r="D32" i="248"/>
  <c r="B32" i="248"/>
  <c r="A32" i="248"/>
  <c r="D31" i="248"/>
  <c r="B31" i="248"/>
  <c r="A31" i="248"/>
  <c r="D30" i="248"/>
  <c r="B30" i="248"/>
  <c r="A30" i="248"/>
  <c r="D29" i="248"/>
  <c r="B29" i="248"/>
  <c r="A29" i="248"/>
  <c r="D28" i="248"/>
  <c r="B28" i="248"/>
  <c r="A28" i="248"/>
  <c r="D27" i="248"/>
  <c r="B27" i="248"/>
  <c r="A27" i="248"/>
  <c r="D26" i="248"/>
  <c r="B26" i="248"/>
  <c r="A26" i="248"/>
  <c r="E25" i="248"/>
  <c r="D25" i="248"/>
  <c r="B25" i="248"/>
  <c r="A25" i="248"/>
  <c r="A23" i="248"/>
  <c r="A21" i="248"/>
  <c r="D20" i="248"/>
  <c r="B20" i="248"/>
  <c r="A20" i="248"/>
  <c r="B19" i="248"/>
  <c r="A19" i="248"/>
  <c r="B18" i="248"/>
  <c r="A18" i="248"/>
  <c r="B17" i="248"/>
  <c r="A17" i="248"/>
  <c r="B16" i="248"/>
  <c r="A16" i="248"/>
  <c r="B15" i="248"/>
  <c r="A15" i="248"/>
  <c r="B14" i="248"/>
  <c r="A14" i="248"/>
  <c r="B13" i="248"/>
  <c r="A13" i="248"/>
  <c r="E12" i="248"/>
  <c r="D12" i="248"/>
  <c r="B12" i="248"/>
  <c r="A12" i="248"/>
  <c r="A10" i="248"/>
  <c r="B8" i="248"/>
  <c r="A8" i="248"/>
  <c r="B7" i="248"/>
  <c r="A7" i="248"/>
  <c r="B6" i="248"/>
  <c r="A6" i="248"/>
  <c r="B5" i="248"/>
  <c r="A5" i="248"/>
  <c r="B4" i="248"/>
  <c r="A4" i="248"/>
  <c r="A3" i="248"/>
  <c r="A1" i="248"/>
  <c r="D33" i="20" l="1"/>
  <c r="C111" i="248"/>
  <c r="D110" i="248" s="1"/>
  <c r="D35" i="22"/>
  <c r="E18" i="248"/>
  <c r="E14" i="248"/>
  <c r="E19" i="248"/>
  <c r="E15" i="248"/>
  <c r="E20" i="248"/>
  <c r="E17" i="248"/>
  <c r="E16" i="248"/>
  <c r="A90" i="83"/>
  <c r="B89" i="83"/>
  <c r="A89" i="83"/>
  <c r="B88" i="83"/>
  <c r="A88" i="83"/>
  <c r="E87" i="83"/>
  <c r="D87" i="83"/>
  <c r="B87" i="83"/>
  <c r="A87" i="83"/>
  <c r="E85" i="83"/>
  <c r="E89" i="83" s="1"/>
  <c r="A85" i="83"/>
  <c r="D84" i="83"/>
  <c r="B84" i="83"/>
  <c r="A84" i="83"/>
  <c r="E83" i="83"/>
  <c r="D83" i="83"/>
  <c r="B83" i="83"/>
  <c r="A83" i="83"/>
  <c r="A92" i="83"/>
  <c r="A94" i="83"/>
  <c r="B94" i="83"/>
  <c r="D94" i="83"/>
  <c r="E94" i="83"/>
  <c r="A95" i="83"/>
  <c r="B95" i="83"/>
  <c r="A96" i="83"/>
  <c r="B96" i="83"/>
  <c r="A97" i="83"/>
  <c r="B97" i="83"/>
  <c r="A98" i="83"/>
  <c r="B98" i="83"/>
  <c r="A99" i="83"/>
  <c r="B99" i="83"/>
  <c r="E99" i="83"/>
  <c r="A100" i="83"/>
  <c r="A98" i="82"/>
  <c r="B97" i="82"/>
  <c r="A97" i="82"/>
  <c r="B96" i="82"/>
  <c r="A96" i="82"/>
  <c r="E95" i="82"/>
  <c r="D95" i="82"/>
  <c r="B95" i="82"/>
  <c r="A95" i="82"/>
  <c r="E93" i="82"/>
  <c r="E97" i="82" s="1"/>
  <c r="A93" i="82"/>
  <c r="D92" i="82"/>
  <c r="B92" i="82"/>
  <c r="A92" i="82"/>
  <c r="E91" i="82"/>
  <c r="D91" i="82"/>
  <c r="B91" i="82"/>
  <c r="A91" i="82"/>
  <c r="E18" i="82"/>
  <c r="B18" i="82"/>
  <c r="D109" i="248" l="1"/>
  <c r="D108" i="248"/>
  <c r="E21" i="248"/>
  <c r="E117" i="248" s="1"/>
  <c r="A90" i="81"/>
  <c r="B89" i="81"/>
  <c r="A89" i="81"/>
  <c r="B88" i="81"/>
  <c r="A88" i="81"/>
  <c r="E87" i="81"/>
  <c r="D87" i="81"/>
  <c r="B87" i="81"/>
  <c r="A87" i="81"/>
  <c r="E85" i="81"/>
  <c r="E89" i="81" s="1"/>
  <c r="A85" i="81"/>
  <c r="D84" i="81"/>
  <c r="B84" i="81"/>
  <c r="A84" i="81"/>
  <c r="E83" i="81"/>
  <c r="D83" i="81"/>
  <c r="B83" i="81"/>
  <c r="A83" i="81"/>
  <c r="A98" i="80"/>
  <c r="B97" i="80"/>
  <c r="A97" i="80"/>
  <c r="B96" i="80"/>
  <c r="A96" i="80"/>
  <c r="E95" i="80"/>
  <c r="D95" i="80"/>
  <c r="B95" i="80"/>
  <c r="A95" i="80"/>
  <c r="E93" i="80"/>
  <c r="E97" i="80" s="1"/>
  <c r="A93" i="80"/>
  <c r="D92" i="80"/>
  <c r="B92" i="80"/>
  <c r="A92" i="80"/>
  <c r="E91" i="80"/>
  <c r="D91" i="80"/>
  <c r="B91" i="80"/>
  <c r="A91" i="80"/>
  <c r="E18" i="80"/>
  <c r="B18" i="80"/>
  <c r="A90" i="79"/>
  <c r="B89" i="79"/>
  <c r="A89" i="79"/>
  <c r="B88" i="79"/>
  <c r="A88" i="79"/>
  <c r="E87" i="79"/>
  <c r="D87" i="79"/>
  <c r="B87" i="79"/>
  <c r="A87" i="79"/>
  <c r="E85" i="79"/>
  <c r="E89" i="79" s="1"/>
  <c r="A85" i="79"/>
  <c r="D84" i="79"/>
  <c r="B84" i="79"/>
  <c r="A84" i="79"/>
  <c r="E83" i="79"/>
  <c r="D83" i="79"/>
  <c r="B83" i="79"/>
  <c r="A83" i="79"/>
  <c r="D20" i="79"/>
  <c r="A98" i="78"/>
  <c r="B97" i="78"/>
  <c r="A97" i="78"/>
  <c r="B96" i="78"/>
  <c r="A96" i="78"/>
  <c r="E95" i="78"/>
  <c r="D95" i="78"/>
  <c r="B95" i="78"/>
  <c r="A95" i="78"/>
  <c r="E93" i="78"/>
  <c r="E97" i="78" s="1"/>
  <c r="A93" i="78"/>
  <c r="D92" i="78"/>
  <c r="B92" i="78"/>
  <c r="A92" i="78"/>
  <c r="E91" i="78"/>
  <c r="D91" i="78"/>
  <c r="B91" i="78"/>
  <c r="A91" i="78"/>
  <c r="D19" i="78"/>
  <c r="C19" i="78"/>
  <c r="E18" i="78"/>
  <c r="B18" i="78"/>
  <c r="A90" i="76"/>
  <c r="B89" i="76"/>
  <c r="A89" i="76"/>
  <c r="B88" i="76"/>
  <c r="A88" i="76"/>
  <c r="E87" i="76"/>
  <c r="D87" i="76"/>
  <c r="B87" i="76"/>
  <c r="A87" i="76"/>
  <c r="E85" i="76"/>
  <c r="E89" i="76" s="1"/>
  <c r="A85" i="76"/>
  <c r="D84" i="76"/>
  <c r="B84" i="76"/>
  <c r="A84" i="76"/>
  <c r="E83" i="76"/>
  <c r="D83" i="76"/>
  <c r="B83" i="76"/>
  <c r="A83" i="76"/>
  <c r="A98" i="77"/>
  <c r="B97" i="77"/>
  <c r="A97" i="77"/>
  <c r="B96" i="77"/>
  <c r="A96" i="77"/>
  <c r="E95" i="77"/>
  <c r="D95" i="77"/>
  <c r="B95" i="77"/>
  <c r="A95" i="77"/>
  <c r="E93" i="77"/>
  <c r="E97" i="77" s="1"/>
  <c r="A93" i="77"/>
  <c r="D92" i="77"/>
  <c r="B92" i="77"/>
  <c r="A92" i="77"/>
  <c r="E91" i="77"/>
  <c r="D91" i="77"/>
  <c r="B91" i="77"/>
  <c r="A91" i="77"/>
  <c r="E18" i="77"/>
  <c r="B18" i="77"/>
  <c r="A90" i="75"/>
  <c r="B89" i="75"/>
  <c r="A89" i="75"/>
  <c r="B88" i="75"/>
  <c r="A88" i="75"/>
  <c r="E87" i="75"/>
  <c r="D87" i="75"/>
  <c r="B87" i="75"/>
  <c r="A87" i="75"/>
  <c r="E85" i="75"/>
  <c r="E89" i="75" s="1"/>
  <c r="A85" i="75"/>
  <c r="D84" i="75"/>
  <c r="B84" i="75"/>
  <c r="A84" i="75"/>
  <c r="E83" i="75"/>
  <c r="D83" i="75"/>
  <c r="B83" i="75"/>
  <c r="A83" i="75"/>
  <c r="A98" i="73"/>
  <c r="B97" i="73"/>
  <c r="A97" i="73"/>
  <c r="B96" i="73"/>
  <c r="A96" i="73"/>
  <c r="E95" i="73"/>
  <c r="D95" i="73"/>
  <c r="B95" i="73"/>
  <c r="A95" i="73"/>
  <c r="E93" i="73"/>
  <c r="E97" i="73" s="1"/>
  <c r="A93" i="73"/>
  <c r="D92" i="73"/>
  <c r="B92" i="73"/>
  <c r="A92" i="73"/>
  <c r="E91" i="73"/>
  <c r="D91" i="73"/>
  <c r="B91" i="73"/>
  <c r="A91" i="73"/>
  <c r="E18" i="73"/>
  <c r="B18" i="73"/>
  <c r="A90" i="71"/>
  <c r="B89" i="71"/>
  <c r="A89" i="71"/>
  <c r="B88" i="71"/>
  <c r="A88" i="71"/>
  <c r="E87" i="71"/>
  <c r="D87" i="71"/>
  <c r="B87" i="71"/>
  <c r="A87" i="71"/>
  <c r="E85" i="71"/>
  <c r="E89" i="71" s="1"/>
  <c r="A85" i="71"/>
  <c r="D84" i="71"/>
  <c r="B84" i="71"/>
  <c r="A84" i="71"/>
  <c r="E83" i="71"/>
  <c r="D83" i="71"/>
  <c r="B83" i="71"/>
  <c r="A83" i="71"/>
  <c r="A90" i="72"/>
  <c r="B89" i="72"/>
  <c r="A89" i="72"/>
  <c r="B88" i="72"/>
  <c r="A88" i="72"/>
  <c r="E87" i="72"/>
  <c r="D87" i="72"/>
  <c r="B87" i="72"/>
  <c r="A87" i="72"/>
  <c r="E85" i="72"/>
  <c r="E89" i="72" s="1"/>
  <c r="A85" i="72"/>
  <c r="D84" i="72"/>
  <c r="B84" i="72"/>
  <c r="A84" i="72"/>
  <c r="E83" i="72"/>
  <c r="D83" i="72"/>
  <c r="B83" i="72"/>
  <c r="A83" i="72"/>
  <c r="A98" i="70"/>
  <c r="B97" i="70"/>
  <c r="A97" i="70"/>
  <c r="B96" i="70"/>
  <c r="A96" i="70"/>
  <c r="E95" i="70"/>
  <c r="D95" i="70"/>
  <c r="B95" i="70"/>
  <c r="A95" i="70"/>
  <c r="E93" i="70"/>
  <c r="E97" i="70" s="1"/>
  <c r="A93" i="70"/>
  <c r="D92" i="70"/>
  <c r="B92" i="70"/>
  <c r="A92" i="70"/>
  <c r="E91" i="70"/>
  <c r="D91" i="70"/>
  <c r="B91" i="70"/>
  <c r="A91" i="70"/>
  <c r="E18" i="70"/>
  <c r="B18" i="70"/>
  <c r="C18" i="37"/>
  <c r="D111" i="248" l="1"/>
  <c r="E26" i="248"/>
  <c r="E32" i="248"/>
  <c r="E28" i="248"/>
  <c r="E33" i="248"/>
  <c r="E30" i="248"/>
  <c r="E29" i="248"/>
  <c r="E38" i="248"/>
  <c r="E27" i="248"/>
  <c r="E31" i="248"/>
  <c r="E19" i="78"/>
  <c r="E28" i="78"/>
  <c r="E34" i="248" l="1"/>
  <c r="E56" i="248" s="1"/>
  <c r="E107" i="50"/>
  <c r="B106" i="39"/>
  <c r="G169" i="15" l="1"/>
  <c r="N164" i="15"/>
  <c r="D50" i="354" s="1"/>
  <c r="D164" i="15"/>
  <c r="J164" i="15" l="1"/>
  <c r="D46" i="354" s="1"/>
  <c r="M164" i="15"/>
  <c r="D49" i="354" s="1"/>
  <c r="I164" i="15"/>
  <c r="D45" i="354" s="1"/>
  <c r="K164" i="15"/>
  <c r="D47" i="354" s="1"/>
  <c r="L164" i="15"/>
  <c r="D48" i="354" s="1"/>
  <c r="N33" i="15" l="1"/>
  <c r="D50" i="248" s="1"/>
  <c r="D33" i="15"/>
  <c r="C33" i="15"/>
  <c r="C35" i="22" l="1"/>
  <c r="C33" i="20"/>
  <c r="J33" i="15"/>
  <c r="D46" i="248" s="1"/>
  <c r="K33" i="15"/>
  <c r="D47" i="248" s="1"/>
  <c r="L33" i="15"/>
  <c r="D48" i="248" s="1"/>
  <c r="I33" i="15"/>
  <c r="D45" i="248" s="1"/>
  <c r="M33" i="15"/>
  <c r="D49" i="248" s="1"/>
  <c r="CC35" i="22" l="1"/>
  <c r="CB35" i="22"/>
  <c r="F32" i="24"/>
  <c r="S11" i="23"/>
  <c r="S12" i="23"/>
  <c r="S13" i="23"/>
  <c r="S14" i="23"/>
  <c r="S15" i="23"/>
  <c r="S10" i="23"/>
  <c r="G16" i="23"/>
  <c r="F16" i="23"/>
  <c r="C16" i="23"/>
  <c r="I20" i="26" l="1"/>
  <c r="D20" i="26"/>
  <c r="E20" i="26" l="1"/>
  <c r="F11" i="26"/>
  <c r="F10" i="26"/>
  <c r="E6" i="26"/>
  <c r="F6" i="26" s="1"/>
  <c r="E5" i="26"/>
  <c r="F5" i="26" s="1"/>
  <c r="H5" i="26" l="1"/>
  <c r="J5" i="26" s="1"/>
  <c r="G5" i="26"/>
  <c r="G6" i="26"/>
  <c r="H6" i="26"/>
  <c r="F19" i="26"/>
  <c r="E7" i="26"/>
  <c r="D7" i="26"/>
  <c r="F7" i="26" l="1"/>
  <c r="G7" i="26"/>
  <c r="F20" i="26"/>
  <c r="G19" i="26"/>
  <c r="F13" i="26"/>
  <c r="F12" i="26"/>
  <c r="A11" i="26"/>
  <c r="F39" i="25"/>
  <c r="A40" i="25"/>
  <c r="F40" i="25"/>
  <c r="D33" i="25"/>
  <c r="D31" i="25"/>
  <c r="D30" i="25"/>
  <c r="D16" i="25"/>
  <c r="H7" i="26" l="1"/>
  <c r="G20" i="26"/>
  <c r="H19" i="26"/>
  <c r="J19" i="26" s="1"/>
  <c r="D32" i="25"/>
  <c r="D5" i="25"/>
  <c r="J20" i="26" l="1"/>
  <c r="H20" i="26"/>
  <c r="A26" i="24"/>
  <c r="A27" i="24"/>
  <c r="H19" i="24"/>
  <c r="O28" i="24" l="1"/>
  <c r="O25" i="24"/>
  <c r="O26" i="24"/>
  <c r="O27" i="24"/>
  <c r="D96" i="354" s="1"/>
  <c r="E96" i="354" s="1"/>
  <c r="H26" i="24"/>
  <c r="I26" i="24" s="1"/>
  <c r="K26" i="24" s="1"/>
  <c r="N26" i="24" s="1"/>
  <c r="F26" i="24"/>
  <c r="H27" i="24"/>
  <c r="I27" i="24" s="1"/>
  <c r="K27" i="24" s="1"/>
  <c r="N27" i="24" s="1"/>
  <c r="F27" i="24"/>
  <c r="H28" i="24"/>
  <c r="I28" i="24" s="1"/>
  <c r="K28" i="24" s="1"/>
  <c r="N28" i="24" s="1"/>
  <c r="F28" i="24"/>
  <c r="F25" i="24"/>
  <c r="H25" i="24"/>
  <c r="I25" i="24" s="1"/>
  <c r="K25" i="24" s="1"/>
  <c r="N25" i="24" s="1"/>
  <c r="D96" i="362" l="1"/>
  <c r="E96" i="362" s="1"/>
  <c r="E104" i="361"/>
  <c r="E104" i="357"/>
  <c r="D96" i="360"/>
  <c r="E96" i="360" s="1"/>
  <c r="E104" i="359"/>
  <c r="D96" i="337"/>
  <c r="E96" i="337" s="1"/>
  <c r="D96" i="358"/>
  <c r="E96" i="358" s="1"/>
  <c r="D96" i="356"/>
  <c r="E96" i="356" s="1"/>
  <c r="E104" i="355"/>
  <c r="E104" i="353"/>
  <c r="E104" i="351"/>
  <c r="D96" i="352"/>
  <c r="E96" i="352" s="1"/>
  <c r="D96" i="343"/>
  <c r="E96" i="343" s="1"/>
  <c r="D96" i="347"/>
  <c r="E96" i="347" s="1"/>
  <c r="E104" i="346"/>
  <c r="D96" i="348"/>
  <c r="E96" i="348" s="1"/>
  <c r="D96" i="345"/>
  <c r="E96" i="345" s="1"/>
  <c r="E104" i="344"/>
  <c r="E104" i="342"/>
  <c r="D96" i="341"/>
  <c r="E96" i="341" s="1"/>
  <c r="E104" i="340"/>
  <c r="D96" i="324"/>
  <c r="E96" i="324" s="1"/>
  <c r="D96" i="339"/>
  <c r="E96" i="339" s="1"/>
  <c r="E104" i="338"/>
  <c r="E104" i="336"/>
  <c r="E104" i="334"/>
  <c r="D96" i="327"/>
  <c r="E96" i="327" s="1"/>
  <c r="D96" i="335"/>
  <c r="E96" i="335" s="1"/>
  <c r="D96" i="333"/>
  <c r="E96" i="333" s="1"/>
  <c r="E104" i="332"/>
  <c r="D96" i="331"/>
  <c r="E96" i="331" s="1"/>
  <c r="E104" i="330"/>
  <c r="D96" i="329"/>
  <c r="E96" i="329" s="1"/>
  <c r="E104" i="328"/>
  <c r="E104" i="326"/>
  <c r="E104" i="323"/>
  <c r="D96" i="325"/>
  <c r="E96" i="325" s="1"/>
  <c r="D96" i="322"/>
  <c r="E96" i="322" s="1"/>
  <c r="E104" i="321"/>
  <c r="E104" i="319"/>
  <c r="D96" i="318"/>
  <c r="E96" i="318" s="1"/>
  <c r="D96" i="320"/>
  <c r="E96" i="320" s="1"/>
  <c r="E104" i="317"/>
  <c r="E104" i="315"/>
  <c r="D96" i="316"/>
  <c r="E96" i="316" s="1"/>
  <c r="D96" i="314"/>
  <c r="E96" i="314" s="1"/>
  <c r="E104" i="313"/>
  <c r="D96" i="310"/>
  <c r="E96" i="310" s="1"/>
  <c r="D96" i="312"/>
  <c r="E96" i="312" s="1"/>
  <c r="E104" i="309"/>
  <c r="E104" i="311"/>
  <c r="D96" i="308"/>
  <c r="E96" i="308" s="1"/>
  <c r="E104" i="307"/>
  <c r="E104" i="303"/>
  <c r="E104" i="305"/>
  <c r="D96" i="300"/>
  <c r="E96" i="300" s="1"/>
  <c r="D96" i="306"/>
  <c r="E96" i="306" s="1"/>
  <c r="D96" i="302"/>
  <c r="E96" i="302" s="1"/>
  <c r="D96" i="304"/>
  <c r="E96" i="304" s="1"/>
  <c r="E104" i="301"/>
  <c r="D96" i="298"/>
  <c r="E96" i="298" s="1"/>
  <c r="E104" i="299"/>
  <c r="D96" i="291"/>
  <c r="E96" i="291" s="1"/>
  <c r="D96" i="297"/>
  <c r="E96" i="297" s="1"/>
  <c r="E104" i="294"/>
  <c r="E104" i="296"/>
  <c r="D96" i="283"/>
  <c r="E96" i="283" s="1"/>
  <c r="D96" i="295"/>
  <c r="E96" i="295" s="1"/>
  <c r="D96" i="293"/>
  <c r="E96" i="293" s="1"/>
  <c r="E104" i="292"/>
  <c r="E104" i="290"/>
  <c r="D96" i="270"/>
  <c r="E96" i="270" s="1"/>
  <c r="D96" i="287"/>
  <c r="E96" i="287" s="1"/>
  <c r="E104" i="286"/>
  <c r="D96" i="285"/>
  <c r="E96" i="285" s="1"/>
  <c r="E104" i="284"/>
  <c r="E104" i="280"/>
  <c r="E104" i="282"/>
  <c r="D96" i="279"/>
  <c r="E96" i="279" s="1"/>
  <c r="D96" i="281"/>
  <c r="E96" i="281" s="1"/>
  <c r="E104" i="276"/>
  <c r="E104" i="278"/>
  <c r="D96" i="273"/>
  <c r="E96" i="273" s="1"/>
  <c r="D96" i="277"/>
  <c r="E96" i="277" s="1"/>
  <c r="D96" i="275"/>
  <c r="E96" i="275" s="1"/>
  <c r="E104" i="274"/>
  <c r="E104" i="272"/>
  <c r="D96" i="271"/>
  <c r="E96" i="271" s="1"/>
  <c r="E104" i="269"/>
  <c r="D96" i="268"/>
  <c r="E96" i="268" s="1"/>
  <c r="E104" i="267"/>
  <c r="E104" i="263"/>
  <c r="E104" i="265"/>
  <c r="D96" i="260"/>
  <c r="E96" i="260" s="1"/>
  <c r="D96" i="266"/>
  <c r="E96" i="266" s="1"/>
  <c r="D96" i="258"/>
  <c r="E96" i="258" s="1"/>
  <c r="D96" i="264"/>
  <c r="E96" i="264" s="1"/>
  <c r="D96" i="262"/>
  <c r="E96" i="262" s="1"/>
  <c r="E104" i="261"/>
  <c r="E104" i="257"/>
  <c r="E104" i="259"/>
  <c r="E104" i="253"/>
  <c r="E104" i="255"/>
  <c r="D96" i="254"/>
  <c r="E96" i="254" s="1"/>
  <c r="D96" i="256"/>
  <c r="E96" i="256" s="1"/>
  <c r="D96" i="252"/>
  <c r="E96" i="252" s="1"/>
  <c r="E104" i="251"/>
  <c r="D96" i="250"/>
  <c r="E96" i="250" s="1"/>
  <c r="E104" i="249"/>
  <c r="D96" i="244"/>
  <c r="D96" i="241"/>
  <c r="D96" i="246"/>
  <c r="D96" i="227"/>
  <c r="D96" i="229"/>
  <c r="D96" i="231"/>
  <c r="D96" i="237"/>
  <c r="D96" i="233"/>
  <c r="D96" i="216"/>
  <c r="D96" i="201"/>
  <c r="D96" i="208"/>
  <c r="D96" i="198"/>
  <c r="D96" i="190"/>
  <c r="D96" i="192"/>
  <c r="D96" i="222"/>
  <c r="D96" i="210"/>
  <c r="D96" i="220"/>
  <c r="E96" i="220" s="1"/>
  <c r="D96" i="214"/>
  <c r="D96" i="205"/>
  <c r="D96" i="196"/>
  <c r="D96" i="207"/>
  <c r="D96" i="203"/>
  <c r="D96" i="194"/>
  <c r="D96" i="224"/>
  <c r="D96" i="212"/>
  <c r="D96" i="218"/>
  <c r="D96" i="200"/>
  <c r="D96" i="188"/>
  <c r="D96" i="172"/>
  <c r="D96" i="185"/>
  <c r="D96" i="161"/>
  <c r="D96" i="163"/>
  <c r="D96" i="247"/>
  <c r="D96" i="166"/>
  <c r="D96" i="173"/>
  <c r="D96" i="168"/>
  <c r="E104" i="165"/>
  <c r="D96" i="183"/>
  <c r="D96" i="164"/>
  <c r="D96" i="179"/>
  <c r="D96" i="181"/>
  <c r="D96" i="177"/>
  <c r="D96" i="175"/>
  <c r="D96" i="170"/>
  <c r="D96" i="155"/>
  <c r="D96" i="147"/>
  <c r="D96" i="142"/>
  <c r="D96" i="119"/>
  <c r="D96" i="131"/>
  <c r="D96" i="134"/>
  <c r="D96" i="125"/>
  <c r="E104" i="130"/>
  <c r="D96" i="114"/>
  <c r="D96" i="146"/>
  <c r="D96" i="141"/>
  <c r="D96" i="153"/>
  <c r="D96" i="149"/>
  <c r="D96" i="151"/>
  <c r="D96" i="139"/>
  <c r="D96" i="121"/>
  <c r="D96" i="137"/>
  <c r="D96" i="135"/>
  <c r="D96" i="127"/>
  <c r="D96" i="123"/>
  <c r="D96" i="129"/>
  <c r="D96" i="144"/>
  <c r="D96" i="113"/>
  <c r="D96" i="109"/>
  <c r="E104" i="110"/>
  <c r="D96" i="93"/>
  <c r="E96" i="93" s="1"/>
  <c r="D96" i="89"/>
  <c r="D96" i="101"/>
  <c r="D96" i="91"/>
  <c r="D96" i="85"/>
  <c r="E96" i="85" s="1"/>
  <c r="D96" i="116"/>
  <c r="D96" i="111"/>
  <c r="D96" i="105"/>
  <c r="D96" i="107"/>
  <c r="D96" i="95"/>
  <c r="D96" i="87"/>
  <c r="D96" i="103"/>
  <c r="D96" i="97"/>
  <c r="N29" i="24"/>
  <c r="N33" i="24" s="1"/>
  <c r="D96" i="83"/>
  <c r="E96" i="83" s="1"/>
  <c r="D96" i="81"/>
  <c r="D96" i="76"/>
  <c r="D96" i="67"/>
  <c r="D96" i="65"/>
  <c r="D96" i="36"/>
  <c r="D96" i="63"/>
  <c r="E96" i="63" s="1"/>
  <c r="D96" i="55"/>
  <c r="D96" i="42"/>
  <c r="D96" i="51"/>
  <c r="D96" i="248"/>
  <c r="E96" i="248" s="1"/>
  <c r="D96" i="35"/>
  <c r="D96" i="75"/>
  <c r="D96" i="72"/>
  <c r="D96" i="53"/>
  <c r="D96" i="57"/>
  <c r="D96" i="44"/>
  <c r="D96" i="38"/>
  <c r="H29" i="24"/>
  <c r="D96" i="69"/>
  <c r="E104" i="78"/>
  <c r="D96" i="71"/>
  <c r="D96" i="79"/>
  <c r="D96" i="33"/>
  <c r="D96" i="61"/>
  <c r="D96" i="59"/>
  <c r="D96" i="48"/>
  <c r="D96" i="40"/>
  <c r="D96" i="46"/>
  <c r="D66" i="6"/>
  <c r="D63" i="6"/>
  <c r="D63" i="362" l="1"/>
  <c r="E63" i="362" s="1"/>
  <c r="D71" i="361"/>
  <c r="E71" i="361" s="1"/>
  <c r="D66" i="362"/>
  <c r="E66" i="362" s="1"/>
  <c r="D74" i="361"/>
  <c r="E74" i="361" s="1"/>
  <c r="D66" i="360"/>
  <c r="E66" i="360" s="1"/>
  <c r="D74" i="359"/>
  <c r="E74" i="359" s="1"/>
  <c r="D63" i="360"/>
  <c r="E63" i="360" s="1"/>
  <c r="D71" i="359"/>
  <c r="E71" i="359" s="1"/>
  <c r="D71" i="357"/>
  <c r="E71" i="357" s="1"/>
  <c r="D63" i="358"/>
  <c r="E63" i="358" s="1"/>
  <c r="D74" i="357"/>
  <c r="E74" i="357" s="1"/>
  <c r="D66" i="358"/>
  <c r="E66" i="358" s="1"/>
  <c r="D74" i="355"/>
  <c r="E74" i="355" s="1"/>
  <c r="D66" i="356"/>
  <c r="E66" i="356" s="1"/>
  <c r="D71" i="355"/>
  <c r="E71" i="355" s="1"/>
  <c r="D63" i="356"/>
  <c r="E63" i="356" s="1"/>
  <c r="D63" i="354"/>
  <c r="E63" i="354" s="1"/>
  <c r="D71" i="353"/>
  <c r="E71" i="353" s="1"/>
  <c r="D66" i="354"/>
  <c r="E66" i="354" s="1"/>
  <c r="D74" i="353"/>
  <c r="E74" i="353" s="1"/>
  <c r="D74" i="351"/>
  <c r="E74" i="351" s="1"/>
  <c r="D66" i="352"/>
  <c r="E66" i="352" s="1"/>
  <c r="D71" i="351"/>
  <c r="E71" i="351" s="1"/>
  <c r="D63" i="352"/>
  <c r="E63" i="352" s="1"/>
  <c r="D71" i="346"/>
  <c r="E71" i="346" s="1"/>
  <c r="D63" i="348"/>
  <c r="E63" i="348" s="1"/>
  <c r="D63" i="347"/>
  <c r="E63" i="347" s="1"/>
  <c r="D74" i="346"/>
  <c r="E74" i="346" s="1"/>
  <c r="D66" i="348"/>
  <c r="E66" i="348" s="1"/>
  <c r="D66" i="347"/>
  <c r="E66" i="347" s="1"/>
  <c r="D74" i="344"/>
  <c r="E74" i="344" s="1"/>
  <c r="D66" i="345"/>
  <c r="E66" i="345" s="1"/>
  <c r="D71" i="344"/>
  <c r="E71" i="344" s="1"/>
  <c r="D63" i="345"/>
  <c r="E63" i="345" s="1"/>
  <c r="D74" i="342"/>
  <c r="E74" i="342" s="1"/>
  <c r="D66" i="343"/>
  <c r="E66" i="343" s="1"/>
  <c r="D71" i="342"/>
  <c r="E71" i="342" s="1"/>
  <c r="D63" i="343"/>
  <c r="E63" i="343" s="1"/>
  <c r="D66" i="341"/>
  <c r="E66" i="341" s="1"/>
  <c r="D74" i="340"/>
  <c r="E74" i="340" s="1"/>
  <c r="D63" i="341"/>
  <c r="E63" i="341" s="1"/>
  <c r="D71" i="340"/>
  <c r="E71" i="340" s="1"/>
  <c r="D71" i="338"/>
  <c r="E71" i="338" s="1"/>
  <c r="D63" i="339"/>
  <c r="E63" i="339" s="1"/>
  <c r="D74" i="338"/>
  <c r="E74" i="338" s="1"/>
  <c r="D66" i="339"/>
  <c r="E66" i="339" s="1"/>
  <c r="D63" i="337"/>
  <c r="E63" i="337" s="1"/>
  <c r="D71" i="336"/>
  <c r="E71" i="336" s="1"/>
  <c r="D66" i="337"/>
  <c r="E66" i="337" s="1"/>
  <c r="D74" i="336"/>
  <c r="E74" i="336" s="1"/>
  <c r="D71" i="334"/>
  <c r="E71" i="334" s="1"/>
  <c r="D63" i="335"/>
  <c r="E63" i="335" s="1"/>
  <c r="D74" i="334"/>
  <c r="E74" i="334" s="1"/>
  <c r="D66" i="335"/>
  <c r="E66" i="335" s="1"/>
  <c r="D66" i="333"/>
  <c r="E66" i="333" s="1"/>
  <c r="D74" i="332"/>
  <c r="E74" i="332" s="1"/>
  <c r="D63" i="333"/>
  <c r="E63" i="333" s="1"/>
  <c r="D71" i="332"/>
  <c r="E71" i="332" s="1"/>
  <c r="D74" i="330"/>
  <c r="E74" i="330" s="1"/>
  <c r="D66" i="331"/>
  <c r="E66" i="331" s="1"/>
  <c r="D71" i="330"/>
  <c r="E71" i="330" s="1"/>
  <c r="D63" i="331"/>
  <c r="E63" i="331" s="1"/>
  <c r="D63" i="329"/>
  <c r="E63" i="329" s="1"/>
  <c r="D71" i="328"/>
  <c r="E71" i="328" s="1"/>
  <c r="D66" i="329"/>
  <c r="E66" i="329" s="1"/>
  <c r="D74" i="328"/>
  <c r="E74" i="328" s="1"/>
  <c r="D74" i="326"/>
  <c r="E74" i="326" s="1"/>
  <c r="D66" i="327"/>
  <c r="E66" i="327" s="1"/>
  <c r="D71" i="326"/>
  <c r="E71" i="326" s="1"/>
  <c r="D63" i="327"/>
  <c r="E63" i="327" s="1"/>
  <c r="D71" i="323"/>
  <c r="E71" i="323" s="1"/>
  <c r="D63" i="324"/>
  <c r="E63" i="324" s="1"/>
  <c r="D63" i="325"/>
  <c r="E63" i="325" s="1"/>
  <c r="D74" i="323"/>
  <c r="E74" i="323" s="1"/>
  <c r="D66" i="324"/>
  <c r="E66" i="324" s="1"/>
  <c r="D66" i="325"/>
  <c r="E66" i="325" s="1"/>
  <c r="D63" i="322"/>
  <c r="E63" i="322" s="1"/>
  <c r="D71" i="321"/>
  <c r="E71" i="321" s="1"/>
  <c r="D74" i="321"/>
  <c r="E74" i="321" s="1"/>
  <c r="D66" i="322"/>
  <c r="E66" i="322" s="1"/>
  <c r="D71" i="319"/>
  <c r="E71" i="319" s="1"/>
  <c r="D63" i="320"/>
  <c r="E63" i="320" s="1"/>
  <c r="D74" i="319"/>
  <c r="E74" i="319" s="1"/>
  <c r="D66" i="320"/>
  <c r="E66" i="320" s="1"/>
  <c r="D74" i="317"/>
  <c r="E74" i="317" s="1"/>
  <c r="D66" i="318"/>
  <c r="E66" i="318" s="1"/>
  <c r="D63" i="318"/>
  <c r="E63" i="318" s="1"/>
  <c r="D71" i="317"/>
  <c r="E71" i="317" s="1"/>
  <c r="D66" i="316"/>
  <c r="E66" i="316" s="1"/>
  <c r="D74" i="315"/>
  <c r="E74" i="315" s="1"/>
  <c r="D71" i="315"/>
  <c r="E71" i="315" s="1"/>
  <c r="D63" i="316"/>
  <c r="E63" i="316" s="1"/>
  <c r="D71" i="313"/>
  <c r="E71" i="313" s="1"/>
  <c r="D63" i="314"/>
  <c r="E63" i="314" s="1"/>
  <c r="D74" i="313"/>
  <c r="E74" i="313" s="1"/>
  <c r="D66" i="314"/>
  <c r="E66" i="314" s="1"/>
  <c r="D74" i="311"/>
  <c r="E74" i="311" s="1"/>
  <c r="D66" i="312"/>
  <c r="E66" i="312" s="1"/>
  <c r="D71" i="311"/>
  <c r="E71" i="311" s="1"/>
  <c r="D63" i="312"/>
  <c r="E63" i="312" s="1"/>
  <c r="D66" i="310"/>
  <c r="E66" i="310" s="1"/>
  <c r="D74" i="309"/>
  <c r="E74" i="309" s="1"/>
  <c r="D63" i="310"/>
  <c r="E63" i="310" s="1"/>
  <c r="D71" i="309"/>
  <c r="E71" i="309" s="1"/>
  <c r="D74" i="307"/>
  <c r="E74" i="307" s="1"/>
  <c r="D66" i="308"/>
  <c r="E66" i="308" s="1"/>
  <c r="D71" i="307"/>
  <c r="E71" i="307" s="1"/>
  <c r="D63" i="308"/>
  <c r="E63" i="308" s="1"/>
  <c r="D71" i="305"/>
  <c r="E71" i="305" s="1"/>
  <c r="D63" i="306"/>
  <c r="E63" i="306" s="1"/>
  <c r="D66" i="306"/>
  <c r="E66" i="306" s="1"/>
  <c r="D74" i="305"/>
  <c r="E74" i="305" s="1"/>
  <c r="D71" i="303"/>
  <c r="E71" i="303" s="1"/>
  <c r="D63" i="304"/>
  <c r="E63" i="304" s="1"/>
  <c r="D66" i="304"/>
  <c r="E66" i="304" s="1"/>
  <c r="D74" i="303"/>
  <c r="E74" i="303" s="1"/>
  <c r="D63" i="302"/>
  <c r="E63" i="302" s="1"/>
  <c r="D71" i="301"/>
  <c r="E71" i="301" s="1"/>
  <c r="D66" i="302"/>
  <c r="E66" i="302" s="1"/>
  <c r="D74" i="301"/>
  <c r="E74" i="301" s="1"/>
  <c r="D66" i="298"/>
  <c r="E66" i="298" s="1"/>
  <c r="D66" i="300"/>
  <c r="E66" i="300" s="1"/>
  <c r="D74" i="299"/>
  <c r="E74" i="299" s="1"/>
  <c r="D63" i="298"/>
  <c r="E63" i="298" s="1"/>
  <c r="D71" i="299"/>
  <c r="E71" i="299" s="1"/>
  <c r="D63" i="300"/>
  <c r="E63" i="300" s="1"/>
  <c r="D74" i="296"/>
  <c r="E74" i="296" s="1"/>
  <c r="D66" i="297"/>
  <c r="E66" i="297" s="1"/>
  <c r="D71" i="296"/>
  <c r="E71" i="296" s="1"/>
  <c r="D63" i="297"/>
  <c r="E63" i="297" s="1"/>
  <c r="D74" i="294"/>
  <c r="E74" i="294" s="1"/>
  <c r="D66" i="295"/>
  <c r="E66" i="295" s="1"/>
  <c r="D71" i="294"/>
  <c r="E71" i="294" s="1"/>
  <c r="D63" i="295"/>
  <c r="E63" i="295" s="1"/>
  <c r="D63" i="293"/>
  <c r="E63" i="293" s="1"/>
  <c r="D71" i="292"/>
  <c r="E71" i="292" s="1"/>
  <c r="D66" i="293"/>
  <c r="E66" i="293" s="1"/>
  <c r="D74" i="292"/>
  <c r="E74" i="292" s="1"/>
  <c r="D74" i="290"/>
  <c r="E74" i="290" s="1"/>
  <c r="D66" i="291"/>
  <c r="E66" i="291" s="1"/>
  <c r="D71" i="290"/>
  <c r="E71" i="290" s="1"/>
  <c r="D63" i="291"/>
  <c r="E63" i="291" s="1"/>
  <c r="D71" i="286"/>
  <c r="E71" i="286" s="1"/>
  <c r="D63" i="287"/>
  <c r="E63" i="287" s="1"/>
  <c r="D74" i="286"/>
  <c r="E74" i="286" s="1"/>
  <c r="D66" i="287"/>
  <c r="E66" i="287" s="1"/>
  <c r="D74" i="284"/>
  <c r="E74" i="284" s="1"/>
  <c r="D66" i="285"/>
  <c r="E66" i="285" s="1"/>
  <c r="D71" i="284"/>
  <c r="E71" i="284" s="1"/>
  <c r="D63" i="285"/>
  <c r="E63" i="285" s="1"/>
  <c r="D71" i="282"/>
  <c r="E71" i="282" s="1"/>
  <c r="D63" i="283"/>
  <c r="E63" i="283" s="1"/>
  <c r="D74" i="282"/>
  <c r="E74" i="282" s="1"/>
  <c r="D66" i="283"/>
  <c r="E66" i="283" s="1"/>
  <c r="D74" i="280"/>
  <c r="E74" i="280" s="1"/>
  <c r="D66" i="281"/>
  <c r="E66" i="281" s="1"/>
  <c r="D71" i="280"/>
  <c r="E71" i="280" s="1"/>
  <c r="D63" i="281"/>
  <c r="E63" i="281" s="1"/>
  <c r="D71" i="278"/>
  <c r="E71" i="278" s="1"/>
  <c r="D63" i="279"/>
  <c r="E63" i="279" s="1"/>
  <c r="D66" i="279"/>
  <c r="E66" i="279" s="1"/>
  <c r="D74" i="278"/>
  <c r="E74" i="278" s="1"/>
  <c r="D66" i="277"/>
  <c r="E66" i="277" s="1"/>
  <c r="D74" i="276"/>
  <c r="E74" i="276" s="1"/>
  <c r="D63" i="277"/>
  <c r="E63" i="277" s="1"/>
  <c r="D71" i="276"/>
  <c r="E71" i="276" s="1"/>
  <c r="D71" i="274"/>
  <c r="E71" i="274" s="1"/>
  <c r="D63" i="275"/>
  <c r="E63" i="275" s="1"/>
  <c r="D74" i="274"/>
  <c r="E74" i="274" s="1"/>
  <c r="D66" i="275"/>
  <c r="E66" i="275" s="1"/>
  <c r="D74" i="272"/>
  <c r="E74" i="272" s="1"/>
  <c r="D66" i="273"/>
  <c r="E66" i="273" s="1"/>
  <c r="D71" i="272"/>
  <c r="E71" i="272" s="1"/>
  <c r="D63" i="273"/>
  <c r="E63" i="273" s="1"/>
  <c r="D66" i="270"/>
  <c r="E66" i="270" s="1"/>
  <c r="D66" i="271"/>
  <c r="E66" i="271" s="1"/>
  <c r="D74" i="269"/>
  <c r="E74" i="269" s="1"/>
  <c r="D63" i="270"/>
  <c r="E63" i="270" s="1"/>
  <c r="D63" i="271"/>
  <c r="E63" i="271" s="1"/>
  <c r="D71" i="269"/>
  <c r="E71" i="269" s="1"/>
  <c r="D63" i="268"/>
  <c r="E63" i="268" s="1"/>
  <c r="D71" i="267"/>
  <c r="E71" i="267" s="1"/>
  <c r="D66" i="268"/>
  <c r="E66" i="268" s="1"/>
  <c r="D74" i="267"/>
  <c r="E74" i="267" s="1"/>
  <c r="D71" i="265"/>
  <c r="E71" i="265" s="1"/>
  <c r="D63" i="266"/>
  <c r="E63" i="266" s="1"/>
  <c r="D74" i="265"/>
  <c r="E74" i="265" s="1"/>
  <c r="D66" i="266"/>
  <c r="E66" i="266" s="1"/>
  <c r="D71" i="263"/>
  <c r="E71" i="263" s="1"/>
  <c r="D63" i="264"/>
  <c r="E63" i="264" s="1"/>
  <c r="D74" i="263"/>
  <c r="E74" i="263" s="1"/>
  <c r="D66" i="264"/>
  <c r="E66" i="264" s="1"/>
  <c r="D71" i="261"/>
  <c r="E71" i="261" s="1"/>
  <c r="D63" i="262"/>
  <c r="E63" i="262" s="1"/>
  <c r="D74" i="261"/>
  <c r="E74" i="261" s="1"/>
  <c r="D66" i="262"/>
  <c r="E66" i="262" s="1"/>
  <c r="D63" i="260"/>
  <c r="E63" i="260" s="1"/>
  <c r="D71" i="259"/>
  <c r="E71" i="259" s="1"/>
  <c r="D66" i="260"/>
  <c r="E66" i="260" s="1"/>
  <c r="D74" i="259"/>
  <c r="E74" i="259" s="1"/>
  <c r="D63" i="258"/>
  <c r="E63" i="258" s="1"/>
  <c r="D71" i="257"/>
  <c r="E71" i="257" s="1"/>
  <c r="D66" i="258"/>
  <c r="E66" i="258" s="1"/>
  <c r="D74" i="257"/>
  <c r="E74" i="257" s="1"/>
  <c r="D63" i="256"/>
  <c r="E63" i="256" s="1"/>
  <c r="D71" i="255"/>
  <c r="E71" i="255" s="1"/>
  <c r="D66" i="256"/>
  <c r="E66" i="256" s="1"/>
  <c r="D74" i="255"/>
  <c r="E74" i="255" s="1"/>
  <c r="D71" i="253"/>
  <c r="E71" i="253" s="1"/>
  <c r="D63" i="254"/>
  <c r="E63" i="254" s="1"/>
  <c r="D74" i="253"/>
  <c r="E74" i="253" s="1"/>
  <c r="D66" i="254"/>
  <c r="E66" i="254" s="1"/>
  <c r="D71" i="251"/>
  <c r="E71" i="251" s="1"/>
  <c r="D63" i="252"/>
  <c r="E63" i="252" s="1"/>
  <c r="D66" i="252"/>
  <c r="E66" i="252" s="1"/>
  <c r="D74" i="251"/>
  <c r="E74" i="251" s="1"/>
  <c r="D63" i="248"/>
  <c r="E63" i="248" s="1"/>
  <c r="D71" i="249"/>
  <c r="E71" i="249" s="1"/>
  <c r="D63" i="250"/>
  <c r="E63" i="250" s="1"/>
  <c r="D66" i="248"/>
  <c r="E66" i="248" s="1"/>
  <c r="D74" i="249"/>
  <c r="E74" i="249" s="1"/>
  <c r="D66" i="250"/>
  <c r="E66" i="250" s="1"/>
  <c r="J11" i="23"/>
  <c r="J12" i="23"/>
  <c r="J13" i="23"/>
  <c r="J14" i="23"/>
  <c r="J15" i="23"/>
  <c r="J10" i="23"/>
  <c r="I16" i="23"/>
  <c r="J16" i="23" l="1"/>
  <c r="N11" i="23"/>
  <c r="N12" i="23"/>
  <c r="N13" i="23"/>
  <c r="N14" i="23"/>
  <c r="N15" i="23"/>
  <c r="L11" i="23"/>
  <c r="L12" i="23"/>
  <c r="L13" i="23"/>
  <c r="L14" i="23"/>
  <c r="L15" i="23"/>
  <c r="Q11" i="23"/>
  <c r="Q12" i="23"/>
  <c r="Q13" i="23"/>
  <c r="Q14" i="23"/>
  <c r="Q15" i="23"/>
  <c r="U11" i="23"/>
  <c r="U12" i="23"/>
  <c r="U13" i="23"/>
  <c r="U14" i="23"/>
  <c r="U15" i="23"/>
  <c r="U10" i="23"/>
  <c r="T16" i="23" l="1"/>
  <c r="R16" i="23"/>
  <c r="P16" i="23"/>
  <c r="O16" i="23"/>
  <c r="M16" i="23"/>
  <c r="K16" i="23"/>
  <c r="D20" i="247" l="1"/>
  <c r="E7" i="247"/>
  <c r="E4" i="247"/>
  <c r="A125" i="247"/>
  <c r="A124" i="247"/>
  <c r="A123" i="247"/>
  <c r="B122" i="247"/>
  <c r="A122" i="247"/>
  <c r="A121" i="247"/>
  <c r="A120" i="247"/>
  <c r="A119" i="247"/>
  <c r="A118" i="247"/>
  <c r="A117" i="247"/>
  <c r="E116" i="247"/>
  <c r="A116" i="247"/>
  <c r="A114" i="247"/>
  <c r="A112" i="247"/>
  <c r="B111" i="247"/>
  <c r="A111" i="247"/>
  <c r="C110" i="247"/>
  <c r="B110" i="247"/>
  <c r="A110" i="247"/>
  <c r="C109" i="247"/>
  <c r="B109" i="247"/>
  <c r="A109" i="247"/>
  <c r="C108" i="247"/>
  <c r="B108" i="247"/>
  <c r="A108" i="247"/>
  <c r="D107" i="247"/>
  <c r="C107" i="247"/>
  <c r="B107" i="247"/>
  <c r="A107" i="247"/>
  <c r="B106" i="247"/>
  <c r="A106" i="247"/>
  <c r="B105" i="247"/>
  <c r="A105" i="247"/>
  <c r="E104" i="247"/>
  <c r="C104" i="247"/>
  <c r="B104" i="247"/>
  <c r="A104" i="247"/>
  <c r="A102" i="247"/>
  <c r="A100" i="247"/>
  <c r="E99" i="247"/>
  <c r="B99" i="247"/>
  <c r="A99" i="247"/>
  <c r="B98" i="247"/>
  <c r="A98" i="247"/>
  <c r="B97" i="247"/>
  <c r="A97" i="247"/>
  <c r="B96" i="247"/>
  <c r="A96" i="247"/>
  <c r="B95" i="247"/>
  <c r="A95" i="247"/>
  <c r="E94" i="247"/>
  <c r="D94" i="247"/>
  <c r="B94" i="247"/>
  <c r="A94" i="247"/>
  <c r="A92" i="247"/>
  <c r="A90" i="247"/>
  <c r="B89" i="247"/>
  <c r="A89" i="247"/>
  <c r="B88" i="247"/>
  <c r="A88" i="247"/>
  <c r="E87" i="247"/>
  <c r="D87" i="247"/>
  <c r="B87" i="247"/>
  <c r="A87" i="247"/>
  <c r="E85" i="247"/>
  <c r="E89" i="247" s="1"/>
  <c r="A85" i="247"/>
  <c r="D84" i="247"/>
  <c r="B84" i="247"/>
  <c r="A84" i="247"/>
  <c r="E83" i="247"/>
  <c r="D83" i="247"/>
  <c r="B83" i="247"/>
  <c r="A83" i="247"/>
  <c r="A81" i="247"/>
  <c r="B80" i="247"/>
  <c r="A80" i="247"/>
  <c r="B79" i="247"/>
  <c r="A79" i="247"/>
  <c r="B78" i="247"/>
  <c r="A78" i="247"/>
  <c r="B77" i="247"/>
  <c r="A77" i="247"/>
  <c r="B76" i="247"/>
  <c r="A76" i="247"/>
  <c r="B75" i="247"/>
  <c r="A75" i="247"/>
  <c r="E74" i="247"/>
  <c r="D74" i="247"/>
  <c r="B74" i="247"/>
  <c r="A74" i="247"/>
  <c r="A72" i="247"/>
  <c r="A70" i="247"/>
  <c r="B69" i="247"/>
  <c r="A69" i="247"/>
  <c r="B68" i="247"/>
  <c r="A68" i="247"/>
  <c r="B67" i="247"/>
  <c r="A67" i="247"/>
  <c r="B66" i="247"/>
  <c r="A66" i="247"/>
  <c r="B65" i="247"/>
  <c r="A65" i="247"/>
  <c r="B64" i="247"/>
  <c r="A64" i="247"/>
  <c r="B63" i="247"/>
  <c r="A63" i="247"/>
  <c r="E62" i="247"/>
  <c r="D62" i="247"/>
  <c r="B62" i="247"/>
  <c r="A62" i="247"/>
  <c r="A60" i="247"/>
  <c r="A58" i="247"/>
  <c r="B57" i="247"/>
  <c r="A57" i="247"/>
  <c r="B56" i="247"/>
  <c r="A56" i="247"/>
  <c r="B55" i="247"/>
  <c r="A55" i="247"/>
  <c r="B54" i="247"/>
  <c r="A54" i="247"/>
  <c r="A52" i="247"/>
  <c r="B51" i="247"/>
  <c r="A51" i="247"/>
  <c r="B50" i="247"/>
  <c r="A50" i="247"/>
  <c r="B49" i="247"/>
  <c r="A49" i="247"/>
  <c r="B48" i="247"/>
  <c r="A48" i="247"/>
  <c r="B47" i="247"/>
  <c r="A47" i="247"/>
  <c r="B46" i="247"/>
  <c r="A46" i="247"/>
  <c r="B45" i="247"/>
  <c r="A45" i="247"/>
  <c r="B44" i="247"/>
  <c r="A44" i="247"/>
  <c r="E43" i="247"/>
  <c r="D43" i="247"/>
  <c r="B43" i="247"/>
  <c r="A43" i="247"/>
  <c r="A41" i="247"/>
  <c r="B40" i="247"/>
  <c r="A40" i="247"/>
  <c r="B39" i="247"/>
  <c r="D38" i="247"/>
  <c r="B38" i="247"/>
  <c r="A38" i="247"/>
  <c r="B37" i="247"/>
  <c r="A37" i="247"/>
  <c r="E36" i="247"/>
  <c r="D36" i="247"/>
  <c r="B36" i="247"/>
  <c r="A36" i="247"/>
  <c r="A34" i="247"/>
  <c r="D33" i="247"/>
  <c r="B33" i="247"/>
  <c r="A33" i="247"/>
  <c r="D32" i="247"/>
  <c r="B32" i="247"/>
  <c r="A32" i="247"/>
  <c r="D31" i="247"/>
  <c r="B31" i="247"/>
  <c r="A31" i="247"/>
  <c r="D30" i="247"/>
  <c r="B30" i="247"/>
  <c r="A30" i="247"/>
  <c r="D29" i="247"/>
  <c r="B29" i="247"/>
  <c r="A29" i="247"/>
  <c r="D28" i="247"/>
  <c r="B28" i="247"/>
  <c r="A28" i="247"/>
  <c r="D27" i="247"/>
  <c r="B27" i="247"/>
  <c r="A27" i="247"/>
  <c r="D26" i="247"/>
  <c r="B26" i="247"/>
  <c r="A26" i="247"/>
  <c r="E25" i="247"/>
  <c r="D25" i="247"/>
  <c r="B25" i="247"/>
  <c r="A25" i="247"/>
  <c r="A23" i="247"/>
  <c r="A21" i="247"/>
  <c r="B20" i="247"/>
  <c r="A20" i="247"/>
  <c r="B19" i="247"/>
  <c r="A19" i="247"/>
  <c r="B18" i="247"/>
  <c r="A18" i="247"/>
  <c r="B17" i="247"/>
  <c r="A17" i="247"/>
  <c r="B16" i="247"/>
  <c r="A16" i="247"/>
  <c r="B15" i="247"/>
  <c r="A15" i="247"/>
  <c r="B14" i="247"/>
  <c r="A14" i="247"/>
  <c r="B13" i="247"/>
  <c r="A13" i="247"/>
  <c r="E12" i="247"/>
  <c r="D12" i="247"/>
  <c r="B12" i="247"/>
  <c r="A12" i="247"/>
  <c r="A10" i="247"/>
  <c r="B8" i="247"/>
  <c r="A8" i="247"/>
  <c r="B7" i="247"/>
  <c r="A7" i="247"/>
  <c r="B6" i="247"/>
  <c r="A6" i="247"/>
  <c r="B5" i="247"/>
  <c r="A5" i="247"/>
  <c r="B4" i="247"/>
  <c r="A4" i="247"/>
  <c r="A3" i="247"/>
  <c r="A1" i="247"/>
  <c r="B18" i="43"/>
  <c r="B18" i="45"/>
  <c r="B18" i="47"/>
  <c r="B18" i="49"/>
  <c r="B18" i="50"/>
  <c r="B18" i="52"/>
  <c r="B18" i="54"/>
  <c r="B18" i="56"/>
  <c r="B18" i="58"/>
  <c r="B18" i="60"/>
  <c r="B18" i="62"/>
  <c r="B18" i="64"/>
  <c r="B18" i="66"/>
  <c r="B18" i="68"/>
  <c r="B18" i="37"/>
  <c r="B18" i="41"/>
  <c r="B18" i="39"/>
  <c r="A14" i="23"/>
  <c r="BE26" i="22"/>
  <c r="B26" i="22"/>
  <c r="A26" i="22"/>
  <c r="B24" i="20"/>
  <c r="A24" i="20"/>
  <c r="N24" i="15"/>
  <c r="D50" i="247" s="1"/>
  <c r="D24" i="15"/>
  <c r="C24" i="15"/>
  <c r="A90" i="34"/>
  <c r="B89" i="34"/>
  <c r="A89" i="34"/>
  <c r="B88" i="34"/>
  <c r="A88" i="34"/>
  <c r="E87" i="34"/>
  <c r="D87" i="34"/>
  <c r="B87" i="34"/>
  <c r="A87" i="34"/>
  <c r="E85" i="34"/>
  <c r="E89" i="34" s="1"/>
  <c r="A85" i="34"/>
  <c r="D84" i="34"/>
  <c r="B84" i="34"/>
  <c r="A84" i="34"/>
  <c r="E83" i="34"/>
  <c r="D83" i="34"/>
  <c r="B83" i="34"/>
  <c r="A83" i="34"/>
  <c r="A90" i="36"/>
  <c r="B89" i="36"/>
  <c r="A89" i="36"/>
  <c r="B88" i="36"/>
  <c r="A88" i="36"/>
  <c r="E87" i="36"/>
  <c r="D87" i="36"/>
  <c r="B87" i="36"/>
  <c r="A87" i="36"/>
  <c r="E85" i="36"/>
  <c r="E89" i="36" s="1"/>
  <c r="A85" i="36"/>
  <c r="D84" i="36"/>
  <c r="B84" i="36"/>
  <c r="A84" i="36"/>
  <c r="E83" i="36"/>
  <c r="D83" i="36"/>
  <c r="B83" i="36"/>
  <c r="A83" i="36"/>
  <c r="A90" i="35"/>
  <c r="B89" i="35"/>
  <c r="A89" i="35"/>
  <c r="B88" i="35"/>
  <c r="A88" i="35"/>
  <c r="E87" i="35"/>
  <c r="D87" i="35"/>
  <c r="B87" i="35"/>
  <c r="A87" i="35"/>
  <c r="E85" i="35"/>
  <c r="E89" i="35" s="1"/>
  <c r="A85" i="35"/>
  <c r="D84" i="35"/>
  <c r="B84" i="35"/>
  <c r="A84" i="35"/>
  <c r="E83" i="35"/>
  <c r="D83" i="35"/>
  <c r="B83" i="35"/>
  <c r="A83" i="35"/>
  <c r="A90" i="33"/>
  <c r="B89" i="33"/>
  <c r="A89" i="33"/>
  <c r="B88" i="33"/>
  <c r="A88" i="33"/>
  <c r="E87" i="33"/>
  <c r="D87" i="33"/>
  <c r="B87" i="33"/>
  <c r="A87" i="33"/>
  <c r="E85" i="33"/>
  <c r="E89" i="33" s="1"/>
  <c r="A85" i="33"/>
  <c r="D84" i="33"/>
  <c r="B84" i="33"/>
  <c r="A84" i="33"/>
  <c r="E83" i="33"/>
  <c r="D83" i="33"/>
  <c r="B83" i="33"/>
  <c r="A83" i="33"/>
  <c r="A90" i="32"/>
  <c r="B89" i="32"/>
  <c r="A89" i="32"/>
  <c r="B88" i="32"/>
  <c r="A88" i="32"/>
  <c r="E87" i="32"/>
  <c r="D87" i="32"/>
  <c r="B87" i="32"/>
  <c r="A87" i="32"/>
  <c r="E85" i="32"/>
  <c r="E89" i="32" s="1"/>
  <c r="A85" i="32"/>
  <c r="D84" i="32"/>
  <c r="B84" i="32"/>
  <c r="A84" i="32"/>
  <c r="E83" i="32"/>
  <c r="D83" i="32"/>
  <c r="B83" i="32"/>
  <c r="A83" i="32"/>
  <c r="A90" i="69"/>
  <c r="B89" i="69"/>
  <c r="A89" i="69"/>
  <c r="B88" i="69"/>
  <c r="A88" i="69"/>
  <c r="E87" i="69"/>
  <c r="D87" i="69"/>
  <c r="B87" i="69"/>
  <c r="A87" i="69"/>
  <c r="E85" i="69"/>
  <c r="E89" i="69" s="1"/>
  <c r="A85" i="69"/>
  <c r="D84" i="69"/>
  <c r="B84" i="69"/>
  <c r="A84" i="69"/>
  <c r="E83" i="69"/>
  <c r="D83" i="69"/>
  <c r="B83" i="69"/>
  <c r="A83" i="69"/>
  <c r="A90" i="67"/>
  <c r="B89" i="67"/>
  <c r="A89" i="67"/>
  <c r="B88" i="67"/>
  <c r="A88" i="67"/>
  <c r="E87" i="67"/>
  <c r="D87" i="67"/>
  <c r="B87" i="67"/>
  <c r="A87" i="67"/>
  <c r="E85" i="67"/>
  <c r="E89" i="67" s="1"/>
  <c r="A85" i="67"/>
  <c r="D84" i="67"/>
  <c r="B84" i="67"/>
  <c r="A84" i="67"/>
  <c r="E83" i="67"/>
  <c r="D83" i="67"/>
  <c r="B83" i="67"/>
  <c r="A83" i="67"/>
  <c r="A98" i="68"/>
  <c r="B97" i="68"/>
  <c r="A97" i="68"/>
  <c r="B96" i="68"/>
  <c r="A96" i="68"/>
  <c r="E95" i="68"/>
  <c r="D95" i="68"/>
  <c r="B95" i="68"/>
  <c r="A95" i="68"/>
  <c r="E93" i="68"/>
  <c r="E97" i="68" s="1"/>
  <c r="A93" i="68"/>
  <c r="D92" i="68"/>
  <c r="B92" i="68"/>
  <c r="A92" i="68"/>
  <c r="E91" i="68"/>
  <c r="D91" i="68"/>
  <c r="B91" i="68"/>
  <c r="A91" i="68"/>
  <c r="A98" i="37"/>
  <c r="B97" i="37"/>
  <c r="A97" i="37"/>
  <c r="B96" i="37"/>
  <c r="A96" i="37"/>
  <c r="E95" i="37"/>
  <c r="D95" i="37"/>
  <c r="B95" i="37"/>
  <c r="A95" i="37"/>
  <c r="E93" i="37"/>
  <c r="E97" i="37" s="1"/>
  <c r="A93" i="37"/>
  <c r="D92" i="37"/>
  <c r="B92" i="37"/>
  <c r="A92" i="37"/>
  <c r="E91" i="37"/>
  <c r="D91" i="37"/>
  <c r="B91" i="37"/>
  <c r="A91" i="37"/>
  <c r="A98" i="66"/>
  <c r="B97" i="66"/>
  <c r="A97" i="66"/>
  <c r="B96" i="66"/>
  <c r="A96" i="66"/>
  <c r="E95" i="66"/>
  <c r="D95" i="66"/>
  <c r="B95" i="66"/>
  <c r="A95" i="66"/>
  <c r="E93" i="66"/>
  <c r="E97" i="66" s="1"/>
  <c r="A93" i="66"/>
  <c r="D92" i="66"/>
  <c r="B92" i="66"/>
  <c r="A92" i="66"/>
  <c r="E91" i="66"/>
  <c r="D91" i="66"/>
  <c r="B91" i="66"/>
  <c r="A91" i="66"/>
  <c r="E18" i="68"/>
  <c r="E18" i="66"/>
  <c r="A90" i="48"/>
  <c r="B89" i="48"/>
  <c r="A89" i="48"/>
  <c r="B88" i="48"/>
  <c r="A88" i="48"/>
  <c r="E87" i="48"/>
  <c r="D87" i="48"/>
  <c r="B87" i="48"/>
  <c r="A87" i="48"/>
  <c r="E85" i="48"/>
  <c r="E89" i="48" s="1"/>
  <c r="A85" i="48"/>
  <c r="D84" i="48"/>
  <c r="B84" i="48"/>
  <c r="A84" i="48"/>
  <c r="E83" i="48"/>
  <c r="D83" i="48"/>
  <c r="B83" i="48"/>
  <c r="A83" i="48"/>
  <c r="A90" i="51"/>
  <c r="B89" i="51"/>
  <c r="A89" i="51"/>
  <c r="B88" i="51"/>
  <c r="A88" i="51"/>
  <c r="E87" i="51"/>
  <c r="D87" i="51"/>
  <c r="B87" i="51"/>
  <c r="A87" i="51"/>
  <c r="E85" i="51"/>
  <c r="E89" i="51" s="1"/>
  <c r="A85" i="51"/>
  <c r="D84" i="51"/>
  <c r="B84" i="51"/>
  <c r="A84" i="51"/>
  <c r="E83" i="51"/>
  <c r="D83" i="51"/>
  <c r="B83" i="51"/>
  <c r="A83" i="51"/>
  <c r="A90" i="53"/>
  <c r="B89" i="53"/>
  <c r="A89" i="53"/>
  <c r="B88" i="53"/>
  <c r="A88" i="53"/>
  <c r="E87" i="53"/>
  <c r="D87" i="53"/>
  <c r="B87" i="53"/>
  <c r="A87" i="53"/>
  <c r="E85" i="53"/>
  <c r="E89" i="53" s="1"/>
  <c r="A85" i="53"/>
  <c r="D84" i="53"/>
  <c r="B84" i="53"/>
  <c r="A84" i="53"/>
  <c r="E83" i="53"/>
  <c r="D83" i="53"/>
  <c r="B83" i="53"/>
  <c r="A83" i="53"/>
  <c r="A90" i="55"/>
  <c r="B89" i="55"/>
  <c r="A89" i="55"/>
  <c r="B88" i="55"/>
  <c r="A88" i="55"/>
  <c r="E87" i="55"/>
  <c r="D87" i="55"/>
  <c r="B87" i="55"/>
  <c r="A87" i="55"/>
  <c r="E85" i="55"/>
  <c r="E89" i="55" s="1"/>
  <c r="A85" i="55"/>
  <c r="D84" i="55"/>
  <c r="B84" i="55"/>
  <c r="A84" i="55"/>
  <c r="E83" i="55"/>
  <c r="D83" i="55"/>
  <c r="B83" i="55"/>
  <c r="A83" i="55"/>
  <c r="A90" i="57"/>
  <c r="B89" i="57"/>
  <c r="A89" i="57"/>
  <c r="B88" i="57"/>
  <c r="A88" i="57"/>
  <c r="E87" i="57"/>
  <c r="D87" i="57"/>
  <c r="B87" i="57"/>
  <c r="A87" i="57"/>
  <c r="E85" i="57"/>
  <c r="E89" i="57" s="1"/>
  <c r="A85" i="57"/>
  <c r="D84" i="57"/>
  <c r="B84" i="57"/>
  <c r="A84" i="57"/>
  <c r="E83" i="57"/>
  <c r="D83" i="57"/>
  <c r="B83" i="57"/>
  <c r="A83" i="57"/>
  <c r="A90" i="59"/>
  <c r="B89" i="59"/>
  <c r="A89" i="59"/>
  <c r="B88" i="59"/>
  <c r="A88" i="59"/>
  <c r="E87" i="59"/>
  <c r="D87" i="59"/>
  <c r="B87" i="59"/>
  <c r="A87" i="59"/>
  <c r="E85" i="59"/>
  <c r="E89" i="59" s="1"/>
  <c r="A85" i="59"/>
  <c r="D84" i="59"/>
  <c r="B84" i="59"/>
  <c r="A84" i="59"/>
  <c r="E83" i="59"/>
  <c r="D83" i="59"/>
  <c r="B83" i="59"/>
  <c r="A83" i="59"/>
  <c r="A90" i="61"/>
  <c r="B89" i="61"/>
  <c r="A89" i="61"/>
  <c r="B88" i="61"/>
  <c r="A88" i="61"/>
  <c r="E87" i="61"/>
  <c r="D87" i="61"/>
  <c r="B87" i="61"/>
  <c r="A87" i="61"/>
  <c r="E85" i="61"/>
  <c r="E89" i="61" s="1"/>
  <c r="A85" i="61"/>
  <c r="D84" i="61"/>
  <c r="B84" i="61"/>
  <c r="A84" i="61"/>
  <c r="E83" i="61"/>
  <c r="D83" i="61"/>
  <c r="B83" i="61"/>
  <c r="A83" i="61"/>
  <c r="A90" i="63"/>
  <c r="B89" i="63"/>
  <c r="A89" i="63"/>
  <c r="B88" i="63"/>
  <c r="A88" i="63"/>
  <c r="E87" i="63"/>
  <c r="D87" i="63"/>
  <c r="B87" i="63"/>
  <c r="A87" i="63"/>
  <c r="E85" i="63"/>
  <c r="E89" i="63" s="1"/>
  <c r="A85" i="63"/>
  <c r="D84" i="63"/>
  <c r="B84" i="63"/>
  <c r="A84" i="63"/>
  <c r="E83" i="63"/>
  <c r="D83" i="63"/>
  <c r="B83" i="63"/>
  <c r="A83" i="63"/>
  <c r="A90" i="65"/>
  <c r="B89" i="65"/>
  <c r="A89" i="65"/>
  <c r="B88" i="65"/>
  <c r="A88" i="65"/>
  <c r="E87" i="65"/>
  <c r="D87" i="65"/>
  <c r="B87" i="65"/>
  <c r="A87" i="65"/>
  <c r="E85" i="65"/>
  <c r="E89" i="65" s="1"/>
  <c r="A85" i="65"/>
  <c r="D84" i="65"/>
  <c r="B84" i="65"/>
  <c r="A84" i="65"/>
  <c r="E83" i="65"/>
  <c r="D83" i="65"/>
  <c r="B83" i="65"/>
  <c r="A83" i="65"/>
  <c r="A90" i="46"/>
  <c r="B89" i="46"/>
  <c r="A89" i="46"/>
  <c r="B88" i="46"/>
  <c r="A88" i="46"/>
  <c r="E87" i="46"/>
  <c r="D87" i="46"/>
  <c r="B87" i="46"/>
  <c r="A87" i="46"/>
  <c r="E85" i="46"/>
  <c r="E89" i="46" s="1"/>
  <c r="A85" i="46"/>
  <c r="D84" i="46"/>
  <c r="B84" i="46"/>
  <c r="A84" i="46"/>
  <c r="E83" i="46"/>
  <c r="D83" i="46"/>
  <c r="B83" i="46"/>
  <c r="A83" i="46"/>
  <c r="A98" i="49"/>
  <c r="B97" i="49"/>
  <c r="A97" i="49"/>
  <c r="B96" i="49"/>
  <c r="A96" i="49"/>
  <c r="E95" i="49"/>
  <c r="D95" i="49"/>
  <c r="B95" i="49"/>
  <c r="A95" i="49"/>
  <c r="E93" i="49"/>
  <c r="E97" i="49" s="1"/>
  <c r="A93" i="49"/>
  <c r="D92" i="49"/>
  <c r="B92" i="49"/>
  <c r="A92" i="49"/>
  <c r="E91" i="49"/>
  <c r="D91" i="49"/>
  <c r="B91" i="49"/>
  <c r="A91" i="49"/>
  <c r="A98" i="50"/>
  <c r="B97" i="50"/>
  <c r="A97" i="50"/>
  <c r="B96" i="50"/>
  <c r="A96" i="50"/>
  <c r="E95" i="50"/>
  <c r="D95" i="50"/>
  <c r="B95" i="50"/>
  <c r="A95" i="50"/>
  <c r="E93" i="50"/>
  <c r="E97" i="50" s="1"/>
  <c r="A93" i="50"/>
  <c r="D92" i="50"/>
  <c r="B92" i="50"/>
  <c r="A92" i="50"/>
  <c r="E91" i="50"/>
  <c r="D91" i="50"/>
  <c r="B91" i="50"/>
  <c r="A91" i="50"/>
  <c r="A98" i="52"/>
  <c r="B97" i="52"/>
  <c r="A97" i="52"/>
  <c r="B96" i="52"/>
  <c r="A96" i="52"/>
  <c r="E95" i="52"/>
  <c r="D95" i="52"/>
  <c r="B95" i="52"/>
  <c r="A95" i="52"/>
  <c r="E93" i="52"/>
  <c r="E97" i="52" s="1"/>
  <c r="A93" i="52"/>
  <c r="D92" i="52"/>
  <c r="B92" i="52"/>
  <c r="A92" i="52"/>
  <c r="E91" i="52"/>
  <c r="D91" i="52"/>
  <c r="B91" i="52"/>
  <c r="A91" i="52"/>
  <c r="A98" i="54"/>
  <c r="B97" i="54"/>
  <c r="A97" i="54"/>
  <c r="B96" i="54"/>
  <c r="A96" i="54"/>
  <c r="E95" i="54"/>
  <c r="D95" i="54"/>
  <c r="B95" i="54"/>
  <c r="A95" i="54"/>
  <c r="E93" i="54"/>
  <c r="E97" i="54" s="1"/>
  <c r="A93" i="54"/>
  <c r="D92" i="54"/>
  <c r="B92" i="54"/>
  <c r="A92" i="54"/>
  <c r="E91" i="54"/>
  <c r="D91" i="54"/>
  <c r="B91" i="54"/>
  <c r="A91" i="54"/>
  <c r="A98" i="56"/>
  <c r="B97" i="56"/>
  <c r="A97" i="56"/>
  <c r="B96" i="56"/>
  <c r="A96" i="56"/>
  <c r="E95" i="56"/>
  <c r="D95" i="56"/>
  <c r="B95" i="56"/>
  <c r="A95" i="56"/>
  <c r="E93" i="56"/>
  <c r="E97" i="56" s="1"/>
  <c r="A93" i="56"/>
  <c r="D92" i="56"/>
  <c r="B92" i="56"/>
  <c r="A92" i="56"/>
  <c r="E91" i="56"/>
  <c r="D91" i="56"/>
  <c r="B91" i="56"/>
  <c r="A91" i="56"/>
  <c r="A98" i="58"/>
  <c r="B97" i="58"/>
  <c r="A97" i="58"/>
  <c r="B96" i="58"/>
  <c r="A96" i="58"/>
  <c r="E95" i="58"/>
  <c r="D95" i="58"/>
  <c r="B95" i="58"/>
  <c r="A95" i="58"/>
  <c r="E93" i="58"/>
  <c r="E97" i="58" s="1"/>
  <c r="A93" i="58"/>
  <c r="D92" i="58"/>
  <c r="B92" i="58"/>
  <c r="A92" i="58"/>
  <c r="E91" i="58"/>
  <c r="D91" i="58"/>
  <c r="B91" i="58"/>
  <c r="A91" i="58"/>
  <c r="A98" i="60"/>
  <c r="B97" i="60"/>
  <c r="A97" i="60"/>
  <c r="B96" i="60"/>
  <c r="A96" i="60"/>
  <c r="E95" i="60"/>
  <c r="D95" i="60"/>
  <c r="B95" i="60"/>
  <c r="A95" i="60"/>
  <c r="E93" i="60"/>
  <c r="E97" i="60" s="1"/>
  <c r="A93" i="60"/>
  <c r="D92" i="60"/>
  <c r="B92" i="60"/>
  <c r="A92" i="60"/>
  <c r="E91" i="60"/>
  <c r="D91" i="60"/>
  <c r="B91" i="60"/>
  <c r="A91" i="60"/>
  <c r="A98" i="62"/>
  <c r="B97" i="62"/>
  <c r="A97" i="62"/>
  <c r="B96" i="62"/>
  <c r="A96" i="62"/>
  <c r="E95" i="62"/>
  <c r="D95" i="62"/>
  <c r="B95" i="62"/>
  <c r="A95" i="62"/>
  <c r="E93" i="62"/>
  <c r="E97" i="62" s="1"/>
  <c r="A93" i="62"/>
  <c r="D92" i="62"/>
  <c r="B92" i="62"/>
  <c r="A92" i="62"/>
  <c r="E91" i="62"/>
  <c r="D91" i="62"/>
  <c r="B91" i="62"/>
  <c r="A91" i="62"/>
  <c r="A98" i="64"/>
  <c r="B97" i="64"/>
  <c r="A97" i="64"/>
  <c r="B96" i="64"/>
  <c r="A96" i="64"/>
  <c r="E95" i="64"/>
  <c r="D95" i="64"/>
  <c r="B95" i="64"/>
  <c r="A95" i="64"/>
  <c r="E93" i="64"/>
  <c r="E97" i="64" s="1"/>
  <c r="A93" i="64"/>
  <c r="D92" i="64"/>
  <c r="B92" i="64"/>
  <c r="A92" i="64"/>
  <c r="E91" i="64"/>
  <c r="D91" i="64"/>
  <c r="B91" i="64"/>
  <c r="A91" i="64"/>
  <c r="A98" i="47"/>
  <c r="B97" i="47"/>
  <c r="A97" i="47"/>
  <c r="B96" i="47"/>
  <c r="A96" i="47"/>
  <c r="E95" i="47"/>
  <c r="D95" i="47"/>
  <c r="B95" i="47"/>
  <c r="A95" i="47"/>
  <c r="E93" i="47"/>
  <c r="E97" i="47" s="1"/>
  <c r="A93" i="47"/>
  <c r="D92" i="47"/>
  <c r="B92" i="47"/>
  <c r="A92" i="47"/>
  <c r="E91" i="47"/>
  <c r="D91" i="47"/>
  <c r="B91" i="47"/>
  <c r="A91" i="47"/>
  <c r="E18" i="49"/>
  <c r="E18" i="50"/>
  <c r="E18" i="52"/>
  <c r="E18" i="54"/>
  <c r="E18" i="56"/>
  <c r="E18" i="58"/>
  <c r="E18" i="60"/>
  <c r="E18" i="62"/>
  <c r="E18" i="64"/>
  <c r="E18" i="47"/>
  <c r="A90" i="42"/>
  <c r="B89" i="42"/>
  <c r="A89" i="42"/>
  <c r="B88" i="42"/>
  <c r="A88" i="42"/>
  <c r="E87" i="42"/>
  <c r="D87" i="42"/>
  <c r="B87" i="42"/>
  <c r="A87" i="42"/>
  <c r="A85" i="42"/>
  <c r="D84" i="42"/>
  <c r="B84" i="42"/>
  <c r="A84" i="42"/>
  <c r="E83" i="42"/>
  <c r="D83" i="42"/>
  <c r="B83" i="42"/>
  <c r="A83" i="42"/>
  <c r="A90" i="44"/>
  <c r="B89" i="44"/>
  <c r="A89" i="44"/>
  <c r="B88" i="44"/>
  <c r="A88" i="44"/>
  <c r="E87" i="44"/>
  <c r="D87" i="44"/>
  <c r="B87" i="44"/>
  <c r="A87" i="44"/>
  <c r="A85" i="44"/>
  <c r="D84" i="44"/>
  <c r="B84" i="44"/>
  <c r="A84" i="44"/>
  <c r="E83" i="44"/>
  <c r="D83" i="44"/>
  <c r="B83" i="44"/>
  <c r="A83" i="44"/>
  <c r="A90" i="40"/>
  <c r="B89" i="40"/>
  <c r="A89" i="40"/>
  <c r="B88" i="40"/>
  <c r="A88" i="40"/>
  <c r="E87" i="40"/>
  <c r="D87" i="40"/>
  <c r="B87" i="40"/>
  <c r="A87" i="40"/>
  <c r="A85" i="40"/>
  <c r="D84" i="40"/>
  <c r="B84" i="40"/>
  <c r="A84" i="40"/>
  <c r="E83" i="40"/>
  <c r="D83" i="40"/>
  <c r="B83" i="40"/>
  <c r="A83" i="40"/>
  <c r="A98" i="43"/>
  <c r="B97" i="43"/>
  <c r="A97" i="43"/>
  <c r="B96" i="43"/>
  <c r="A96" i="43"/>
  <c r="E95" i="43"/>
  <c r="D95" i="43"/>
  <c r="B95" i="43"/>
  <c r="A95" i="43"/>
  <c r="E93" i="43"/>
  <c r="E97" i="43" s="1"/>
  <c r="A93" i="43"/>
  <c r="D92" i="43"/>
  <c r="B92" i="43"/>
  <c r="A92" i="43"/>
  <c r="E91" i="43"/>
  <c r="D91" i="43"/>
  <c r="B91" i="43"/>
  <c r="A91" i="43"/>
  <c r="A98" i="45"/>
  <c r="B97" i="45"/>
  <c r="A97" i="45"/>
  <c r="B96" i="45"/>
  <c r="A96" i="45"/>
  <c r="E95" i="45"/>
  <c r="D95" i="45"/>
  <c r="B95" i="45"/>
  <c r="A95" i="45"/>
  <c r="E93" i="45"/>
  <c r="E97" i="45" s="1"/>
  <c r="A93" i="45"/>
  <c r="D92" i="45"/>
  <c r="B92" i="45"/>
  <c r="A92" i="45"/>
  <c r="E91" i="45"/>
  <c r="D91" i="45"/>
  <c r="B91" i="45"/>
  <c r="A91" i="45"/>
  <c r="A98" i="41"/>
  <c r="B97" i="41"/>
  <c r="A97" i="41"/>
  <c r="B96" i="41"/>
  <c r="A96" i="41"/>
  <c r="E95" i="41"/>
  <c r="D95" i="41"/>
  <c r="B95" i="41"/>
  <c r="A95" i="41"/>
  <c r="E93" i="41"/>
  <c r="E97" i="41" s="1"/>
  <c r="A93" i="41"/>
  <c r="D92" i="41"/>
  <c r="B92" i="41"/>
  <c r="A92" i="41"/>
  <c r="E91" i="41"/>
  <c r="D91" i="41"/>
  <c r="B91" i="41"/>
  <c r="A91" i="41"/>
  <c r="E18" i="43"/>
  <c r="E18" i="45"/>
  <c r="E18" i="41"/>
  <c r="A90" i="38"/>
  <c r="B89" i="38"/>
  <c r="B88" i="38"/>
  <c r="A89" i="38"/>
  <c r="A88" i="38"/>
  <c r="E87" i="38"/>
  <c r="D87" i="38"/>
  <c r="B87" i="38"/>
  <c r="A87" i="38"/>
  <c r="E83" i="38"/>
  <c r="D84" i="38"/>
  <c r="D83" i="38"/>
  <c r="A85" i="38"/>
  <c r="B84" i="38"/>
  <c r="B83" i="38"/>
  <c r="A84" i="38"/>
  <c r="A83" i="38"/>
  <c r="E95" i="39"/>
  <c r="D95" i="39"/>
  <c r="A98" i="39"/>
  <c r="B97" i="39"/>
  <c r="B96" i="39"/>
  <c r="B95" i="39"/>
  <c r="A97" i="39"/>
  <c r="A96" i="39"/>
  <c r="A95" i="39"/>
  <c r="E91" i="39"/>
  <c r="D92" i="39"/>
  <c r="D91" i="39"/>
  <c r="A93" i="39"/>
  <c r="B92" i="39"/>
  <c r="B91" i="39"/>
  <c r="A92" i="39"/>
  <c r="A91" i="39"/>
  <c r="BE7" i="22"/>
  <c r="BE8" i="22"/>
  <c r="BE9" i="22"/>
  <c r="BE10" i="22"/>
  <c r="BE11" i="22"/>
  <c r="BE12" i="22"/>
  <c r="BE13" i="22"/>
  <c r="BE14" i="22"/>
  <c r="BE15" i="22"/>
  <c r="BE16" i="22"/>
  <c r="BE17" i="22"/>
  <c r="BE18" i="22"/>
  <c r="BE19" i="22"/>
  <c r="BE20" i="22"/>
  <c r="BE21" i="22"/>
  <c r="BE22" i="22"/>
  <c r="BE23" i="22"/>
  <c r="BE24" i="22"/>
  <c r="BE25" i="22"/>
  <c r="BE27" i="22"/>
  <c r="BE28" i="22"/>
  <c r="BE29" i="22"/>
  <c r="BE30" i="22"/>
  <c r="BE31" i="22"/>
  <c r="BE32" i="22"/>
  <c r="BE33" i="22"/>
  <c r="BE34" i="22"/>
  <c r="BE36" i="22"/>
  <c r="BE37" i="22"/>
  <c r="BE38" i="22"/>
  <c r="BE39" i="22"/>
  <c r="BE40" i="22"/>
  <c r="BE41" i="22"/>
  <c r="BE42" i="22"/>
  <c r="BE43" i="22"/>
  <c r="BE44" i="22"/>
  <c r="BE45" i="22"/>
  <c r="BE46" i="22"/>
  <c r="BE47" i="22"/>
  <c r="BE48" i="22"/>
  <c r="BE49" i="22"/>
  <c r="BE50" i="22"/>
  <c r="BE51" i="22"/>
  <c r="BE52" i="22"/>
  <c r="BE53" i="22"/>
  <c r="BE54" i="22"/>
  <c r="BE55" i="22"/>
  <c r="BE56" i="22"/>
  <c r="BE57" i="22"/>
  <c r="BE58" i="22"/>
  <c r="BE59" i="22"/>
  <c r="BE60" i="22"/>
  <c r="BE61" i="22"/>
  <c r="BE62" i="22"/>
  <c r="BE63" i="22"/>
  <c r="BE64" i="22"/>
  <c r="BE65" i="22"/>
  <c r="BE66" i="22"/>
  <c r="BE67" i="22"/>
  <c r="BE68" i="22"/>
  <c r="BE69" i="22"/>
  <c r="BE70" i="22"/>
  <c r="BE71" i="22"/>
  <c r="BE72" i="22"/>
  <c r="BE73" i="22"/>
  <c r="BE74" i="22"/>
  <c r="BE75" i="22"/>
  <c r="BE76" i="22"/>
  <c r="BE77" i="22"/>
  <c r="BE78" i="22"/>
  <c r="BE79" i="22"/>
  <c r="BE80" i="22"/>
  <c r="BE81" i="22"/>
  <c r="BE82" i="22"/>
  <c r="BE83" i="22"/>
  <c r="BE84" i="22"/>
  <c r="BE85" i="22"/>
  <c r="BE86" i="22"/>
  <c r="BE87" i="22"/>
  <c r="BE88" i="22"/>
  <c r="BE89" i="22"/>
  <c r="BE90" i="22"/>
  <c r="BE91" i="22"/>
  <c r="BE92" i="22"/>
  <c r="BE93" i="22"/>
  <c r="BE94" i="22"/>
  <c r="BE95" i="22"/>
  <c r="BE96" i="22"/>
  <c r="BE97" i="22"/>
  <c r="BE98" i="22"/>
  <c r="BE99" i="22"/>
  <c r="BE100" i="22"/>
  <c r="BE101" i="22"/>
  <c r="BE102" i="22"/>
  <c r="BE103" i="22"/>
  <c r="BE104" i="22"/>
  <c r="BE105" i="22"/>
  <c r="BE106" i="22"/>
  <c r="BE107" i="22"/>
  <c r="BE108" i="22"/>
  <c r="BE109" i="22"/>
  <c r="BE110" i="22"/>
  <c r="BE111" i="22"/>
  <c r="BE112" i="22"/>
  <c r="BE113" i="22"/>
  <c r="BE114" i="22"/>
  <c r="BE115" i="22"/>
  <c r="BE116" i="22"/>
  <c r="BE117" i="22"/>
  <c r="BE118" i="22"/>
  <c r="BE119" i="22"/>
  <c r="BE120" i="22"/>
  <c r="BE121" i="22"/>
  <c r="BE122" i="22"/>
  <c r="BE123" i="22"/>
  <c r="BE124" i="22"/>
  <c r="BE125" i="22"/>
  <c r="BE126" i="22"/>
  <c r="BE127" i="22"/>
  <c r="BE128" i="22"/>
  <c r="BE129" i="22"/>
  <c r="BE130" i="22"/>
  <c r="BE131" i="22"/>
  <c r="BE132" i="22"/>
  <c r="BE133" i="22"/>
  <c r="BE134" i="22"/>
  <c r="BE135" i="22"/>
  <c r="BE136" i="22"/>
  <c r="BE137" i="22"/>
  <c r="BE138" i="22"/>
  <c r="BE139" i="22"/>
  <c r="BE140" i="22"/>
  <c r="BE141" i="22"/>
  <c r="BE142" i="22"/>
  <c r="BE143" i="22"/>
  <c r="BE144" i="22"/>
  <c r="BE145" i="22"/>
  <c r="BE146" i="22"/>
  <c r="BE147" i="22"/>
  <c r="BE148" i="22"/>
  <c r="BE149" i="22"/>
  <c r="BE150" i="22"/>
  <c r="BE151" i="22"/>
  <c r="BE152" i="22"/>
  <c r="BE153" i="22"/>
  <c r="BE154" i="22"/>
  <c r="BE155" i="22"/>
  <c r="BE156" i="22"/>
  <c r="BE157" i="22"/>
  <c r="BE158" i="22"/>
  <c r="BE159" i="22"/>
  <c r="BE160" i="22"/>
  <c r="BE161" i="22"/>
  <c r="BE162" i="22"/>
  <c r="BE163" i="22"/>
  <c r="BE164" i="22"/>
  <c r="BE165" i="22"/>
  <c r="BE167" i="22"/>
  <c r="BE168" i="22"/>
  <c r="BE169" i="22"/>
  <c r="BE170" i="22"/>
  <c r="BE6" i="22"/>
  <c r="BD171" i="22"/>
  <c r="BF4" i="22"/>
  <c r="BD5" i="22"/>
  <c r="BE4" i="22"/>
  <c r="BD4" i="22"/>
  <c r="BD3" i="22"/>
  <c r="BC4" i="22"/>
  <c r="E93" i="39"/>
  <c r="E18" i="39"/>
  <c r="D85" i="6"/>
  <c r="D93" i="361" l="1"/>
  <c r="D85" i="362"/>
  <c r="D93" i="359"/>
  <c r="D85" i="360"/>
  <c r="D93" i="357"/>
  <c r="D85" i="358"/>
  <c r="D85" i="356"/>
  <c r="D93" i="355"/>
  <c r="D93" i="353"/>
  <c r="D85" i="354"/>
  <c r="D93" i="351"/>
  <c r="D85" i="352"/>
  <c r="D93" i="346"/>
  <c r="D85" i="347"/>
  <c r="D85" i="348"/>
  <c r="D93" i="344"/>
  <c r="D85" i="345"/>
  <c r="D93" i="342"/>
  <c r="D85" i="343"/>
  <c r="D93" i="340"/>
  <c r="D85" i="341"/>
  <c r="D93" i="338"/>
  <c r="D85" i="339"/>
  <c r="D93" i="336"/>
  <c r="D85" i="337"/>
  <c r="D93" i="334"/>
  <c r="D85" i="335"/>
  <c r="D93" i="332"/>
  <c r="D85" i="333"/>
  <c r="D93" i="330"/>
  <c r="D85" i="331"/>
  <c r="D93" i="328"/>
  <c r="D85" i="329"/>
  <c r="D85" i="327"/>
  <c r="D93" i="326"/>
  <c r="D93" i="323"/>
  <c r="D85" i="325"/>
  <c r="D85" i="324"/>
  <c r="D85" i="322"/>
  <c r="D93" i="321"/>
  <c r="D93" i="319"/>
  <c r="D85" i="320"/>
  <c r="D93" i="317"/>
  <c r="D85" i="318"/>
  <c r="D93" i="315"/>
  <c r="D85" i="316"/>
  <c r="D93" i="313"/>
  <c r="D85" i="314"/>
  <c r="D93" i="311"/>
  <c r="D85" i="312"/>
  <c r="D93" i="309"/>
  <c r="D85" i="310"/>
  <c r="D85" i="308"/>
  <c r="D93" i="307"/>
  <c r="D93" i="305"/>
  <c r="D85" i="306"/>
  <c r="D93" i="303"/>
  <c r="D85" i="304"/>
  <c r="D93" i="301"/>
  <c r="D85" i="302"/>
  <c r="D85" i="298"/>
  <c r="D93" i="299"/>
  <c r="D85" i="300"/>
  <c r="D93" i="296"/>
  <c r="D85" i="297"/>
  <c r="D85" i="295"/>
  <c r="D93" i="294"/>
  <c r="D93" i="292"/>
  <c r="D85" i="293"/>
  <c r="D85" i="291"/>
  <c r="D93" i="290"/>
  <c r="D93" i="286"/>
  <c r="D85" i="287"/>
  <c r="D85" i="285"/>
  <c r="D93" i="284"/>
  <c r="D93" i="282"/>
  <c r="D85" i="283"/>
  <c r="D85" i="281"/>
  <c r="D93" i="280"/>
  <c r="D93" i="278"/>
  <c r="D85" i="279"/>
  <c r="D93" i="276"/>
  <c r="D85" i="277"/>
  <c r="D85" i="275"/>
  <c r="D93" i="274"/>
  <c r="D93" i="272"/>
  <c r="D85" i="273"/>
  <c r="D85" i="271"/>
  <c r="D85" i="270"/>
  <c r="D93" i="269"/>
  <c r="D93" i="267"/>
  <c r="D85" i="268"/>
  <c r="D93" i="265"/>
  <c r="D85" i="266"/>
  <c r="D85" i="264"/>
  <c r="D93" i="263"/>
  <c r="D93" i="261"/>
  <c r="D85" i="262"/>
  <c r="D93" i="259"/>
  <c r="D85" i="260"/>
  <c r="D85" i="258"/>
  <c r="D93" i="257"/>
  <c r="D93" i="255"/>
  <c r="D85" i="256"/>
  <c r="D85" i="254"/>
  <c r="D93" i="253"/>
  <c r="D93" i="251"/>
  <c r="D85" i="252"/>
  <c r="D85" i="250"/>
  <c r="D85" i="246"/>
  <c r="D93" i="249"/>
  <c r="D85" i="244"/>
  <c r="D93" i="245"/>
  <c r="D93" i="243"/>
  <c r="D93" i="240"/>
  <c r="D85" i="233"/>
  <c r="D93" i="228"/>
  <c r="D85" i="227"/>
  <c r="D85" i="237"/>
  <c r="D93" i="230"/>
  <c r="D85" i="241"/>
  <c r="D93" i="236"/>
  <c r="D85" i="231"/>
  <c r="D85" i="229"/>
  <c r="D93" i="226"/>
  <c r="D93" i="232"/>
  <c r="D85" i="220"/>
  <c r="D93" i="215"/>
  <c r="D93" i="213"/>
  <c r="D85" i="212"/>
  <c r="D85" i="224"/>
  <c r="D85" i="210"/>
  <c r="D85" i="218"/>
  <c r="D93" i="217"/>
  <c r="D93" i="211"/>
  <c r="D93" i="221"/>
  <c r="D93" i="219"/>
  <c r="D85" i="216"/>
  <c r="D85" i="214"/>
  <c r="D93" i="223"/>
  <c r="D85" i="222"/>
  <c r="D93" i="204"/>
  <c r="D85" i="201"/>
  <c r="D93" i="195"/>
  <c r="D93" i="209"/>
  <c r="D93" i="206"/>
  <c r="D85" i="203"/>
  <c r="D85" i="208"/>
  <c r="D85" i="205"/>
  <c r="D93" i="199"/>
  <c r="D93" i="197"/>
  <c r="D85" i="198"/>
  <c r="D85" i="196"/>
  <c r="D85" i="200"/>
  <c r="D85" i="207"/>
  <c r="D93" i="202"/>
  <c r="D93" i="191"/>
  <c r="D85" i="190"/>
  <c r="D93" i="193"/>
  <c r="D85" i="192"/>
  <c r="D85" i="188"/>
  <c r="D85" i="194"/>
  <c r="D93" i="189"/>
  <c r="D93" i="187"/>
  <c r="D93" i="182"/>
  <c r="D85" i="181"/>
  <c r="D93" i="178"/>
  <c r="D93" i="184"/>
  <c r="D85" i="183"/>
  <c r="D85" i="177"/>
  <c r="D85" i="175"/>
  <c r="D85" i="173"/>
  <c r="D85" i="170"/>
  <c r="D85" i="185"/>
  <c r="D93" i="180"/>
  <c r="D93" i="176"/>
  <c r="D93" i="174"/>
  <c r="D85" i="172"/>
  <c r="D93" i="171"/>
  <c r="D93" i="169"/>
  <c r="D85" i="166"/>
  <c r="D85" i="179"/>
  <c r="D85" i="164"/>
  <c r="D85" i="161"/>
  <c r="D93" i="162"/>
  <c r="D85" i="168"/>
  <c r="D93" i="167"/>
  <c r="D93" i="165"/>
  <c r="D85" i="163"/>
  <c r="D85" i="155"/>
  <c r="D93" i="159"/>
  <c r="D93" i="154"/>
  <c r="D93" i="152"/>
  <c r="D85" i="151"/>
  <c r="D93" i="148"/>
  <c r="D85" i="153"/>
  <c r="D85" i="149"/>
  <c r="D93" i="150"/>
  <c r="D85" i="146"/>
  <c r="D85" i="147"/>
  <c r="D93" i="145"/>
  <c r="D93" i="143"/>
  <c r="D85" i="142"/>
  <c r="D85" i="135"/>
  <c r="D85" i="131"/>
  <c r="D93" i="128"/>
  <c r="D85" i="127"/>
  <c r="D85" i="125"/>
  <c r="D85" i="144"/>
  <c r="D85" i="141"/>
  <c r="D93" i="136"/>
  <c r="D85" i="134"/>
  <c r="D85" i="129"/>
  <c r="D93" i="122"/>
  <c r="D85" i="139"/>
  <c r="D93" i="130"/>
  <c r="D85" i="137"/>
  <c r="D85" i="121"/>
  <c r="D85" i="119"/>
  <c r="D93" i="140"/>
  <c r="D93" i="126"/>
  <c r="D85" i="123"/>
  <c r="D93" i="120"/>
  <c r="D93" i="138"/>
  <c r="D93" i="132"/>
  <c r="D93" i="124"/>
  <c r="D85" i="33"/>
  <c r="D93" i="117"/>
  <c r="D93" i="115"/>
  <c r="D85" i="116"/>
  <c r="D93" i="108"/>
  <c r="D85" i="114"/>
  <c r="D85" i="111"/>
  <c r="D85" i="113"/>
  <c r="D93" i="110"/>
  <c r="D85" i="109"/>
  <c r="D93" i="112"/>
  <c r="D93" i="106"/>
  <c r="D85" i="105"/>
  <c r="D85" i="107"/>
  <c r="D93" i="104"/>
  <c r="D93" i="102"/>
  <c r="D85" i="97"/>
  <c r="D93" i="96"/>
  <c r="D93" i="88"/>
  <c r="D93" i="84"/>
  <c r="D85" i="93"/>
  <c r="D85" i="103"/>
  <c r="D85" i="101"/>
  <c r="D85" i="95"/>
  <c r="D93" i="94"/>
  <c r="D93" i="92"/>
  <c r="D93" i="90"/>
  <c r="D85" i="87"/>
  <c r="D85" i="85"/>
  <c r="D93" i="100"/>
  <c r="D93" i="86"/>
  <c r="D85" i="91"/>
  <c r="D85" i="89"/>
  <c r="D93" i="45"/>
  <c r="D93" i="64"/>
  <c r="D93" i="49"/>
  <c r="D85" i="53"/>
  <c r="D93" i="68"/>
  <c r="D85" i="65"/>
  <c r="D85" i="69"/>
  <c r="D93" i="56"/>
  <c r="D85" i="61"/>
  <c r="C111" i="247"/>
  <c r="D110" i="247" s="1"/>
  <c r="D85" i="248"/>
  <c r="D93" i="82"/>
  <c r="D85" i="83"/>
  <c r="D93" i="78"/>
  <c r="D85" i="71"/>
  <c r="D93" i="80"/>
  <c r="D85" i="79"/>
  <c r="D85" i="76"/>
  <c r="D85" i="81"/>
  <c r="D85" i="75"/>
  <c r="D93" i="70"/>
  <c r="D93" i="77"/>
  <c r="D93" i="73"/>
  <c r="D85" i="72"/>
  <c r="D93" i="60"/>
  <c r="D85" i="48"/>
  <c r="D93" i="39"/>
  <c r="D93" i="52"/>
  <c r="D85" i="57"/>
  <c r="D93" i="66"/>
  <c r="D85" i="36"/>
  <c r="E6" i="247"/>
  <c r="E13" i="247" s="1"/>
  <c r="E18" i="247" s="1"/>
  <c r="D18" i="37"/>
  <c r="E18" i="37" s="1"/>
  <c r="C26" i="22"/>
  <c r="L24" i="15"/>
  <c r="D48" i="247" s="1"/>
  <c r="D85" i="247"/>
  <c r="D85" i="34"/>
  <c r="D85" i="35"/>
  <c r="D85" i="32"/>
  <c r="D85" i="67"/>
  <c r="D93" i="37"/>
  <c r="D85" i="42"/>
  <c r="D85" i="51"/>
  <c r="D85" i="55"/>
  <c r="D85" i="59"/>
  <c r="D85" i="63"/>
  <c r="D85" i="46"/>
  <c r="D93" i="50"/>
  <c r="D93" i="54"/>
  <c r="D93" i="58"/>
  <c r="D93" i="62"/>
  <c r="D93" i="47"/>
  <c r="D93" i="41"/>
  <c r="D93" i="43"/>
  <c r="D85" i="40"/>
  <c r="D85" i="44"/>
  <c r="C24" i="20"/>
  <c r="BE171" i="22"/>
  <c r="D89" i="6"/>
  <c r="BE5" i="22"/>
  <c r="D85" i="38"/>
  <c r="M24" i="15"/>
  <c r="D49" i="247" s="1"/>
  <c r="D24" i="20"/>
  <c r="BR26" i="22"/>
  <c r="D26" i="22"/>
  <c r="J24" i="15"/>
  <c r="D46" i="247" s="1"/>
  <c r="K24" i="15"/>
  <c r="D47" i="247" s="1"/>
  <c r="I24" i="15"/>
  <c r="D45" i="247" s="1"/>
  <c r="CC26" i="22" l="1"/>
  <c r="CB26" i="22"/>
  <c r="D97" i="361"/>
  <c r="D89" i="362"/>
  <c r="D97" i="359"/>
  <c r="D89" i="360"/>
  <c r="D97" i="357"/>
  <c r="D89" i="358"/>
  <c r="D97" i="355"/>
  <c r="D89" i="356"/>
  <c r="D97" i="353"/>
  <c r="D89" i="354"/>
  <c r="D97" i="351"/>
  <c r="D89" i="352"/>
  <c r="D97" i="346"/>
  <c r="D89" i="347"/>
  <c r="D89" i="348"/>
  <c r="D97" i="344"/>
  <c r="D89" i="345"/>
  <c r="D97" i="342"/>
  <c r="D89" i="343"/>
  <c r="D97" i="340"/>
  <c r="D89" i="341"/>
  <c r="D97" i="338"/>
  <c r="D89" i="339"/>
  <c r="D97" i="336"/>
  <c r="D89" i="337"/>
  <c r="D97" i="334"/>
  <c r="D89" i="335"/>
  <c r="D97" i="332"/>
  <c r="D89" i="333"/>
  <c r="D97" i="330"/>
  <c r="D89" i="331"/>
  <c r="D97" i="328"/>
  <c r="D89" i="329"/>
  <c r="D89" i="327"/>
  <c r="D97" i="326"/>
  <c r="D97" i="323"/>
  <c r="D89" i="325"/>
  <c r="D89" i="324"/>
  <c r="D89" i="322"/>
  <c r="D97" i="321"/>
  <c r="D97" i="319"/>
  <c r="D89" i="320"/>
  <c r="D97" i="317"/>
  <c r="D89" i="318"/>
  <c r="D97" i="315"/>
  <c r="D89" i="316"/>
  <c r="D97" i="313"/>
  <c r="D89" i="314"/>
  <c r="D97" i="311"/>
  <c r="D89" i="312"/>
  <c r="D97" i="309"/>
  <c r="D89" i="310"/>
  <c r="D89" i="308"/>
  <c r="D97" i="307"/>
  <c r="D97" i="305"/>
  <c r="D89" i="306"/>
  <c r="D97" i="303"/>
  <c r="D89" i="304"/>
  <c r="D97" i="301"/>
  <c r="D89" i="302"/>
  <c r="D89" i="298"/>
  <c r="D97" i="299"/>
  <c r="D89" i="300"/>
  <c r="D97" i="296"/>
  <c r="D89" i="297"/>
  <c r="D97" i="294"/>
  <c r="D89" i="295"/>
  <c r="D97" i="292"/>
  <c r="D89" i="293"/>
  <c r="D89" i="291"/>
  <c r="D97" i="290"/>
  <c r="D97" i="286"/>
  <c r="D89" i="287"/>
  <c r="D89" i="285"/>
  <c r="D97" i="284"/>
  <c r="D97" i="282"/>
  <c r="D89" i="283"/>
  <c r="D89" i="281"/>
  <c r="D97" i="280"/>
  <c r="D97" i="278"/>
  <c r="D89" i="279"/>
  <c r="D97" i="276"/>
  <c r="D89" i="277"/>
  <c r="D89" i="275"/>
  <c r="D97" i="274"/>
  <c r="D97" i="272"/>
  <c r="D89" i="273"/>
  <c r="D89" i="271"/>
  <c r="D89" i="270"/>
  <c r="D97" i="269"/>
  <c r="D89" i="268"/>
  <c r="D97" i="267"/>
  <c r="D97" i="265"/>
  <c r="D89" i="266"/>
  <c r="D89" i="264"/>
  <c r="D97" i="263"/>
  <c r="D97" i="261"/>
  <c r="D89" i="262"/>
  <c r="D97" i="259"/>
  <c r="D89" i="260"/>
  <c r="D97" i="257"/>
  <c r="D89" i="258"/>
  <c r="D97" i="255"/>
  <c r="D89" i="256"/>
  <c r="D89" i="254"/>
  <c r="D97" i="253"/>
  <c r="E20" i="247"/>
  <c r="D97" i="251"/>
  <c r="D89" i="252"/>
  <c r="D89" i="250"/>
  <c r="D89" i="246"/>
  <c r="D97" i="245"/>
  <c r="D97" i="243"/>
  <c r="D97" i="249"/>
  <c r="D89" i="244"/>
  <c r="D97" i="236"/>
  <c r="D89" i="231"/>
  <c r="D97" i="226"/>
  <c r="D97" i="240"/>
  <c r="D89" i="233"/>
  <c r="D97" i="228"/>
  <c r="D89" i="227"/>
  <c r="D97" i="232"/>
  <c r="D89" i="241"/>
  <c r="D89" i="237"/>
  <c r="D97" i="230"/>
  <c r="D89" i="229"/>
  <c r="D89" i="224"/>
  <c r="D89" i="222"/>
  <c r="D97" i="211"/>
  <c r="D89" i="210"/>
  <c r="D89" i="220"/>
  <c r="D97" i="223"/>
  <c r="D97" i="213"/>
  <c r="D89" i="212"/>
  <c r="D89" i="218"/>
  <c r="D97" i="217"/>
  <c r="D97" i="221"/>
  <c r="D97" i="219"/>
  <c r="D89" i="216"/>
  <c r="D97" i="215"/>
  <c r="D89" i="214"/>
  <c r="D89" i="207"/>
  <c r="D97" i="202"/>
  <c r="D89" i="200"/>
  <c r="D89" i="198"/>
  <c r="D97" i="204"/>
  <c r="D89" i="201"/>
  <c r="D97" i="209"/>
  <c r="D97" i="206"/>
  <c r="D89" i="203"/>
  <c r="D97" i="199"/>
  <c r="D97" i="197"/>
  <c r="D89" i="196"/>
  <c r="D97" i="195"/>
  <c r="D89" i="205"/>
  <c r="D89" i="208"/>
  <c r="D89" i="194"/>
  <c r="D97" i="189"/>
  <c r="D97" i="187"/>
  <c r="D97" i="191"/>
  <c r="D89" i="190"/>
  <c r="D89" i="188"/>
  <c r="D97" i="193"/>
  <c r="D89" i="192"/>
  <c r="D89" i="185"/>
  <c r="D97" i="180"/>
  <c r="D97" i="176"/>
  <c r="D97" i="174"/>
  <c r="D89" i="172"/>
  <c r="D97" i="171"/>
  <c r="D97" i="169"/>
  <c r="D89" i="166"/>
  <c r="D97" i="182"/>
  <c r="D89" i="181"/>
  <c r="D97" i="178"/>
  <c r="D89" i="179"/>
  <c r="D89" i="168"/>
  <c r="D97" i="167"/>
  <c r="D97" i="165"/>
  <c r="D89" i="183"/>
  <c r="D89" i="163"/>
  <c r="D97" i="184"/>
  <c r="D89" i="175"/>
  <c r="D89" i="164"/>
  <c r="D89" i="170"/>
  <c r="D89" i="177"/>
  <c r="D89" i="173"/>
  <c r="D89" i="161"/>
  <c r="D97" i="162"/>
  <c r="D89" i="155"/>
  <c r="D97" i="159"/>
  <c r="D97" i="154"/>
  <c r="D97" i="150"/>
  <c r="D89" i="153"/>
  <c r="D97" i="152"/>
  <c r="D89" i="151"/>
  <c r="D97" i="148"/>
  <c r="D89" i="149"/>
  <c r="D97" i="145"/>
  <c r="D89" i="147"/>
  <c r="D89" i="146"/>
  <c r="D97" i="140"/>
  <c r="D89" i="139"/>
  <c r="D89" i="137"/>
  <c r="D97" i="132"/>
  <c r="D97" i="126"/>
  <c r="D89" i="123"/>
  <c r="D97" i="143"/>
  <c r="D89" i="142"/>
  <c r="D89" i="135"/>
  <c r="D89" i="131"/>
  <c r="D97" i="128"/>
  <c r="D89" i="127"/>
  <c r="D89" i="125"/>
  <c r="D97" i="138"/>
  <c r="D97" i="124"/>
  <c r="D97" i="136"/>
  <c r="D97" i="122"/>
  <c r="D89" i="144"/>
  <c r="D89" i="141"/>
  <c r="D97" i="130"/>
  <c r="D89" i="134"/>
  <c r="D97" i="120"/>
  <c r="D89" i="119"/>
  <c r="D89" i="129"/>
  <c r="D89" i="121"/>
  <c r="D109" i="247"/>
  <c r="D108" i="247"/>
  <c r="D97" i="117"/>
  <c r="D97" i="115"/>
  <c r="D89" i="116"/>
  <c r="D97" i="112"/>
  <c r="D89" i="111"/>
  <c r="D97" i="110"/>
  <c r="D89" i="109"/>
  <c r="D97" i="108"/>
  <c r="D89" i="113"/>
  <c r="D89" i="114"/>
  <c r="D97" i="104"/>
  <c r="D97" i="106"/>
  <c r="D89" i="105"/>
  <c r="D89" i="107"/>
  <c r="D97" i="100"/>
  <c r="D97" i="86"/>
  <c r="D89" i="101"/>
  <c r="D89" i="95"/>
  <c r="D97" i="94"/>
  <c r="D97" i="102"/>
  <c r="D89" i="97"/>
  <c r="D97" i="96"/>
  <c r="D97" i="88"/>
  <c r="D97" i="84"/>
  <c r="D97" i="92"/>
  <c r="D89" i="93"/>
  <c r="D89" i="91"/>
  <c r="D89" i="89"/>
  <c r="D89" i="103"/>
  <c r="D89" i="85"/>
  <c r="D97" i="90"/>
  <c r="D89" i="87"/>
  <c r="E15" i="247"/>
  <c r="E19" i="247"/>
  <c r="E17" i="247"/>
  <c r="E16" i="247"/>
  <c r="D89" i="248"/>
  <c r="D97" i="82"/>
  <c r="D89" i="83"/>
  <c r="D89" i="81"/>
  <c r="D89" i="76"/>
  <c r="D97" i="77"/>
  <c r="D97" i="73"/>
  <c r="D97" i="78"/>
  <c r="D89" i="79"/>
  <c r="D89" i="72"/>
  <c r="D97" i="80"/>
  <c r="D89" i="71"/>
  <c r="D89" i="75"/>
  <c r="D97" i="70"/>
  <c r="E14" i="247"/>
  <c r="D89" i="247"/>
  <c r="D89" i="48"/>
  <c r="D89" i="53"/>
  <c r="D89" i="57"/>
  <c r="D89" i="61"/>
  <c r="D89" i="65"/>
  <c r="D97" i="49"/>
  <c r="D97" i="52"/>
  <c r="D97" i="56"/>
  <c r="D97" i="60"/>
  <c r="D97" i="64"/>
  <c r="D89" i="40"/>
  <c r="D89" i="34"/>
  <c r="D89" i="35"/>
  <c r="D89" i="32"/>
  <c r="D89" i="67"/>
  <c r="D97" i="37"/>
  <c r="D89" i="51"/>
  <c r="D89" i="55"/>
  <c r="D89" i="59"/>
  <c r="D89" i="63"/>
  <c r="D89" i="46"/>
  <c r="D97" i="50"/>
  <c r="D97" i="54"/>
  <c r="D97" i="58"/>
  <c r="D97" i="62"/>
  <c r="D97" i="47"/>
  <c r="D97" i="43"/>
  <c r="D97" i="41"/>
  <c r="D89" i="38"/>
  <c r="D89" i="42"/>
  <c r="D89" i="44"/>
  <c r="D97" i="45"/>
  <c r="D97" i="39"/>
  <c r="D89" i="36"/>
  <c r="D89" i="33"/>
  <c r="D89" i="69"/>
  <c r="D97" i="68"/>
  <c r="D97" i="66"/>
  <c r="D111" i="247" l="1"/>
  <c r="E21" i="247"/>
  <c r="E32" i="247" s="1"/>
  <c r="E30" i="247" l="1"/>
  <c r="E38" i="247"/>
  <c r="E26" i="247"/>
  <c r="E31" i="247"/>
  <c r="E27" i="247"/>
  <c r="E33" i="247"/>
  <c r="E29" i="247"/>
  <c r="E117" i="247"/>
  <c r="E28" i="247"/>
  <c r="E34" i="247" l="1"/>
  <c r="E56" i="247" s="1"/>
  <c r="C110" i="246"/>
  <c r="D51" i="246"/>
  <c r="E51" i="246" s="1"/>
  <c r="E7" i="246"/>
  <c r="E6" i="246"/>
  <c r="E13" i="246" s="1"/>
  <c r="E4" i="246"/>
  <c r="C118" i="245"/>
  <c r="D57" i="245"/>
  <c r="D56" i="245"/>
  <c r="D55" i="245"/>
  <c r="D54" i="245"/>
  <c r="D53" i="245"/>
  <c r="D17" i="245"/>
  <c r="C17" i="245"/>
  <c r="E4" i="245"/>
  <c r="B20" i="245" s="1"/>
  <c r="A125" i="246"/>
  <c r="A124" i="246"/>
  <c r="A123" i="246"/>
  <c r="B122" i="246"/>
  <c r="A122" i="246"/>
  <c r="A121" i="246"/>
  <c r="A120" i="246"/>
  <c r="A119" i="246"/>
  <c r="A118" i="246"/>
  <c r="A117" i="246"/>
  <c r="E116" i="246"/>
  <c r="A116" i="246"/>
  <c r="A114" i="246"/>
  <c r="A112" i="246"/>
  <c r="B111" i="246"/>
  <c r="A111" i="246"/>
  <c r="B110" i="246"/>
  <c r="A110" i="246"/>
  <c r="C109" i="246"/>
  <c r="B109" i="246"/>
  <c r="A109" i="246"/>
  <c r="C108" i="246"/>
  <c r="B108" i="246"/>
  <c r="A108" i="246"/>
  <c r="D107" i="246"/>
  <c r="C107" i="246"/>
  <c r="B107" i="246"/>
  <c r="A107" i="246"/>
  <c r="B106" i="246"/>
  <c r="A106" i="246"/>
  <c r="B105" i="246"/>
  <c r="A105" i="246"/>
  <c r="E104" i="246"/>
  <c r="C104" i="246"/>
  <c r="B104" i="246"/>
  <c r="A104" i="246"/>
  <c r="A102" i="246"/>
  <c r="A100" i="246"/>
  <c r="E99" i="246"/>
  <c r="B99" i="246"/>
  <c r="A99" i="246"/>
  <c r="B98" i="246"/>
  <c r="A98" i="246"/>
  <c r="B97" i="246"/>
  <c r="A97" i="246"/>
  <c r="B96" i="246"/>
  <c r="A96" i="246"/>
  <c r="B95" i="246"/>
  <c r="A95" i="246"/>
  <c r="E94" i="246"/>
  <c r="D94" i="246"/>
  <c r="B94" i="246"/>
  <c r="A94" i="246"/>
  <c r="A92" i="246"/>
  <c r="A81" i="246"/>
  <c r="B80" i="246"/>
  <c r="A80" i="246"/>
  <c r="B79" i="246"/>
  <c r="A79" i="246"/>
  <c r="B78" i="246"/>
  <c r="A78" i="246"/>
  <c r="B77" i="246"/>
  <c r="A77" i="246"/>
  <c r="B76" i="246"/>
  <c r="A76" i="246"/>
  <c r="B75" i="246"/>
  <c r="A75" i="246"/>
  <c r="E74" i="246"/>
  <c r="D74" i="246"/>
  <c r="B74" i="246"/>
  <c r="A74" i="246"/>
  <c r="A72" i="246"/>
  <c r="A70" i="246"/>
  <c r="B69" i="246"/>
  <c r="A69" i="246"/>
  <c r="B68" i="246"/>
  <c r="A68" i="246"/>
  <c r="B67" i="246"/>
  <c r="A67" i="246"/>
  <c r="B66" i="246"/>
  <c r="A66" i="246"/>
  <c r="B65" i="246"/>
  <c r="A65" i="246"/>
  <c r="B64" i="246"/>
  <c r="A64" i="246"/>
  <c r="B63" i="246"/>
  <c r="A63" i="246"/>
  <c r="E62" i="246"/>
  <c r="D62" i="246"/>
  <c r="B62" i="246"/>
  <c r="A62" i="246"/>
  <c r="A60" i="246"/>
  <c r="A58" i="246"/>
  <c r="B57" i="246"/>
  <c r="A57" i="246"/>
  <c r="B56" i="246"/>
  <c r="A56" i="246"/>
  <c r="B55" i="246"/>
  <c r="A55" i="246"/>
  <c r="B54" i="246"/>
  <c r="A54" i="246"/>
  <c r="A52" i="246"/>
  <c r="B51" i="246"/>
  <c r="A51" i="246"/>
  <c r="B50" i="246"/>
  <c r="A50" i="246"/>
  <c r="B49" i="246"/>
  <c r="A49" i="246"/>
  <c r="B48" i="246"/>
  <c r="A48" i="246"/>
  <c r="B47" i="246"/>
  <c r="A47" i="246"/>
  <c r="B46" i="246"/>
  <c r="A46" i="246"/>
  <c r="B45" i="246"/>
  <c r="A45" i="246"/>
  <c r="B44" i="246"/>
  <c r="A44" i="246"/>
  <c r="E43" i="246"/>
  <c r="D43" i="246"/>
  <c r="B43" i="246"/>
  <c r="A43" i="246"/>
  <c r="A41" i="246"/>
  <c r="B40" i="246"/>
  <c r="A40" i="246"/>
  <c r="B39" i="246"/>
  <c r="D38" i="246"/>
  <c r="B38" i="246"/>
  <c r="A38" i="246"/>
  <c r="B37" i="246"/>
  <c r="A37" i="246"/>
  <c r="E36" i="246"/>
  <c r="D36" i="246"/>
  <c r="B36" i="246"/>
  <c r="A36" i="246"/>
  <c r="A34" i="246"/>
  <c r="D33" i="246"/>
  <c r="B33" i="246"/>
  <c r="A33" i="246"/>
  <c r="D32" i="246"/>
  <c r="B32" i="246"/>
  <c r="A32" i="246"/>
  <c r="D31" i="246"/>
  <c r="B31" i="246"/>
  <c r="A31" i="246"/>
  <c r="D30" i="246"/>
  <c r="B30" i="246"/>
  <c r="A30" i="246"/>
  <c r="D29" i="246"/>
  <c r="B29" i="246"/>
  <c r="A29" i="246"/>
  <c r="D28" i="246"/>
  <c r="B28" i="246"/>
  <c r="A28" i="246"/>
  <c r="D27" i="246"/>
  <c r="B27" i="246"/>
  <c r="A27" i="246"/>
  <c r="D26" i="246"/>
  <c r="B26" i="246"/>
  <c r="A26" i="246"/>
  <c r="E25" i="246"/>
  <c r="D25" i="246"/>
  <c r="B25" i="246"/>
  <c r="A25" i="246"/>
  <c r="A23" i="246"/>
  <c r="A21" i="246"/>
  <c r="D20" i="246"/>
  <c r="B20" i="246"/>
  <c r="A20" i="246"/>
  <c r="B19" i="246"/>
  <c r="A19" i="246"/>
  <c r="B18" i="246"/>
  <c r="A18" i="246"/>
  <c r="B17" i="246"/>
  <c r="A17" i="246"/>
  <c r="B16" i="246"/>
  <c r="A16" i="246"/>
  <c r="B15" i="246"/>
  <c r="A15" i="246"/>
  <c r="B14" i="246"/>
  <c r="A14" i="246"/>
  <c r="B13" i="246"/>
  <c r="A13" i="246"/>
  <c r="E12" i="246"/>
  <c r="D12" i="246"/>
  <c r="B12" i="246"/>
  <c r="A12" i="246"/>
  <c r="A10" i="246"/>
  <c r="B8" i="246"/>
  <c r="A8" i="246"/>
  <c r="B7" i="246"/>
  <c r="A7" i="246"/>
  <c r="B6" i="246"/>
  <c r="A6" i="246"/>
  <c r="B5" i="246"/>
  <c r="A5" i="246"/>
  <c r="B4" i="246"/>
  <c r="A4" i="246"/>
  <c r="A3" i="246"/>
  <c r="A1" i="246"/>
  <c r="A133" i="245"/>
  <c r="A132" i="245"/>
  <c r="A131" i="245"/>
  <c r="B130" i="245"/>
  <c r="A130" i="245"/>
  <c r="A129" i="245"/>
  <c r="A128" i="245"/>
  <c r="A127" i="245"/>
  <c r="A126" i="245"/>
  <c r="A125" i="245"/>
  <c r="E124" i="245"/>
  <c r="A124" i="245"/>
  <c r="A122" i="245"/>
  <c r="A120" i="245"/>
  <c r="B119" i="245"/>
  <c r="A119" i="245"/>
  <c r="B118" i="245"/>
  <c r="A118" i="245"/>
  <c r="C117" i="245"/>
  <c r="B117" i="245"/>
  <c r="A117" i="245"/>
  <c r="C116" i="245"/>
  <c r="B116" i="245"/>
  <c r="A116" i="245"/>
  <c r="D115" i="245"/>
  <c r="C115" i="245"/>
  <c r="B115" i="245"/>
  <c r="A115" i="245"/>
  <c r="B114" i="245"/>
  <c r="A114" i="245"/>
  <c r="B113" i="245"/>
  <c r="A113" i="245"/>
  <c r="E112" i="245"/>
  <c r="C112" i="245"/>
  <c r="B112" i="245"/>
  <c r="A112" i="245"/>
  <c r="A110" i="245"/>
  <c r="A108" i="245"/>
  <c r="E107" i="245"/>
  <c r="B107" i="245"/>
  <c r="A107" i="245"/>
  <c r="B106" i="245"/>
  <c r="A106" i="245"/>
  <c r="B105" i="245"/>
  <c r="A105" i="245"/>
  <c r="B104" i="245"/>
  <c r="A104" i="245"/>
  <c r="B103" i="245"/>
  <c r="A103" i="245"/>
  <c r="E102" i="245"/>
  <c r="D102" i="245"/>
  <c r="B102" i="245"/>
  <c r="A102" i="245"/>
  <c r="A100" i="245"/>
  <c r="A89" i="245"/>
  <c r="B88" i="245"/>
  <c r="A88" i="245"/>
  <c r="B87" i="245"/>
  <c r="A87" i="245"/>
  <c r="B86" i="245"/>
  <c r="A86" i="245"/>
  <c r="B85" i="245"/>
  <c r="A85" i="245"/>
  <c r="B84" i="245"/>
  <c r="A84" i="245"/>
  <c r="B83" i="245"/>
  <c r="A83" i="245"/>
  <c r="E82" i="245"/>
  <c r="D82" i="245"/>
  <c r="B82" i="245"/>
  <c r="A82" i="245"/>
  <c r="A80" i="245"/>
  <c r="A78" i="245"/>
  <c r="B77" i="245"/>
  <c r="A77" i="245"/>
  <c r="B76" i="245"/>
  <c r="A76" i="245"/>
  <c r="B75" i="245"/>
  <c r="A75" i="245"/>
  <c r="B74" i="245"/>
  <c r="A74" i="245"/>
  <c r="B73" i="245"/>
  <c r="A73" i="245"/>
  <c r="B72" i="245"/>
  <c r="A72" i="245"/>
  <c r="B71" i="245"/>
  <c r="A71" i="245"/>
  <c r="E70" i="245"/>
  <c r="D70" i="245"/>
  <c r="B70" i="245"/>
  <c r="A70" i="245"/>
  <c r="A68" i="245"/>
  <c r="A66" i="245"/>
  <c r="B65" i="245"/>
  <c r="A65" i="245"/>
  <c r="B64" i="245"/>
  <c r="A64" i="245"/>
  <c r="B63" i="245"/>
  <c r="A63" i="245"/>
  <c r="B62" i="245"/>
  <c r="A62" i="245"/>
  <c r="A60" i="245"/>
  <c r="B59" i="245"/>
  <c r="A59" i="245"/>
  <c r="D58" i="245"/>
  <c r="B58" i="245"/>
  <c r="A58" i="245"/>
  <c r="B57" i="245"/>
  <c r="A57" i="245"/>
  <c r="B56" i="245"/>
  <c r="A56" i="245"/>
  <c r="B55" i="245"/>
  <c r="A55" i="245"/>
  <c r="B54" i="245"/>
  <c r="A54" i="245"/>
  <c r="B53" i="245"/>
  <c r="A53" i="245"/>
  <c r="B52" i="245"/>
  <c r="A52" i="245"/>
  <c r="E51" i="245"/>
  <c r="D51" i="245"/>
  <c r="B51" i="245"/>
  <c r="A51" i="245"/>
  <c r="A49" i="245"/>
  <c r="B48" i="245"/>
  <c r="A48" i="245"/>
  <c r="B47" i="245"/>
  <c r="D46" i="245"/>
  <c r="B46" i="245"/>
  <c r="A46" i="245"/>
  <c r="B45" i="245"/>
  <c r="A45" i="245"/>
  <c r="E44" i="245"/>
  <c r="D44" i="245"/>
  <c r="B44" i="245"/>
  <c r="A44" i="245"/>
  <c r="A42" i="245"/>
  <c r="D41" i="245"/>
  <c r="B41" i="245"/>
  <c r="A41" i="245"/>
  <c r="D40" i="245"/>
  <c r="B40" i="245"/>
  <c r="A40" i="245"/>
  <c r="D39" i="245"/>
  <c r="B39" i="245"/>
  <c r="A39" i="245"/>
  <c r="D38" i="245"/>
  <c r="B38" i="245"/>
  <c r="A38" i="245"/>
  <c r="D37" i="245"/>
  <c r="B37" i="245"/>
  <c r="A37" i="245"/>
  <c r="D36" i="245"/>
  <c r="B36" i="245"/>
  <c r="A36" i="245"/>
  <c r="D35" i="245"/>
  <c r="B35" i="245"/>
  <c r="A35" i="245"/>
  <c r="D34" i="245"/>
  <c r="B34" i="245"/>
  <c r="A34" i="245"/>
  <c r="E33" i="245"/>
  <c r="D33" i="245"/>
  <c r="B33" i="245"/>
  <c r="A33" i="245"/>
  <c r="A31" i="245"/>
  <c r="A29" i="245"/>
  <c r="B28" i="245"/>
  <c r="A28" i="245"/>
  <c r="E27" i="245"/>
  <c r="B27" i="245"/>
  <c r="A27" i="245"/>
  <c r="E26" i="245"/>
  <c r="B26" i="245"/>
  <c r="A26" i="245"/>
  <c r="E25" i="245"/>
  <c r="B25" i="245"/>
  <c r="A25" i="245"/>
  <c r="E24" i="245"/>
  <c r="B24" i="245"/>
  <c r="A24" i="245"/>
  <c r="E23" i="245"/>
  <c r="B23" i="245"/>
  <c r="A23" i="245"/>
  <c r="E22" i="245"/>
  <c r="B22" i="245"/>
  <c r="A22" i="245"/>
  <c r="E21" i="245"/>
  <c r="D21" i="245"/>
  <c r="E19" i="245"/>
  <c r="B19" i="245"/>
  <c r="B17" i="245"/>
  <c r="E16" i="245"/>
  <c r="B16" i="245"/>
  <c r="E15" i="245"/>
  <c r="B15" i="245"/>
  <c r="E14" i="245"/>
  <c r="B14" i="245"/>
  <c r="B12" i="245"/>
  <c r="A12" i="245"/>
  <c r="A10" i="245"/>
  <c r="B8" i="245"/>
  <c r="A8" i="245"/>
  <c r="B7" i="245"/>
  <c r="A7" i="245"/>
  <c r="B6" i="245"/>
  <c r="A6" i="245"/>
  <c r="B5" i="245"/>
  <c r="A5" i="245"/>
  <c r="B4" i="245"/>
  <c r="A4" i="245"/>
  <c r="A3" i="245"/>
  <c r="A1" i="245"/>
  <c r="C110" i="244"/>
  <c r="D51" i="244"/>
  <c r="E51" i="244" s="1"/>
  <c r="E7" i="244"/>
  <c r="E6" i="244"/>
  <c r="E13" i="244" s="1"/>
  <c r="E16" i="244" s="1"/>
  <c r="E4" i="244"/>
  <c r="C118" i="243"/>
  <c r="D57" i="243"/>
  <c r="D56" i="243"/>
  <c r="D55" i="243"/>
  <c r="D54" i="243"/>
  <c r="D53" i="243"/>
  <c r="D19" i="243"/>
  <c r="C19" i="243"/>
  <c r="E4" i="243"/>
  <c r="B20" i="243" s="1"/>
  <c r="A125" i="244"/>
  <c r="A124" i="244"/>
  <c r="A123" i="244"/>
  <c r="B122" i="244"/>
  <c r="A122" i="244"/>
  <c r="A121" i="244"/>
  <c r="A120" i="244"/>
  <c r="A119" i="244"/>
  <c r="A118" i="244"/>
  <c r="A117" i="244"/>
  <c r="E116" i="244"/>
  <c r="A116" i="244"/>
  <c r="A114" i="244"/>
  <c r="A112" i="244"/>
  <c r="B111" i="244"/>
  <c r="A111" i="244"/>
  <c r="B110" i="244"/>
  <c r="A110" i="244"/>
  <c r="C109" i="244"/>
  <c r="B109" i="244"/>
  <c r="A109" i="244"/>
  <c r="C108" i="244"/>
  <c r="B108" i="244"/>
  <c r="A108" i="244"/>
  <c r="D107" i="244"/>
  <c r="C107" i="244"/>
  <c r="B107" i="244"/>
  <c r="A107" i="244"/>
  <c r="B106" i="244"/>
  <c r="A106" i="244"/>
  <c r="B105" i="244"/>
  <c r="A105" i="244"/>
  <c r="E104" i="244"/>
  <c r="C104" i="244"/>
  <c r="B104" i="244"/>
  <c r="A104" i="244"/>
  <c r="A102" i="244"/>
  <c r="A100" i="244"/>
  <c r="E99" i="244"/>
  <c r="B99" i="244"/>
  <c r="A99" i="244"/>
  <c r="B98" i="244"/>
  <c r="A98" i="244"/>
  <c r="B97" i="244"/>
  <c r="A97" i="244"/>
  <c r="B96" i="244"/>
  <c r="A96" i="244"/>
  <c r="B95" i="244"/>
  <c r="A95" i="244"/>
  <c r="E94" i="244"/>
  <c r="D94" i="244"/>
  <c r="B94" i="244"/>
  <c r="A94" i="244"/>
  <c r="A92" i="244"/>
  <c r="A81" i="244"/>
  <c r="B80" i="244"/>
  <c r="A80" i="244"/>
  <c r="B79" i="244"/>
  <c r="A79" i="244"/>
  <c r="B78" i="244"/>
  <c r="A78" i="244"/>
  <c r="B77" i="244"/>
  <c r="A77" i="244"/>
  <c r="B76" i="244"/>
  <c r="A76" i="244"/>
  <c r="B75" i="244"/>
  <c r="A75" i="244"/>
  <c r="E74" i="244"/>
  <c r="D74" i="244"/>
  <c r="B74" i="244"/>
  <c r="A74" i="244"/>
  <c r="A72" i="244"/>
  <c r="A70" i="244"/>
  <c r="B69" i="244"/>
  <c r="A69" i="244"/>
  <c r="B68" i="244"/>
  <c r="A68" i="244"/>
  <c r="B67" i="244"/>
  <c r="A67" i="244"/>
  <c r="B66" i="244"/>
  <c r="A66" i="244"/>
  <c r="B65" i="244"/>
  <c r="A65" i="244"/>
  <c r="B64" i="244"/>
  <c r="A64" i="244"/>
  <c r="B63" i="244"/>
  <c r="A63" i="244"/>
  <c r="E62" i="244"/>
  <c r="D62" i="244"/>
  <c r="B62" i="244"/>
  <c r="A62" i="244"/>
  <c r="A60" i="244"/>
  <c r="A58" i="244"/>
  <c r="B57" i="244"/>
  <c r="A57" i="244"/>
  <c r="B56" i="244"/>
  <c r="A56" i="244"/>
  <c r="B55" i="244"/>
  <c r="A55" i="244"/>
  <c r="B54" i="244"/>
  <c r="A54" i="244"/>
  <c r="A52" i="244"/>
  <c r="B51" i="244"/>
  <c r="A51" i="244"/>
  <c r="B50" i="244"/>
  <c r="A50" i="244"/>
  <c r="B49" i="244"/>
  <c r="A49" i="244"/>
  <c r="B48" i="244"/>
  <c r="A48" i="244"/>
  <c r="B47" i="244"/>
  <c r="A47" i="244"/>
  <c r="B46" i="244"/>
  <c r="A46" i="244"/>
  <c r="B45" i="244"/>
  <c r="A45" i="244"/>
  <c r="B44" i="244"/>
  <c r="A44" i="244"/>
  <c r="E43" i="244"/>
  <c r="D43" i="244"/>
  <c r="B43" i="244"/>
  <c r="A43" i="244"/>
  <c r="A41" i="244"/>
  <c r="B40" i="244"/>
  <c r="A40" i="244"/>
  <c r="B39" i="244"/>
  <c r="D38" i="244"/>
  <c r="B38" i="244"/>
  <c r="A38" i="244"/>
  <c r="B37" i="244"/>
  <c r="A37" i="244"/>
  <c r="E36" i="244"/>
  <c r="D36" i="244"/>
  <c r="B36" i="244"/>
  <c r="A36" i="244"/>
  <c r="A34" i="244"/>
  <c r="D33" i="244"/>
  <c r="B33" i="244"/>
  <c r="A33" i="244"/>
  <c r="D32" i="244"/>
  <c r="B32" i="244"/>
  <c r="A32" i="244"/>
  <c r="D31" i="244"/>
  <c r="B31" i="244"/>
  <c r="A31" i="244"/>
  <c r="D30" i="244"/>
  <c r="B30" i="244"/>
  <c r="A30" i="244"/>
  <c r="D29" i="244"/>
  <c r="B29" i="244"/>
  <c r="A29" i="244"/>
  <c r="D28" i="244"/>
  <c r="B28" i="244"/>
  <c r="A28" i="244"/>
  <c r="D27" i="244"/>
  <c r="B27" i="244"/>
  <c r="A27" i="244"/>
  <c r="D26" i="244"/>
  <c r="B26" i="244"/>
  <c r="A26" i="244"/>
  <c r="E25" i="244"/>
  <c r="D25" i="244"/>
  <c r="B25" i="244"/>
  <c r="A25" i="244"/>
  <c r="A23" i="244"/>
  <c r="A21" i="244"/>
  <c r="D20" i="244"/>
  <c r="B20" i="244"/>
  <c r="A20" i="244"/>
  <c r="B19" i="244"/>
  <c r="A19" i="244"/>
  <c r="B18" i="244"/>
  <c r="A18" i="244"/>
  <c r="B17" i="244"/>
  <c r="A17" i="244"/>
  <c r="B16" i="244"/>
  <c r="A16" i="244"/>
  <c r="B15" i="244"/>
  <c r="A15" i="244"/>
  <c r="B14" i="244"/>
  <c r="A14" i="244"/>
  <c r="B13" i="244"/>
  <c r="A13" i="244"/>
  <c r="E12" i="244"/>
  <c r="D12" i="244"/>
  <c r="B12" i="244"/>
  <c r="A12" i="244"/>
  <c r="A10" i="244"/>
  <c r="B8" i="244"/>
  <c r="A8" i="244"/>
  <c r="B7" i="244"/>
  <c r="A7" i="244"/>
  <c r="B6" i="244"/>
  <c r="A6" i="244"/>
  <c r="B5" i="244"/>
  <c r="A5" i="244"/>
  <c r="B4" i="244"/>
  <c r="A4" i="244"/>
  <c r="A3" i="244"/>
  <c r="A1" i="244"/>
  <c r="A133" i="243"/>
  <c r="A132" i="243"/>
  <c r="A131" i="243"/>
  <c r="B130" i="243"/>
  <c r="A130" i="243"/>
  <c r="A129" i="243"/>
  <c r="A128" i="243"/>
  <c r="A127" i="243"/>
  <c r="A126" i="243"/>
  <c r="A125" i="243"/>
  <c r="E124" i="243"/>
  <c r="A124" i="243"/>
  <c r="A122" i="243"/>
  <c r="A120" i="243"/>
  <c r="B119" i="243"/>
  <c r="A119" i="243"/>
  <c r="B118" i="243"/>
  <c r="A118" i="243"/>
  <c r="C117" i="243"/>
  <c r="B117" i="243"/>
  <c r="A117" i="243"/>
  <c r="C116" i="243"/>
  <c r="B116" i="243"/>
  <c r="A116" i="243"/>
  <c r="D115" i="243"/>
  <c r="C115" i="243"/>
  <c r="B115" i="243"/>
  <c r="A115" i="243"/>
  <c r="B114" i="243"/>
  <c r="A114" i="243"/>
  <c r="B113" i="243"/>
  <c r="A113" i="243"/>
  <c r="E112" i="243"/>
  <c r="C112" i="243"/>
  <c r="B112" i="243"/>
  <c r="A112" i="243"/>
  <c r="A110" i="243"/>
  <c r="A108" i="243"/>
  <c r="E107" i="243"/>
  <c r="B107" i="243"/>
  <c r="A107" i="243"/>
  <c r="B106" i="243"/>
  <c r="A106" i="243"/>
  <c r="B105" i="243"/>
  <c r="A105" i="243"/>
  <c r="B104" i="243"/>
  <c r="A104" i="243"/>
  <c r="B103" i="243"/>
  <c r="A103" i="243"/>
  <c r="E102" i="243"/>
  <c r="D102" i="243"/>
  <c r="B102" i="243"/>
  <c r="A102" i="243"/>
  <c r="A100" i="243"/>
  <c r="A89" i="243"/>
  <c r="B88" i="243"/>
  <c r="A88" i="243"/>
  <c r="B87" i="243"/>
  <c r="A87" i="243"/>
  <c r="B86" i="243"/>
  <c r="A86" i="243"/>
  <c r="B85" i="243"/>
  <c r="A85" i="243"/>
  <c r="B84" i="243"/>
  <c r="A84" i="243"/>
  <c r="B83" i="243"/>
  <c r="A83" i="243"/>
  <c r="E82" i="243"/>
  <c r="D82" i="243"/>
  <c r="B82" i="243"/>
  <c r="A82" i="243"/>
  <c r="A80" i="243"/>
  <c r="A78" i="243"/>
  <c r="B77" i="243"/>
  <c r="A77" i="243"/>
  <c r="B76" i="243"/>
  <c r="A76" i="243"/>
  <c r="B75" i="243"/>
  <c r="A75" i="243"/>
  <c r="B74" i="243"/>
  <c r="A74" i="243"/>
  <c r="B73" i="243"/>
  <c r="A73" i="243"/>
  <c r="B72" i="243"/>
  <c r="A72" i="243"/>
  <c r="B71" i="243"/>
  <c r="A71" i="243"/>
  <c r="E70" i="243"/>
  <c r="D70" i="243"/>
  <c r="B70" i="243"/>
  <c r="A70" i="243"/>
  <c r="A68" i="243"/>
  <c r="A66" i="243"/>
  <c r="B65" i="243"/>
  <c r="A65" i="243"/>
  <c r="B64" i="243"/>
  <c r="A64" i="243"/>
  <c r="B63" i="243"/>
  <c r="A63" i="243"/>
  <c r="B62" i="243"/>
  <c r="A62" i="243"/>
  <c r="A60" i="243"/>
  <c r="B59" i="243"/>
  <c r="A59" i="243"/>
  <c r="D58" i="243"/>
  <c r="B58" i="243"/>
  <c r="A58" i="243"/>
  <c r="B57" i="243"/>
  <c r="A57" i="243"/>
  <c r="B56" i="243"/>
  <c r="A56" i="243"/>
  <c r="B55" i="243"/>
  <c r="A55" i="243"/>
  <c r="B54" i="243"/>
  <c r="A54" i="243"/>
  <c r="B53" i="243"/>
  <c r="A53" i="243"/>
  <c r="B52" i="243"/>
  <c r="A52" i="243"/>
  <c r="E51" i="243"/>
  <c r="D51" i="243"/>
  <c r="B51" i="243"/>
  <c r="A51" i="243"/>
  <c r="A49" i="243"/>
  <c r="B48" i="243"/>
  <c r="A48" i="243"/>
  <c r="B47" i="243"/>
  <c r="D46" i="243"/>
  <c r="B46" i="243"/>
  <c r="A46" i="243"/>
  <c r="B45" i="243"/>
  <c r="A45" i="243"/>
  <c r="E44" i="243"/>
  <c r="D44" i="243"/>
  <c r="B44" i="243"/>
  <c r="A44" i="243"/>
  <c r="A42" i="243"/>
  <c r="D41" i="243"/>
  <c r="B41" i="243"/>
  <c r="A41" i="243"/>
  <c r="D40" i="243"/>
  <c r="B40" i="243"/>
  <c r="A40" i="243"/>
  <c r="D39" i="243"/>
  <c r="B39" i="243"/>
  <c r="A39" i="243"/>
  <c r="D38" i="243"/>
  <c r="B38" i="243"/>
  <c r="A38" i="243"/>
  <c r="D37" i="243"/>
  <c r="B37" i="243"/>
  <c r="A37" i="243"/>
  <c r="D36" i="243"/>
  <c r="B36" i="243"/>
  <c r="A36" i="243"/>
  <c r="D35" i="243"/>
  <c r="B35" i="243"/>
  <c r="A35" i="243"/>
  <c r="D34" i="243"/>
  <c r="B34" i="243"/>
  <c r="A34" i="243"/>
  <c r="E33" i="243"/>
  <c r="D33" i="243"/>
  <c r="B33" i="243"/>
  <c r="A33" i="243"/>
  <c r="A31" i="243"/>
  <c r="A29" i="243"/>
  <c r="B28" i="243"/>
  <c r="A28" i="243"/>
  <c r="E27" i="243"/>
  <c r="B27" i="243"/>
  <c r="A27" i="243"/>
  <c r="E26" i="243"/>
  <c r="B26" i="243"/>
  <c r="A26" i="243"/>
  <c r="E25" i="243"/>
  <c r="B25" i="243"/>
  <c r="A25" i="243"/>
  <c r="E24" i="243"/>
  <c r="B24" i="243"/>
  <c r="A24" i="243"/>
  <c r="E23" i="243"/>
  <c r="B23" i="243"/>
  <c r="A23" i="243"/>
  <c r="E22" i="243"/>
  <c r="B22" i="243"/>
  <c r="A22" i="243"/>
  <c r="E21" i="243"/>
  <c r="D21" i="243"/>
  <c r="B19" i="243"/>
  <c r="E17" i="243"/>
  <c r="B17" i="243"/>
  <c r="E16" i="243"/>
  <c r="B16" i="243"/>
  <c r="E15" i="243"/>
  <c r="B15" i="243"/>
  <c r="E14" i="243"/>
  <c r="B14" i="243"/>
  <c r="B12" i="243"/>
  <c r="A12" i="243"/>
  <c r="A10" i="243"/>
  <c r="B8" i="243"/>
  <c r="A8" i="243"/>
  <c r="B7" i="243"/>
  <c r="A7" i="243"/>
  <c r="B6" i="243"/>
  <c r="A6" i="243"/>
  <c r="B5" i="243"/>
  <c r="A5" i="243"/>
  <c r="B4" i="243"/>
  <c r="A4" i="243"/>
  <c r="A3" i="243"/>
  <c r="A1" i="243"/>
  <c r="C110" i="241"/>
  <c r="D51" i="241"/>
  <c r="E51" i="241" s="1"/>
  <c r="E7" i="241"/>
  <c r="E6" i="241"/>
  <c r="E13" i="241" s="1"/>
  <c r="E4" i="241"/>
  <c r="C118" i="240"/>
  <c r="D57" i="240"/>
  <c r="D56" i="240"/>
  <c r="D55" i="240"/>
  <c r="D54" i="240"/>
  <c r="D53" i="240"/>
  <c r="D17" i="240"/>
  <c r="C17" i="240"/>
  <c r="E104" i="240" s="1"/>
  <c r="E4" i="240"/>
  <c r="B20" i="240" s="1"/>
  <c r="A125" i="241"/>
  <c r="A124" i="241"/>
  <c r="A123" i="241"/>
  <c r="B122" i="241"/>
  <c r="A122" i="241"/>
  <c r="A121" i="241"/>
  <c r="A120" i="241"/>
  <c r="A119" i="241"/>
  <c r="A118" i="241"/>
  <c r="A117" i="241"/>
  <c r="E116" i="241"/>
  <c r="A116" i="241"/>
  <c r="A114" i="241"/>
  <c r="A112" i="241"/>
  <c r="B111" i="241"/>
  <c r="A111" i="241"/>
  <c r="B110" i="241"/>
  <c r="A110" i="241"/>
  <c r="C109" i="241"/>
  <c r="B109" i="241"/>
  <c r="A109" i="241"/>
  <c r="C108" i="241"/>
  <c r="B108" i="241"/>
  <c r="A108" i="241"/>
  <c r="D107" i="241"/>
  <c r="C107" i="241"/>
  <c r="B107" i="241"/>
  <c r="A107" i="241"/>
  <c r="B106" i="241"/>
  <c r="A106" i="241"/>
  <c r="B105" i="241"/>
  <c r="A105" i="241"/>
  <c r="E104" i="241"/>
  <c r="C104" i="241"/>
  <c r="B104" i="241"/>
  <c r="A104" i="241"/>
  <c r="A102" i="241"/>
  <c r="A100" i="241"/>
  <c r="E99" i="241"/>
  <c r="B99" i="241"/>
  <c r="A99" i="241"/>
  <c r="B98" i="241"/>
  <c r="A98" i="241"/>
  <c r="B97" i="241"/>
  <c r="A97" i="241"/>
  <c r="B96" i="241"/>
  <c r="A96" i="241"/>
  <c r="B95" i="241"/>
  <c r="A95" i="241"/>
  <c r="E94" i="241"/>
  <c r="D94" i="241"/>
  <c r="B94" i="241"/>
  <c r="A94" i="241"/>
  <c r="A92" i="241"/>
  <c r="A81" i="241"/>
  <c r="B80" i="241"/>
  <c r="A80" i="241"/>
  <c r="B79" i="241"/>
  <c r="A79" i="241"/>
  <c r="B78" i="241"/>
  <c r="A78" i="241"/>
  <c r="B77" i="241"/>
  <c r="A77" i="241"/>
  <c r="B76" i="241"/>
  <c r="A76" i="241"/>
  <c r="B75" i="241"/>
  <c r="A75" i="241"/>
  <c r="E74" i="241"/>
  <c r="D74" i="241"/>
  <c r="B74" i="241"/>
  <c r="A74" i="241"/>
  <c r="A72" i="241"/>
  <c r="A70" i="241"/>
  <c r="B69" i="241"/>
  <c r="A69" i="241"/>
  <c r="B68" i="241"/>
  <c r="A68" i="241"/>
  <c r="B67" i="241"/>
  <c r="A67" i="241"/>
  <c r="B66" i="241"/>
  <c r="A66" i="241"/>
  <c r="B65" i="241"/>
  <c r="A65" i="241"/>
  <c r="B64" i="241"/>
  <c r="A64" i="241"/>
  <c r="B63" i="241"/>
  <c r="A63" i="241"/>
  <c r="E62" i="241"/>
  <c r="D62" i="241"/>
  <c r="B62" i="241"/>
  <c r="A62" i="241"/>
  <c r="A60" i="241"/>
  <c r="A58" i="241"/>
  <c r="B57" i="241"/>
  <c r="A57" i="241"/>
  <c r="B56" i="241"/>
  <c r="A56" i="241"/>
  <c r="B55" i="241"/>
  <c r="A55" i="241"/>
  <c r="B54" i="241"/>
  <c r="A54" i="241"/>
  <c r="A52" i="241"/>
  <c r="B51" i="241"/>
  <c r="A51" i="241"/>
  <c r="B50" i="241"/>
  <c r="A50" i="241"/>
  <c r="B49" i="241"/>
  <c r="A49" i="241"/>
  <c r="B48" i="241"/>
  <c r="A48" i="241"/>
  <c r="B47" i="241"/>
  <c r="A47" i="241"/>
  <c r="B46" i="241"/>
  <c r="A46" i="241"/>
  <c r="B45" i="241"/>
  <c r="A45" i="241"/>
  <c r="B44" i="241"/>
  <c r="A44" i="241"/>
  <c r="E43" i="241"/>
  <c r="D43" i="241"/>
  <c r="B43" i="241"/>
  <c r="A43" i="241"/>
  <c r="A41" i="241"/>
  <c r="B40" i="241"/>
  <c r="A40" i="241"/>
  <c r="B39" i="241"/>
  <c r="D38" i="241"/>
  <c r="B38" i="241"/>
  <c r="A38" i="241"/>
  <c r="B37" i="241"/>
  <c r="A37" i="241"/>
  <c r="E36" i="241"/>
  <c r="D36" i="241"/>
  <c r="B36" i="241"/>
  <c r="A36" i="241"/>
  <c r="A34" i="241"/>
  <c r="D33" i="241"/>
  <c r="B33" i="241"/>
  <c r="A33" i="241"/>
  <c r="D32" i="241"/>
  <c r="B32" i="241"/>
  <c r="A32" i="241"/>
  <c r="D31" i="241"/>
  <c r="B31" i="241"/>
  <c r="A31" i="241"/>
  <c r="D30" i="241"/>
  <c r="B30" i="241"/>
  <c r="A30" i="241"/>
  <c r="D29" i="241"/>
  <c r="B29" i="241"/>
  <c r="A29" i="241"/>
  <c r="D28" i="241"/>
  <c r="B28" i="241"/>
  <c r="A28" i="241"/>
  <c r="D27" i="241"/>
  <c r="B27" i="241"/>
  <c r="A27" i="241"/>
  <c r="D26" i="241"/>
  <c r="B26" i="241"/>
  <c r="A26" i="241"/>
  <c r="E25" i="241"/>
  <c r="D25" i="241"/>
  <c r="B25" i="241"/>
  <c r="A25" i="241"/>
  <c r="A23" i="241"/>
  <c r="A21" i="241"/>
  <c r="D20" i="241"/>
  <c r="B20" i="241"/>
  <c r="A20" i="241"/>
  <c r="B19" i="241"/>
  <c r="A19" i="241"/>
  <c r="B18" i="241"/>
  <c r="A18" i="241"/>
  <c r="B17" i="241"/>
  <c r="A17" i="241"/>
  <c r="B16" i="241"/>
  <c r="A16" i="241"/>
  <c r="B15" i="241"/>
  <c r="A15" i="241"/>
  <c r="B14" i="241"/>
  <c r="A14" i="241"/>
  <c r="B13" i="241"/>
  <c r="A13" i="241"/>
  <c r="E12" i="241"/>
  <c r="D12" i="241"/>
  <c r="B12" i="241"/>
  <c r="A12" i="241"/>
  <c r="A10" i="241"/>
  <c r="B8" i="241"/>
  <c r="A8" i="241"/>
  <c r="B7" i="241"/>
  <c r="A7" i="241"/>
  <c r="B6" i="241"/>
  <c r="A6" i="241"/>
  <c r="B5" i="241"/>
  <c r="A5" i="241"/>
  <c r="B4" i="241"/>
  <c r="A4" i="241"/>
  <c r="A3" i="241"/>
  <c r="A1" i="241"/>
  <c r="A133" i="240"/>
  <c r="A132" i="240"/>
  <c r="A131" i="240"/>
  <c r="B130" i="240"/>
  <c r="A130" i="240"/>
  <c r="A129" i="240"/>
  <c r="A128" i="240"/>
  <c r="A127" i="240"/>
  <c r="A126" i="240"/>
  <c r="A125" i="240"/>
  <c r="E124" i="240"/>
  <c r="A124" i="240"/>
  <c r="A122" i="240"/>
  <c r="A120" i="240"/>
  <c r="B119" i="240"/>
  <c r="A119" i="240"/>
  <c r="B118" i="240"/>
  <c r="A118" i="240"/>
  <c r="C117" i="240"/>
  <c r="B117" i="240"/>
  <c r="A117" i="240"/>
  <c r="C116" i="240"/>
  <c r="B116" i="240"/>
  <c r="A116" i="240"/>
  <c r="D115" i="240"/>
  <c r="C115" i="240"/>
  <c r="B115" i="240"/>
  <c r="A115" i="240"/>
  <c r="B114" i="240"/>
  <c r="A114" i="240"/>
  <c r="B113" i="240"/>
  <c r="A113" i="240"/>
  <c r="E112" i="240"/>
  <c r="C112" i="240"/>
  <c r="B112" i="240"/>
  <c r="A112" i="240"/>
  <c r="A110" i="240"/>
  <c r="A108" i="240"/>
  <c r="E107" i="240"/>
  <c r="B107" i="240"/>
  <c r="A107" i="240"/>
  <c r="B106" i="240"/>
  <c r="A106" i="240"/>
  <c r="B105" i="240"/>
  <c r="A105" i="240"/>
  <c r="B104" i="240"/>
  <c r="A104" i="240"/>
  <c r="B103" i="240"/>
  <c r="A103" i="240"/>
  <c r="E102" i="240"/>
  <c r="D102" i="240"/>
  <c r="B102" i="240"/>
  <c r="A102" i="240"/>
  <c r="A100" i="240"/>
  <c r="A89" i="240"/>
  <c r="B88" i="240"/>
  <c r="A88" i="240"/>
  <c r="B87" i="240"/>
  <c r="A87" i="240"/>
  <c r="B86" i="240"/>
  <c r="A86" i="240"/>
  <c r="B85" i="240"/>
  <c r="A85" i="240"/>
  <c r="B84" i="240"/>
  <c r="A84" i="240"/>
  <c r="B83" i="240"/>
  <c r="A83" i="240"/>
  <c r="E82" i="240"/>
  <c r="D82" i="240"/>
  <c r="B82" i="240"/>
  <c r="A82" i="240"/>
  <c r="A80" i="240"/>
  <c r="A78" i="240"/>
  <c r="B77" i="240"/>
  <c r="A77" i="240"/>
  <c r="B76" i="240"/>
  <c r="A76" i="240"/>
  <c r="B75" i="240"/>
  <c r="A75" i="240"/>
  <c r="B74" i="240"/>
  <c r="A74" i="240"/>
  <c r="B73" i="240"/>
  <c r="A73" i="240"/>
  <c r="B72" i="240"/>
  <c r="A72" i="240"/>
  <c r="B71" i="240"/>
  <c r="A71" i="240"/>
  <c r="E70" i="240"/>
  <c r="D70" i="240"/>
  <c r="B70" i="240"/>
  <c r="A70" i="240"/>
  <c r="A68" i="240"/>
  <c r="A66" i="240"/>
  <c r="B65" i="240"/>
  <c r="A65" i="240"/>
  <c r="B64" i="240"/>
  <c r="A64" i="240"/>
  <c r="B63" i="240"/>
  <c r="A63" i="240"/>
  <c r="B62" i="240"/>
  <c r="A62" i="240"/>
  <c r="A60" i="240"/>
  <c r="B59" i="240"/>
  <c r="A59" i="240"/>
  <c r="D58" i="240"/>
  <c r="B58" i="240"/>
  <c r="A58" i="240"/>
  <c r="B57" i="240"/>
  <c r="A57" i="240"/>
  <c r="B56" i="240"/>
  <c r="A56" i="240"/>
  <c r="B55" i="240"/>
  <c r="A55" i="240"/>
  <c r="B54" i="240"/>
  <c r="A54" i="240"/>
  <c r="B53" i="240"/>
  <c r="A53" i="240"/>
  <c r="B52" i="240"/>
  <c r="A52" i="240"/>
  <c r="E51" i="240"/>
  <c r="D51" i="240"/>
  <c r="B51" i="240"/>
  <c r="A51" i="240"/>
  <c r="A49" i="240"/>
  <c r="B48" i="240"/>
  <c r="A48" i="240"/>
  <c r="B47" i="240"/>
  <c r="D46" i="240"/>
  <c r="B46" i="240"/>
  <c r="A46" i="240"/>
  <c r="B45" i="240"/>
  <c r="A45" i="240"/>
  <c r="E44" i="240"/>
  <c r="D44" i="240"/>
  <c r="B44" i="240"/>
  <c r="A44" i="240"/>
  <c r="A42" i="240"/>
  <c r="D41" i="240"/>
  <c r="B41" i="240"/>
  <c r="A41" i="240"/>
  <c r="D40" i="240"/>
  <c r="B40" i="240"/>
  <c r="A40" i="240"/>
  <c r="D39" i="240"/>
  <c r="B39" i="240"/>
  <c r="A39" i="240"/>
  <c r="D38" i="240"/>
  <c r="B38" i="240"/>
  <c r="A38" i="240"/>
  <c r="D37" i="240"/>
  <c r="B37" i="240"/>
  <c r="A37" i="240"/>
  <c r="D36" i="240"/>
  <c r="B36" i="240"/>
  <c r="A36" i="240"/>
  <c r="D35" i="240"/>
  <c r="B35" i="240"/>
  <c r="A35" i="240"/>
  <c r="D34" i="240"/>
  <c r="B34" i="240"/>
  <c r="A34" i="240"/>
  <c r="E33" i="240"/>
  <c r="D33" i="240"/>
  <c r="B33" i="240"/>
  <c r="A33" i="240"/>
  <c r="A31" i="240"/>
  <c r="A29" i="240"/>
  <c r="B28" i="240"/>
  <c r="A28" i="240"/>
  <c r="E27" i="240"/>
  <c r="B27" i="240"/>
  <c r="A27" i="240"/>
  <c r="E26" i="240"/>
  <c r="B26" i="240"/>
  <c r="A26" i="240"/>
  <c r="E25" i="240"/>
  <c r="B25" i="240"/>
  <c r="A25" i="240"/>
  <c r="E24" i="240"/>
  <c r="B24" i="240"/>
  <c r="A24" i="240"/>
  <c r="E23" i="240"/>
  <c r="B23" i="240"/>
  <c r="A23" i="240"/>
  <c r="E22" i="240"/>
  <c r="B22" i="240"/>
  <c r="A22" i="240"/>
  <c r="E21" i="240"/>
  <c r="D21" i="240"/>
  <c r="B19" i="240"/>
  <c r="B17" i="240"/>
  <c r="E16" i="240"/>
  <c r="B16" i="240"/>
  <c r="E15" i="240"/>
  <c r="B15" i="240"/>
  <c r="E14" i="240"/>
  <c r="B14" i="240"/>
  <c r="B12" i="240"/>
  <c r="A12" i="240"/>
  <c r="A10" i="240"/>
  <c r="B8" i="240"/>
  <c r="A8" i="240"/>
  <c r="B7" i="240"/>
  <c r="A7" i="240"/>
  <c r="B6" i="240"/>
  <c r="A6" i="240"/>
  <c r="B5" i="240"/>
  <c r="A5" i="240"/>
  <c r="B4" i="240"/>
  <c r="A4" i="240"/>
  <c r="A3" i="240"/>
  <c r="A1" i="240"/>
  <c r="E28" i="243" l="1"/>
  <c r="C20" i="245"/>
  <c r="E104" i="245"/>
  <c r="C20" i="243"/>
  <c r="E59" i="243" s="1"/>
  <c r="E104" i="243"/>
  <c r="E28" i="245"/>
  <c r="E28" i="240"/>
  <c r="E17" i="245"/>
  <c r="E20" i="245" s="1"/>
  <c r="C20" i="240"/>
  <c r="E56" i="240" s="1"/>
  <c r="E19" i="243"/>
  <c r="E20" i="243" s="1"/>
  <c r="C111" i="246"/>
  <c r="D109" i="246" s="1"/>
  <c r="C119" i="243"/>
  <c r="D117" i="243" s="1"/>
  <c r="E20" i="246"/>
  <c r="C119" i="245"/>
  <c r="D117" i="245" s="1"/>
  <c r="E18" i="246"/>
  <c r="E14" i="246"/>
  <c r="E19" i="246"/>
  <c r="E15" i="246"/>
  <c r="E17" i="246"/>
  <c r="E16" i="246"/>
  <c r="C111" i="244"/>
  <c r="D109" i="244" s="1"/>
  <c r="C111" i="241"/>
  <c r="D110" i="241" s="1"/>
  <c r="C119" i="240"/>
  <c r="D118" i="240" s="1"/>
  <c r="E19" i="240"/>
  <c r="E15" i="244"/>
  <c r="E18" i="244"/>
  <c r="E14" i="244"/>
  <c r="E17" i="244"/>
  <c r="E19" i="244"/>
  <c r="E20" i="244"/>
  <c r="E16" i="241"/>
  <c r="E17" i="241"/>
  <c r="E14" i="241"/>
  <c r="E20" i="241"/>
  <c r="E19" i="241"/>
  <c r="E18" i="241"/>
  <c r="E15" i="241"/>
  <c r="E17" i="240"/>
  <c r="E56" i="245" l="1"/>
  <c r="E57" i="243"/>
  <c r="E58" i="243"/>
  <c r="E53" i="243"/>
  <c r="E54" i="243"/>
  <c r="E56" i="243"/>
  <c r="E55" i="245"/>
  <c r="E55" i="243"/>
  <c r="E53" i="245"/>
  <c r="E57" i="245"/>
  <c r="E59" i="245"/>
  <c r="E54" i="245"/>
  <c r="E58" i="245"/>
  <c r="D110" i="246"/>
  <c r="E57" i="240"/>
  <c r="E59" i="240"/>
  <c r="E54" i="240"/>
  <c r="E58" i="240"/>
  <c r="E55" i="240"/>
  <c r="D118" i="245"/>
  <c r="D108" i="246"/>
  <c r="E29" i="245"/>
  <c r="E125" i="245" s="1"/>
  <c r="E20" i="240"/>
  <c r="E29" i="240" s="1"/>
  <c r="E125" i="240" s="1"/>
  <c r="E29" i="243"/>
  <c r="E125" i="243" s="1"/>
  <c r="D116" i="243"/>
  <c r="D109" i="241"/>
  <c r="D108" i="241"/>
  <c r="D118" i="243"/>
  <c r="E21" i="246"/>
  <c r="D116" i="245"/>
  <c r="D117" i="240"/>
  <c r="E21" i="244"/>
  <c r="D110" i="244"/>
  <c r="D108" i="244"/>
  <c r="D116" i="240"/>
  <c r="E21" i="241"/>
  <c r="E31" i="244" l="1"/>
  <c r="E117" i="244"/>
  <c r="E26" i="246"/>
  <c r="E117" i="246"/>
  <c r="D111" i="246"/>
  <c r="E33" i="241"/>
  <c r="E117" i="241"/>
  <c r="E40" i="240"/>
  <c r="D119" i="245"/>
  <c r="D111" i="241"/>
  <c r="E41" i="245"/>
  <c r="E36" i="245"/>
  <c r="E37" i="245"/>
  <c r="E40" i="245"/>
  <c r="E40" i="243"/>
  <c r="E46" i="243"/>
  <c r="E38" i="245"/>
  <c r="E39" i="245"/>
  <c r="E35" i="245"/>
  <c r="E39" i="243"/>
  <c r="E34" i="245"/>
  <c r="E46" i="245"/>
  <c r="E36" i="243"/>
  <c r="E41" i="243"/>
  <c r="E38" i="243"/>
  <c r="E32" i="246"/>
  <c r="E28" i="244"/>
  <c r="E35" i="243"/>
  <c r="E34" i="243"/>
  <c r="E37" i="243"/>
  <c r="E38" i="246"/>
  <c r="E31" i="246"/>
  <c r="E27" i="246"/>
  <c r="E30" i="246"/>
  <c r="E30" i="244"/>
  <c r="E26" i="244"/>
  <c r="E38" i="240"/>
  <c r="E32" i="244"/>
  <c r="E27" i="241"/>
  <c r="D119" i="243"/>
  <c r="E37" i="240"/>
  <c r="E38" i="244"/>
  <c r="E29" i="244"/>
  <c r="E33" i="244"/>
  <c r="E29" i="246"/>
  <c r="E28" i="246"/>
  <c r="E26" i="241"/>
  <c r="E27" i="244"/>
  <c r="E33" i="246"/>
  <c r="D111" i="244"/>
  <c r="E41" i="240"/>
  <c r="E34" i="240"/>
  <c r="D119" i="240"/>
  <c r="E35" i="240"/>
  <c r="E39" i="240"/>
  <c r="E46" i="240"/>
  <c r="E36" i="240"/>
  <c r="E30" i="241"/>
  <c r="E31" i="241"/>
  <c r="E28" i="241"/>
  <c r="E32" i="241"/>
  <c r="E38" i="241"/>
  <c r="E29" i="241"/>
  <c r="E42" i="245" l="1"/>
  <c r="E64" i="245" s="1"/>
  <c r="E42" i="243"/>
  <c r="E64" i="243" s="1"/>
  <c r="E42" i="240"/>
  <c r="E64" i="240" s="1"/>
  <c r="E34" i="244"/>
  <c r="E56" i="244" s="1"/>
  <c r="E34" i="246"/>
  <c r="E56" i="246" s="1"/>
  <c r="E34" i="241"/>
  <c r="E56" i="241" s="1"/>
  <c r="C110" i="237"/>
  <c r="D51" i="237"/>
  <c r="E51" i="237" s="1"/>
  <c r="C118" i="236"/>
  <c r="D57" i="236"/>
  <c r="D56" i="236"/>
  <c r="D55" i="236"/>
  <c r="D54" i="236"/>
  <c r="D53" i="236"/>
  <c r="E7" i="237"/>
  <c r="E6" i="237"/>
  <c r="E13" i="237" s="1"/>
  <c r="E4" i="237"/>
  <c r="D52" i="236"/>
  <c r="D16" i="236"/>
  <c r="C16" i="236"/>
  <c r="E104" i="236" s="1"/>
  <c r="E4" i="236"/>
  <c r="B20" i="236" s="1"/>
  <c r="A125" i="237"/>
  <c r="A124" i="237"/>
  <c r="A123" i="237"/>
  <c r="B122" i="237"/>
  <c r="A122" i="237"/>
  <c r="A121" i="237"/>
  <c r="A120" i="237"/>
  <c r="A119" i="237"/>
  <c r="A118" i="237"/>
  <c r="A117" i="237"/>
  <c r="E116" i="237"/>
  <c r="A116" i="237"/>
  <c r="A114" i="237"/>
  <c r="A112" i="237"/>
  <c r="B111" i="237"/>
  <c r="A111" i="237"/>
  <c r="B110" i="237"/>
  <c r="A110" i="237"/>
  <c r="C109" i="237"/>
  <c r="B109" i="237"/>
  <c r="A109" i="237"/>
  <c r="C108" i="237"/>
  <c r="B108" i="237"/>
  <c r="A108" i="237"/>
  <c r="D107" i="237"/>
  <c r="C107" i="237"/>
  <c r="B107" i="237"/>
  <c r="A107" i="237"/>
  <c r="B106" i="237"/>
  <c r="A106" i="237"/>
  <c r="B105" i="237"/>
  <c r="A105" i="237"/>
  <c r="E104" i="237"/>
  <c r="C104" i="237"/>
  <c r="B104" i="237"/>
  <c r="A104" i="237"/>
  <c r="A102" i="237"/>
  <c r="A100" i="237"/>
  <c r="E99" i="237"/>
  <c r="B99" i="237"/>
  <c r="A99" i="237"/>
  <c r="B98" i="237"/>
  <c r="A98" i="237"/>
  <c r="B97" i="237"/>
  <c r="A97" i="237"/>
  <c r="B96" i="237"/>
  <c r="A96" i="237"/>
  <c r="B95" i="237"/>
  <c r="A95" i="237"/>
  <c r="E94" i="237"/>
  <c r="D94" i="237"/>
  <c r="B94" i="237"/>
  <c r="A94" i="237"/>
  <c r="A92" i="237"/>
  <c r="A81" i="237"/>
  <c r="B80" i="237"/>
  <c r="A80" i="237"/>
  <c r="B79" i="237"/>
  <c r="A79" i="237"/>
  <c r="B78" i="237"/>
  <c r="A78" i="237"/>
  <c r="B77" i="237"/>
  <c r="A77" i="237"/>
  <c r="B76" i="237"/>
  <c r="A76" i="237"/>
  <c r="B75" i="237"/>
  <c r="A75" i="237"/>
  <c r="E74" i="237"/>
  <c r="D74" i="237"/>
  <c r="B74" i="237"/>
  <c r="A74" i="237"/>
  <c r="A72" i="237"/>
  <c r="A70" i="237"/>
  <c r="B69" i="237"/>
  <c r="A69" i="237"/>
  <c r="B68" i="237"/>
  <c r="A68" i="237"/>
  <c r="B67" i="237"/>
  <c r="A67" i="237"/>
  <c r="B66" i="237"/>
  <c r="A66" i="237"/>
  <c r="B65" i="237"/>
  <c r="A65" i="237"/>
  <c r="B64" i="237"/>
  <c r="A64" i="237"/>
  <c r="B63" i="237"/>
  <c r="A63" i="237"/>
  <c r="E62" i="237"/>
  <c r="D62" i="237"/>
  <c r="B62" i="237"/>
  <c r="A62" i="237"/>
  <c r="A60" i="237"/>
  <c r="A58" i="237"/>
  <c r="B57" i="237"/>
  <c r="A57" i="237"/>
  <c r="B56" i="237"/>
  <c r="A56" i="237"/>
  <c r="B55" i="237"/>
  <c r="A55" i="237"/>
  <c r="B54" i="237"/>
  <c r="A54" i="237"/>
  <c r="A52" i="237"/>
  <c r="B51" i="237"/>
  <c r="A51" i="237"/>
  <c r="B50" i="237"/>
  <c r="A50" i="237"/>
  <c r="B49" i="237"/>
  <c r="A49" i="237"/>
  <c r="B48" i="237"/>
  <c r="A48" i="237"/>
  <c r="B47" i="237"/>
  <c r="A47" i="237"/>
  <c r="B46" i="237"/>
  <c r="A46" i="237"/>
  <c r="B45" i="237"/>
  <c r="A45" i="237"/>
  <c r="B44" i="237"/>
  <c r="A44" i="237"/>
  <c r="E43" i="237"/>
  <c r="D43" i="237"/>
  <c r="B43" i="237"/>
  <c r="A43" i="237"/>
  <c r="A41" i="237"/>
  <c r="B40" i="237"/>
  <c r="A40" i="237"/>
  <c r="B39" i="237"/>
  <c r="D38" i="237"/>
  <c r="B38" i="237"/>
  <c r="A38" i="237"/>
  <c r="B37" i="237"/>
  <c r="A37" i="237"/>
  <c r="E36" i="237"/>
  <c r="D36" i="237"/>
  <c r="B36" i="237"/>
  <c r="A36" i="237"/>
  <c r="A34" i="237"/>
  <c r="D33" i="237"/>
  <c r="B33" i="237"/>
  <c r="A33" i="237"/>
  <c r="D32" i="237"/>
  <c r="B32" i="237"/>
  <c r="A32" i="237"/>
  <c r="D31" i="237"/>
  <c r="B31" i="237"/>
  <c r="A31" i="237"/>
  <c r="D30" i="237"/>
  <c r="B30" i="237"/>
  <c r="A30" i="237"/>
  <c r="D29" i="237"/>
  <c r="B29" i="237"/>
  <c r="A29" i="237"/>
  <c r="D28" i="237"/>
  <c r="B28" i="237"/>
  <c r="A28" i="237"/>
  <c r="D27" i="237"/>
  <c r="B27" i="237"/>
  <c r="A27" i="237"/>
  <c r="D26" i="237"/>
  <c r="B26" i="237"/>
  <c r="A26" i="237"/>
  <c r="E25" i="237"/>
  <c r="D25" i="237"/>
  <c r="B25" i="237"/>
  <c r="A25" i="237"/>
  <c r="A23" i="237"/>
  <c r="A21" i="237"/>
  <c r="D20" i="237"/>
  <c r="B20" i="237"/>
  <c r="A20" i="237"/>
  <c r="B19" i="237"/>
  <c r="A19" i="237"/>
  <c r="B18" i="237"/>
  <c r="A18" i="237"/>
  <c r="B17" i="237"/>
  <c r="A17" i="237"/>
  <c r="B16" i="237"/>
  <c r="A16" i="237"/>
  <c r="B15" i="237"/>
  <c r="A15" i="237"/>
  <c r="B14" i="237"/>
  <c r="A14" i="237"/>
  <c r="B13" i="237"/>
  <c r="A13" i="237"/>
  <c r="E12" i="237"/>
  <c r="D12" i="237"/>
  <c r="B12" i="237"/>
  <c r="A12" i="237"/>
  <c r="A10" i="237"/>
  <c r="B8" i="237"/>
  <c r="A8" i="237"/>
  <c r="B7" i="237"/>
  <c r="A7" i="237"/>
  <c r="B6" i="237"/>
  <c r="A6" i="237"/>
  <c r="B5" i="237"/>
  <c r="A5" i="237"/>
  <c r="B4" i="237"/>
  <c r="A4" i="237"/>
  <c r="A3" i="237"/>
  <c r="A1" i="237"/>
  <c r="A133" i="236"/>
  <c r="A132" i="236"/>
  <c r="A131" i="236"/>
  <c r="B130" i="236"/>
  <c r="A130" i="236"/>
  <c r="A129" i="236"/>
  <c r="A128" i="236"/>
  <c r="A127" i="236"/>
  <c r="A126" i="236"/>
  <c r="A125" i="236"/>
  <c r="E124" i="236"/>
  <c r="A124" i="236"/>
  <c r="A122" i="236"/>
  <c r="A120" i="236"/>
  <c r="B119" i="236"/>
  <c r="A119" i="236"/>
  <c r="B118" i="236"/>
  <c r="A118" i="236"/>
  <c r="C117" i="236"/>
  <c r="B117" i="236"/>
  <c r="A117" i="236"/>
  <c r="C116" i="236"/>
  <c r="B116" i="236"/>
  <c r="A116" i="236"/>
  <c r="D115" i="236"/>
  <c r="C115" i="236"/>
  <c r="B115" i="236"/>
  <c r="A115" i="236"/>
  <c r="B114" i="236"/>
  <c r="A114" i="236"/>
  <c r="B113" i="236"/>
  <c r="A113" i="236"/>
  <c r="E112" i="236"/>
  <c r="C112" i="236"/>
  <c r="B112" i="236"/>
  <c r="A112" i="236"/>
  <c r="A110" i="236"/>
  <c r="A108" i="236"/>
  <c r="E107" i="236"/>
  <c r="B107" i="236"/>
  <c r="A107" i="236"/>
  <c r="B106" i="236"/>
  <c r="A106" i="236"/>
  <c r="B105" i="236"/>
  <c r="A105" i="236"/>
  <c r="B104" i="236"/>
  <c r="A104" i="236"/>
  <c r="B103" i="236"/>
  <c r="A103" i="236"/>
  <c r="E102" i="236"/>
  <c r="D102" i="236"/>
  <c r="B102" i="236"/>
  <c r="A102" i="236"/>
  <c r="A100" i="236"/>
  <c r="A89" i="236"/>
  <c r="B88" i="236"/>
  <c r="A88" i="236"/>
  <c r="B87" i="236"/>
  <c r="A87" i="236"/>
  <c r="B86" i="236"/>
  <c r="A86" i="236"/>
  <c r="B85" i="236"/>
  <c r="A85" i="236"/>
  <c r="B84" i="236"/>
  <c r="A84" i="236"/>
  <c r="B83" i="236"/>
  <c r="A83" i="236"/>
  <c r="E82" i="236"/>
  <c r="D82" i="236"/>
  <c r="B82" i="236"/>
  <c r="A82" i="236"/>
  <c r="A80" i="236"/>
  <c r="A78" i="236"/>
  <c r="B77" i="236"/>
  <c r="A77" i="236"/>
  <c r="B76" i="236"/>
  <c r="A76" i="236"/>
  <c r="B75" i="236"/>
  <c r="A75" i="236"/>
  <c r="B74" i="236"/>
  <c r="A74" i="236"/>
  <c r="B73" i="236"/>
  <c r="A73" i="236"/>
  <c r="B72" i="236"/>
  <c r="A72" i="236"/>
  <c r="B71" i="236"/>
  <c r="A71" i="236"/>
  <c r="E70" i="236"/>
  <c r="D70" i="236"/>
  <c r="B70" i="236"/>
  <c r="A70" i="236"/>
  <c r="A68" i="236"/>
  <c r="A66" i="236"/>
  <c r="B65" i="236"/>
  <c r="A65" i="236"/>
  <c r="B64" i="236"/>
  <c r="A64" i="236"/>
  <c r="B63" i="236"/>
  <c r="A63" i="236"/>
  <c r="B62" i="236"/>
  <c r="A62" i="236"/>
  <c r="A60" i="236"/>
  <c r="B59" i="236"/>
  <c r="A59" i="236"/>
  <c r="D58" i="236"/>
  <c r="B58" i="236"/>
  <c r="A58" i="236"/>
  <c r="B57" i="236"/>
  <c r="A57" i="236"/>
  <c r="B56" i="236"/>
  <c r="A56" i="236"/>
  <c r="B55" i="236"/>
  <c r="A55" i="236"/>
  <c r="B54" i="236"/>
  <c r="A54" i="236"/>
  <c r="B53" i="236"/>
  <c r="A53" i="236"/>
  <c r="B52" i="236"/>
  <c r="A52" i="236"/>
  <c r="E51" i="236"/>
  <c r="D51" i="236"/>
  <c r="B51" i="236"/>
  <c r="A51" i="236"/>
  <c r="A49" i="236"/>
  <c r="B48" i="236"/>
  <c r="A48" i="236"/>
  <c r="B47" i="236"/>
  <c r="D46" i="236"/>
  <c r="B46" i="236"/>
  <c r="A46" i="236"/>
  <c r="B45" i="236"/>
  <c r="A45" i="236"/>
  <c r="E44" i="236"/>
  <c r="D44" i="236"/>
  <c r="B44" i="236"/>
  <c r="A44" i="236"/>
  <c r="A42" i="236"/>
  <c r="D41" i="236"/>
  <c r="B41" i="236"/>
  <c r="A41" i="236"/>
  <c r="D40" i="236"/>
  <c r="B40" i="236"/>
  <c r="A40" i="236"/>
  <c r="D39" i="236"/>
  <c r="B39" i="236"/>
  <c r="A39" i="236"/>
  <c r="D38" i="236"/>
  <c r="B38" i="236"/>
  <c r="A38" i="236"/>
  <c r="D37" i="236"/>
  <c r="B37" i="236"/>
  <c r="A37" i="236"/>
  <c r="D36" i="236"/>
  <c r="B36" i="236"/>
  <c r="A36" i="236"/>
  <c r="D35" i="236"/>
  <c r="B35" i="236"/>
  <c r="A35" i="236"/>
  <c r="D34" i="236"/>
  <c r="B34" i="236"/>
  <c r="A34" i="236"/>
  <c r="E33" i="236"/>
  <c r="D33" i="236"/>
  <c r="B33" i="236"/>
  <c r="A33" i="236"/>
  <c r="A31" i="236"/>
  <c r="A29" i="236"/>
  <c r="B28" i="236"/>
  <c r="A28" i="236"/>
  <c r="E27" i="236"/>
  <c r="B27" i="236"/>
  <c r="A27" i="236"/>
  <c r="E26" i="236"/>
  <c r="B26" i="236"/>
  <c r="A26" i="236"/>
  <c r="E25" i="236"/>
  <c r="B25" i="236"/>
  <c r="A25" i="236"/>
  <c r="E24" i="236"/>
  <c r="B24" i="236"/>
  <c r="A24" i="236"/>
  <c r="E23" i="236"/>
  <c r="B23" i="236"/>
  <c r="A23" i="236"/>
  <c r="E22" i="236"/>
  <c r="B22" i="236"/>
  <c r="A22" i="236"/>
  <c r="E21" i="236"/>
  <c r="D21" i="236"/>
  <c r="E19" i="236"/>
  <c r="B19" i="236"/>
  <c r="E17" i="236"/>
  <c r="B17" i="236"/>
  <c r="B16" i="236"/>
  <c r="E15" i="236"/>
  <c r="B15" i="236"/>
  <c r="E14" i="236"/>
  <c r="B14" i="236"/>
  <c r="B12" i="236"/>
  <c r="A12" i="236"/>
  <c r="A10" i="236"/>
  <c r="B8" i="236"/>
  <c r="A8" i="236"/>
  <c r="B7" i="236"/>
  <c r="A7" i="236"/>
  <c r="B6" i="236"/>
  <c r="A6" i="236"/>
  <c r="B5" i="236"/>
  <c r="A5" i="236"/>
  <c r="B4" i="236"/>
  <c r="A4" i="236"/>
  <c r="A3" i="236"/>
  <c r="A1" i="236"/>
  <c r="E28" i="236" l="1"/>
  <c r="C119" i="236"/>
  <c r="D118" i="236" s="1"/>
  <c r="C20" i="236"/>
  <c r="E59" i="236" s="1"/>
  <c r="C111" i="237"/>
  <c r="D110" i="237" s="1"/>
  <c r="E18" i="237"/>
  <c r="E14" i="237"/>
  <c r="E19" i="237"/>
  <c r="E15" i="237"/>
  <c r="E20" i="237"/>
  <c r="E17" i="237"/>
  <c r="E16" i="236"/>
  <c r="E20" i="236" s="1"/>
  <c r="E16" i="237"/>
  <c r="D116" i="236" l="1"/>
  <c r="E55" i="236"/>
  <c r="D117" i="236"/>
  <c r="E53" i="236"/>
  <c r="E56" i="236"/>
  <c r="E57" i="236"/>
  <c r="E58" i="236"/>
  <c r="D108" i="237"/>
  <c r="D109" i="237"/>
  <c r="E54" i="236"/>
  <c r="E21" i="237"/>
  <c r="E29" i="236"/>
  <c r="E125" i="236" s="1"/>
  <c r="E52" i="236"/>
  <c r="D119" i="236" l="1"/>
  <c r="E32" i="237"/>
  <c r="E117" i="237"/>
  <c r="D111" i="237"/>
  <c r="E26" i="237"/>
  <c r="E30" i="237"/>
  <c r="E29" i="237"/>
  <c r="E33" i="237"/>
  <c r="E27" i="237"/>
  <c r="E31" i="237"/>
  <c r="E38" i="237"/>
  <c r="E28" i="237"/>
  <c r="E60" i="236"/>
  <c r="E65" i="236" s="1"/>
  <c r="E41" i="236"/>
  <c r="E40" i="236"/>
  <c r="E39" i="236"/>
  <c r="E38" i="236"/>
  <c r="E37" i="236"/>
  <c r="E36" i="236"/>
  <c r="E35" i="236"/>
  <c r="E34" i="236"/>
  <c r="E46" i="236"/>
  <c r="E34" i="237" l="1"/>
  <c r="E56" i="237" s="1"/>
  <c r="E42" i="236"/>
  <c r="E64" i="236" s="1"/>
  <c r="C110" i="233" l="1"/>
  <c r="D51" i="233"/>
  <c r="E51" i="233" s="1"/>
  <c r="E7" i="233"/>
  <c r="E6" i="233"/>
  <c r="E13" i="233" s="1"/>
  <c r="E14" i="233" s="1"/>
  <c r="E4" i="233"/>
  <c r="C118" i="232"/>
  <c r="D52" i="232"/>
  <c r="D16" i="232"/>
  <c r="C16" i="232"/>
  <c r="E4" i="232"/>
  <c r="B20" i="232" s="1"/>
  <c r="A125" i="233"/>
  <c r="A124" i="233"/>
  <c r="A123" i="233"/>
  <c r="B122" i="233"/>
  <c r="A122" i="233"/>
  <c r="A121" i="233"/>
  <c r="A120" i="233"/>
  <c r="A119" i="233"/>
  <c r="A118" i="233"/>
  <c r="A117" i="233"/>
  <c r="E116" i="233"/>
  <c r="A116" i="233"/>
  <c r="A114" i="233"/>
  <c r="A112" i="233"/>
  <c r="B111" i="233"/>
  <c r="A111" i="233"/>
  <c r="B110" i="233"/>
  <c r="A110" i="233"/>
  <c r="C109" i="233"/>
  <c r="B109" i="233"/>
  <c r="A109" i="233"/>
  <c r="C108" i="233"/>
  <c r="B108" i="233"/>
  <c r="A108" i="233"/>
  <c r="D107" i="233"/>
  <c r="C107" i="233"/>
  <c r="B107" i="233"/>
  <c r="A107" i="233"/>
  <c r="B106" i="233"/>
  <c r="A106" i="233"/>
  <c r="B105" i="233"/>
  <c r="A105" i="233"/>
  <c r="E104" i="233"/>
  <c r="C104" i="233"/>
  <c r="B104" i="233"/>
  <c r="A104" i="233"/>
  <c r="A102" i="233"/>
  <c r="A100" i="233"/>
  <c r="E99" i="233"/>
  <c r="B99" i="233"/>
  <c r="A99" i="233"/>
  <c r="B98" i="233"/>
  <c r="A98" i="233"/>
  <c r="B97" i="233"/>
  <c r="A97" i="233"/>
  <c r="B96" i="233"/>
  <c r="A96" i="233"/>
  <c r="B95" i="233"/>
  <c r="A95" i="233"/>
  <c r="E94" i="233"/>
  <c r="D94" i="233"/>
  <c r="B94" i="233"/>
  <c r="A94" i="233"/>
  <c r="A92" i="233"/>
  <c r="A81" i="233"/>
  <c r="B80" i="233"/>
  <c r="A80" i="233"/>
  <c r="B79" i="233"/>
  <c r="A79" i="233"/>
  <c r="B78" i="233"/>
  <c r="A78" i="233"/>
  <c r="B77" i="233"/>
  <c r="A77" i="233"/>
  <c r="B76" i="233"/>
  <c r="A76" i="233"/>
  <c r="B75" i="233"/>
  <c r="A75" i="233"/>
  <c r="E74" i="233"/>
  <c r="D74" i="233"/>
  <c r="B74" i="233"/>
  <c r="A74" i="233"/>
  <c r="A72" i="233"/>
  <c r="A70" i="233"/>
  <c r="B69" i="233"/>
  <c r="A69" i="233"/>
  <c r="B68" i="233"/>
  <c r="A68" i="233"/>
  <c r="B67" i="233"/>
  <c r="A67" i="233"/>
  <c r="B66" i="233"/>
  <c r="A66" i="233"/>
  <c r="B65" i="233"/>
  <c r="A65" i="233"/>
  <c r="B64" i="233"/>
  <c r="A64" i="233"/>
  <c r="B63" i="233"/>
  <c r="A63" i="233"/>
  <c r="E62" i="233"/>
  <c r="D62" i="233"/>
  <c r="B62" i="233"/>
  <c r="A62" i="233"/>
  <c r="A60" i="233"/>
  <c r="A58" i="233"/>
  <c r="B57" i="233"/>
  <c r="A57" i="233"/>
  <c r="B56" i="233"/>
  <c r="A56" i="233"/>
  <c r="B55" i="233"/>
  <c r="A55" i="233"/>
  <c r="B54" i="233"/>
  <c r="A54" i="233"/>
  <c r="A52" i="233"/>
  <c r="B51" i="233"/>
  <c r="A51" i="233"/>
  <c r="B50" i="233"/>
  <c r="A50" i="233"/>
  <c r="B49" i="233"/>
  <c r="A49" i="233"/>
  <c r="B48" i="233"/>
  <c r="A48" i="233"/>
  <c r="B47" i="233"/>
  <c r="A47" i="233"/>
  <c r="B46" i="233"/>
  <c r="A46" i="233"/>
  <c r="B45" i="233"/>
  <c r="A45" i="233"/>
  <c r="B44" i="233"/>
  <c r="A44" i="233"/>
  <c r="E43" i="233"/>
  <c r="D43" i="233"/>
  <c r="B43" i="233"/>
  <c r="A43" i="233"/>
  <c r="A41" i="233"/>
  <c r="B40" i="233"/>
  <c r="A40" i="233"/>
  <c r="B39" i="233"/>
  <c r="D38" i="233"/>
  <c r="B38" i="233"/>
  <c r="A38" i="233"/>
  <c r="B37" i="233"/>
  <c r="A37" i="233"/>
  <c r="E36" i="233"/>
  <c r="D36" i="233"/>
  <c r="B36" i="233"/>
  <c r="A36" i="233"/>
  <c r="A34" i="233"/>
  <c r="D33" i="233"/>
  <c r="B33" i="233"/>
  <c r="A33" i="233"/>
  <c r="D32" i="233"/>
  <c r="B32" i="233"/>
  <c r="A32" i="233"/>
  <c r="D31" i="233"/>
  <c r="B31" i="233"/>
  <c r="A31" i="233"/>
  <c r="D30" i="233"/>
  <c r="B30" i="233"/>
  <c r="A30" i="233"/>
  <c r="D29" i="233"/>
  <c r="B29" i="233"/>
  <c r="A29" i="233"/>
  <c r="D28" i="233"/>
  <c r="B28" i="233"/>
  <c r="A28" i="233"/>
  <c r="D27" i="233"/>
  <c r="B27" i="233"/>
  <c r="A27" i="233"/>
  <c r="D26" i="233"/>
  <c r="B26" i="233"/>
  <c r="A26" i="233"/>
  <c r="E25" i="233"/>
  <c r="D25" i="233"/>
  <c r="B25" i="233"/>
  <c r="A25" i="233"/>
  <c r="A23" i="233"/>
  <c r="A21" i="233"/>
  <c r="D20" i="233"/>
  <c r="B20" i="233"/>
  <c r="A20" i="233"/>
  <c r="B19" i="233"/>
  <c r="A19" i="233"/>
  <c r="B18" i="233"/>
  <c r="A18" i="233"/>
  <c r="B17" i="233"/>
  <c r="A17" i="233"/>
  <c r="B16" i="233"/>
  <c r="A16" i="233"/>
  <c r="B15" i="233"/>
  <c r="A15" i="233"/>
  <c r="B14" i="233"/>
  <c r="A14" i="233"/>
  <c r="B13" i="233"/>
  <c r="A13" i="233"/>
  <c r="E12" i="233"/>
  <c r="D12" i="233"/>
  <c r="B12" i="233"/>
  <c r="A12" i="233"/>
  <c r="A10" i="233"/>
  <c r="B8" i="233"/>
  <c r="A8" i="233"/>
  <c r="B7" i="233"/>
  <c r="A7" i="233"/>
  <c r="B6" i="233"/>
  <c r="A6" i="233"/>
  <c r="B5" i="233"/>
  <c r="A5" i="233"/>
  <c r="B4" i="233"/>
  <c r="A4" i="233"/>
  <c r="A3" i="233"/>
  <c r="A1" i="233"/>
  <c r="A133" i="232"/>
  <c r="A132" i="232"/>
  <c r="A131" i="232"/>
  <c r="B130" i="232"/>
  <c r="A130" i="232"/>
  <c r="A129" i="232"/>
  <c r="A128" i="232"/>
  <c r="A127" i="232"/>
  <c r="A126" i="232"/>
  <c r="A125" i="232"/>
  <c r="E124" i="232"/>
  <c r="A124" i="232"/>
  <c r="A122" i="232"/>
  <c r="A120" i="232"/>
  <c r="B119" i="232"/>
  <c r="A119" i="232"/>
  <c r="B118" i="232"/>
  <c r="A118" i="232"/>
  <c r="C117" i="232"/>
  <c r="B117" i="232"/>
  <c r="A117" i="232"/>
  <c r="C116" i="232"/>
  <c r="B116" i="232"/>
  <c r="A116" i="232"/>
  <c r="D115" i="232"/>
  <c r="C115" i="232"/>
  <c r="B115" i="232"/>
  <c r="A115" i="232"/>
  <c r="B114" i="232"/>
  <c r="A114" i="232"/>
  <c r="B113" i="232"/>
  <c r="A113" i="232"/>
  <c r="E112" i="232"/>
  <c r="C112" i="232"/>
  <c r="B112" i="232"/>
  <c r="A112" i="232"/>
  <c r="A110" i="232"/>
  <c r="A108" i="232"/>
  <c r="E107" i="232"/>
  <c r="B107" i="232"/>
  <c r="A107" i="232"/>
  <c r="B106" i="232"/>
  <c r="A106" i="232"/>
  <c r="B105" i="232"/>
  <c r="A105" i="232"/>
  <c r="B104" i="232"/>
  <c r="A104" i="232"/>
  <c r="B103" i="232"/>
  <c r="A103" i="232"/>
  <c r="E102" i="232"/>
  <c r="D102" i="232"/>
  <c r="B102" i="232"/>
  <c r="A102" i="232"/>
  <c r="A100" i="232"/>
  <c r="A89" i="232"/>
  <c r="B88" i="232"/>
  <c r="A88" i="232"/>
  <c r="B87" i="232"/>
  <c r="A87" i="232"/>
  <c r="B86" i="232"/>
  <c r="A86" i="232"/>
  <c r="B85" i="232"/>
  <c r="A85" i="232"/>
  <c r="B84" i="232"/>
  <c r="A84" i="232"/>
  <c r="B83" i="232"/>
  <c r="A83" i="232"/>
  <c r="E82" i="232"/>
  <c r="D82" i="232"/>
  <c r="B82" i="232"/>
  <c r="A82" i="232"/>
  <c r="A80" i="232"/>
  <c r="A78" i="232"/>
  <c r="B77" i="232"/>
  <c r="A77" i="232"/>
  <c r="B76" i="232"/>
  <c r="A76" i="232"/>
  <c r="B75" i="232"/>
  <c r="A75" i="232"/>
  <c r="B74" i="232"/>
  <c r="A74" i="232"/>
  <c r="B73" i="232"/>
  <c r="A73" i="232"/>
  <c r="B72" i="232"/>
  <c r="A72" i="232"/>
  <c r="B71" i="232"/>
  <c r="A71" i="232"/>
  <c r="E70" i="232"/>
  <c r="D70" i="232"/>
  <c r="B70" i="232"/>
  <c r="A70" i="232"/>
  <c r="A68" i="232"/>
  <c r="A66" i="232"/>
  <c r="B65" i="232"/>
  <c r="A65" i="232"/>
  <c r="B64" i="232"/>
  <c r="A64" i="232"/>
  <c r="B63" i="232"/>
  <c r="A63" i="232"/>
  <c r="B62" i="232"/>
  <c r="A62" i="232"/>
  <c r="A60" i="232"/>
  <c r="B59" i="232"/>
  <c r="A59" i="232"/>
  <c r="D58" i="232"/>
  <c r="B58" i="232"/>
  <c r="A58" i="232"/>
  <c r="D57" i="232"/>
  <c r="B57" i="232"/>
  <c r="A57" i="232"/>
  <c r="D56" i="232"/>
  <c r="B56" i="232"/>
  <c r="A56" i="232"/>
  <c r="D55" i="232"/>
  <c r="B55" i="232"/>
  <c r="A55" i="232"/>
  <c r="D54" i="232"/>
  <c r="B54" i="232"/>
  <c r="A54" i="232"/>
  <c r="D53" i="232"/>
  <c r="B53" i="232"/>
  <c r="A53" i="232"/>
  <c r="B52" i="232"/>
  <c r="A52" i="232"/>
  <c r="E51" i="232"/>
  <c r="D51" i="232"/>
  <c r="B51" i="232"/>
  <c r="A51" i="232"/>
  <c r="A49" i="232"/>
  <c r="B48" i="232"/>
  <c r="A48" i="232"/>
  <c r="B47" i="232"/>
  <c r="D46" i="232"/>
  <c r="B46" i="232"/>
  <c r="A46" i="232"/>
  <c r="B45" i="232"/>
  <c r="A45" i="232"/>
  <c r="E44" i="232"/>
  <c r="D44" i="232"/>
  <c r="B44" i="232"/>
  <c r="A44" i="232"/>
  <c r="A42" i="232"/>
  <c r="D41" i="232"/>
  <c r="B41" i="232"/>
  <c r="A41" i="232"/>
  <c r="D40" i="232"/>
  <c r="B40" i="232"/>
  <c r="A40" i="232"/>
  <c r="D39" i="232"/>
  <c r="B39" i="232"/>
  <c r="A39" i="232"/>
  <c r="D38" i="232"/>
  <c r="B38" i="232"/>
  <c r="A38" i="232"/>
  <c r="D37" i="232"/>
  <c r="B37" i="232"/>
  <c r="A37" i="232"/>
  <c r="D36" i="232"/>
  <c r="B36" i="232"/>
  <c r="A36" i="232"/>
  <c r="D35" i="232"/>
  <c r="B35" i="232"/>
  <c r="A35" i="232"/>
  <c r="D34" i="232"/>
  <c r="B34" i="232"/>
  <c r="A34" i="232"/>
  <c r="E33" i="232"/>
  <c r="D33" i="232"/>
  <c r="B33" i="232"/>
  <c r="A33" i="232"/>
  <c r="A31" i="232"/>
  <c r="A29" i="232"/>
  <c r="B28" i="232"/>
  <c r="A28" i="232"/>
  <c r="E27" i="232"/>
  <c r="B27" i="232"/>
  <c r="A27" i="232"/>
  <c r="E26" i="232"/>
  <c r="B26" i="232"/>
  <c r="A26" i="232"/>
  <c r="E25" i="232"/>
  <c r="B25" i="232"/>
  <c r="A25" i="232"/>
  <c r="E24" i="232"/>
  <c r="B24" i="232"/>
  <c r="A24" i="232"/>
  <c r="E23" i="232"/>
  <c r="B23" i="232"/>
  <c r="A23" i="232"/>
  <c r="E22" i="232"/>
  <c r="B22" i="232"/>
  <c r="A22" i="232"/>
  <c r="E21" i="232"/>
  <c r="D21" i="232"/>
  <c r="E19" i="232"/>
  <c r="B19" i="232"/>
  <c r="E17" i="232"/>
  <c r="B17" i="232"/>
  <c r="B16" i="232"/>
  <c r="E15" i="232"/>
  <c r="B15" i="232"/>
  <c r="E14" i="232"/>
  <c r="B14" i="232"/>
  <c r="B12" i="232"/>
  <c r="A12" i="232"/>
  <c r="A10" i="232"/>
  <c r="B8" i="232"/>
  <c r="A8" i="232"/>
  <c r="B7" i="232"/>
  <c r="A7" i="232"/>
  <c r="B6" i="232"/>
  <c r="A6" i="232"/>
  <c r="B5" i="232"/>
  <c r="A5" i="232"/>
  <c r="B4" i="232"/>
  <c r="A4" i="232"/>
  <c r="A3" i="232"/>
  <c r="A1" i="232"/>
  <c r="C110" i="231"/>
  <c r="D51" i="231"/>
  <c r="E51" i="231" s="1"/>
  <c r="E7" i="231"/>
  <c r="E6" i="231"/>
  <c r="E13" i="231" s="1"/>
  <c r="E4" i="231"/>
  <c r="C118" i="230"/>
  <c r="D57" i="230"/>
  <c r="D56" i="230"/>
  <c r="D55" i="230"/>
  <c r="D54" i="230"/>
  <c r="D53" i="230"/>
  <c r="D52" i="230"/>
  <c r="D16" i="230"/>
  <c r="C16" i="230"/>
  <c r="E104" i="230" s="1"/>
  <c r="E4" i="230"/>
  <c r="B20" i="230" s="1"/>
  <c r="A125" i="231"/>
  <c r="A124" i="231"/>
  <c r="A123" i="231"/>
  <c r="B122" i="231"/>
  <c r="A122" i="231"/>
  <c r="A121" i="231"/>
  <c r="A120" i="231"/>
  <c r="A119" i="231"/>
  <c r="A118" i="231"/>
  <c r="A117" i="231"/>
  <c r="E116" i="231"/>
  <c r="A116" i="231"/>
  <c r="A114" i="231"/>
  <c r="A112" i="231"/>
  <c r="B111" i="231"/>
  <c r="A111" i="231"/>
  <c r="B110" i="231"/>
  <c r="A110" i="231"/>
  <c r="C109" i="231"/>
  <c r="B109" i="231"/>
  <c r="A109" i="231"/>
  <c r="C108" i="231"/>
  <c r="B108" i="231"/>
  <c r="A108" i="231"/>
  <c r="D107" i="231"/>
  <c r="C107" i="231"/>
  <c r="B107" i="231"/>
  <c r="A107" i="231"/>
  <c r="B106" i="231"/>
  <c r="A106" i="231"/>
  <c r="B105" i="231"/>
  <c r="A105" i="231"/>
  <c r="E104" i="231"/>
  <c r="C104" i="231"/>
  <c r="B104" i="231"/>
  <c r="A104" i="231"/>
  <c r="A102" i="231"/>
  <c r="A100" i="231"/>
  <c r="E99" i="231"/>
  <c r="B99" i="231"/>
  <c r="A99" i="231"/>
  <c r="B98" i="231"/>
  <c r="A98" i="231"/>
  <c r="B97" i="231"/>
  <c r="A97" i="231"/>
  <c r="B96" i="231"/>
  <c r="A96" i="231"/>
  <c r="B95" i="231"/>
  <c r="A95" i="231"/>
  <c r="E94" i="231"/>
  <c r="D94" i="231"/>
  <c r="B94" i="231"/>
  <c r="A94" i="231"/>
  <c r="A92" i="231"/>
  <c r="A81" i="231"/>
  <c r="B80" i="231"/>
  <c r="A80" i="231"/>
  <c r="B79" i="231"/>
  <c r="A79" i="231"/>
  <c r="B78" i="231"/>
  <c r="A78" i="231"/>
  <c r="B77" i="231"/>
  <c r="A77" i="231"/>
  <c r="B76" i="231"/>
  <c r="A76" i="231"/>
  <c r="B75" i="231"/>
  <c r="A75" i="231"/>
  <c r="E74" i="231"/>
  <c r="D74" i="231"/>
  <c r="B74" i="231"/>
  <c r="A74" i="231"/>
  <c r="A72" i="231"/>
  <c r="A70" i="231"/>
  <c r="B69" i="231"/>
  <c r="A69" i="231"/>
  <c r="B68" i="231"/>
  <c r="A68" i="231"/>
  <c r="B67" i="231"/>
  <c r="A67" i="231"/>
  <c r="B66" i="231"/>
  <c r="A66" i="231"/>
  <c r="B65" i="231"/>
  <c r="A65" i="231"/>
  <c r="B64" i="231"/>
  <c r="A64" i="231"/>
  <c r="B63" i="231"/>
  <c r="A63" i="231"/>
  <c r="E62" i="231"/>
  <c r="D62" i="231"/>
  <c r="B62" i="231"/>
  <c r="A62" i="231"/>
  <c r="A60" i="231"/>
  <c r="A58" i="231"/>
  <c r="B57" i="231"/>
  <c r="A57" i="231"/>
  <c r="B56" i="231"/>
  <c r="A56" i="231"/>
  <c r="B55" i="231"/>
  <c r="A55" i="231"/>
  <c r="B54" i="231"/>
  <c r="A54" i="231"/>
  <c r="A52" i="231"/>
  <c r="B51" i="231"/>
  <c r="A51" i="231"/>
  <c r="B50" i="231"/>
  <c r="A50" i="231"/>
  <c r="B49" i="231"/>
  <c r="A49" i="231"/>
  <c r="B48" i="231"/>
  <c r="A48" i="231"/>
  <c r="B47" i="231"/>
  <c r="A47" i="231"/>
  <c r="B46" i="231"/>
  <c r="A46" i="231"/>
  <c r="B45" i="231"/>
  <c r="A45" i="231"/>
  <c r="B44" i="231"/>
  <c r="A44" i="231"/>
  <c r="E43" i="231"/>
  <c r="D43" i="231"/>
  <c r="B43" i="231"/>
  <c r="A43" i="231"/>
  <c r="A41" i="231"/>
  <c r="B40" i="231"/>
  <c r="A40" i="231"/>
  <c r="B39" i="231"/>
  <c r="D38" i="231"/>
  <c r="B38" i="231"/>
  <c r="A38" i="231"/>
  <c r="B37" i="231"/>
  <c r="A37" i="231"/>
  <c r="E36" i="231"/>
  <c r="D36" i="231"/>
  <c r="B36" i="231"/>
  <c r="A36" i="231"/>
  <c r="A34" i="231"/>
  <c r="D33" i="231"/>
  <c r="B33" i="231"/>
  <c r="A33" i="231"/>
  <c r="D32" i="231"/>
  <c r="B32" i="231"/>
  <c r="A32" i="231"/>
  <c r="D31" i="231"/>
  <c r="B31" i="231"/>
  <c r="A31" i="231"/>
  <c r="D30" i="231"/>
  <c r="B30" i="231"/>
  <c r="A30" i="231"/>
  <c r="D29" i="231"/>
  <c r="B29" i="231"/>
  <c r="A29" i="231"/>
  <c r="D28" i="231"/>
  <c r="B28" i="231"/>
  <c r="A28" i="231"/>
  <c r="D27" i="231"/>
  <c r="B27" i="231"/>
  <c r="A27" i="231"/>
  <c r="D26" i="231"/>
  <c r="B26" i="231"/>
  <c r="A26" i="231"/>
  <c r="E25" i="231"/>
  <c r="D25" i="231"/>
  <c r="B25" i="231"/>
  <c r="A25" i="231"/>
  <c r="A23" i="231"/>
  <c r="A21" i="231"/>
  <c r="D20" i="231"/>
  <c r="B20" i="231"/>
  <c r="A20" i="231"/>
  <c r="B19" i="231"/>
  <c r="A19" i="231"/>
  <c r="B18" i="231"/>
  <c r="A18" i="231"/>
  <c r="B17" i="231"/>
  <c r="A17" i="231"/>
  <c r="B16" i="231"/>
  <c r="A16" i="231"/>
  <c r="B15" i="231"/>
  <c r="A15" i="231"/>
  <c r="B14" i="231"/>
  <c r="A14" i="231"/>
  <c r="B13" i="231"/>
  <c r="A13" i="231"/>
  <c r="E12" i="231"/>
  <c r="D12" i="231"/>
  <c r="B12" i="231"/>
  <c r="A12" i="231"/>
  <c r="A10" i="231"/>
  <c r="B8" i="231"/>
  <c r="A8" i="231"/>
  <c r="B7" i="231"/>
  <c r="A7" i="231"/>
  <c r="B6" i="231"/>
  <c r="A6" i="231"/>
  <c r="B5" i="231"/>
  <c r="A5" i="231"/>
  <c r="B4" i="231"/>
  <c r="A4" i="231"/>
  <c r="A3" i="231"/>
  <c r="A1" i="231"/>
  <c r="A133" i="230"/>
  <c r="A132" i="230"/>
  <c r="A131" i="230"/>
  <c r="B130" i="230"/>
  <c r="A130" i="230"/>
  <c r="A129" i="230"/>
  <c r="A128" i="230"/>
  <c r="A127" i="230"/>
  <c r="A126" i="230"/>
  <c r="A125" i="230"/>
  <c r="E124" i="230"/>
  <c r="A124" i="230"/>
  <c r="A122" i="230"/>
  <c r="A120" i="230"/>
  <c r="B119" i="230"/>
  <c r="A119" i="230"/>
  <c r="B118" i="230"/>
  <c r="A118" i="230"/>
  <c r="C117" i="230"/>
  <c r="B117" i="230"/>
  <c r="A117" i="230"/>
  <c r="C116" i="230"/>
  <c r="B116" i="230"/>
  <c r="A116" i="230"/>
  <c r="D115" i="230"/>
  <c r="C115" i="230"/>
  <c r="B115" i="230"/>
  <c r="A115" i="230"/>
  <c r="B114" i="230"/>
  <c r="A114" i="230"/>
  <c r="B113" i="230"/>
  <c r="A113" i="230"/>
  <c r="E112" i="230"/>
  <c r="C112" i="230"/>
  <c r="B112" i="230"/>
  <c r="A112" i="230"/>
  <c r="A110" i="230"/>
  <c r="A108" i="230"/>
  <c r="E107" i="230"/>
  <c r="B107" i="230"/>
  <c r="A107" i="230"/>
  <c r="B106" i="230"/>
  <c r="A106" i="230"/>
  <c r="B105" i="230"/>
  <c r="A105" i="230"/>
  <c r="B104" i="230"/>
  <c r="A104" i="230"/>
  <c r="B103" i="230"/>
  <c r="A103" i="230"/>
  <c r="E102" i="230"/>
  <c r="D102" i="230"/>
  <c r="B102" i="230"/>
  <c r="A102" i="230"/>
  <c r="A100" i="230"/>
  <c r="A89" i="230"/>
  <c r="B88" i="230"/>
  <c r="A88" i="230"/>
  <c r="B87" i="230"/>
  <c r="A87" i="230"/>
  <c r="B86" i="230"/>
  <c r="A86" i="230"/>
  <c r="B85" i="230"/>
  <c r="A85" i="230"/>
  <c r="B84" i="230"/>
  <c r="A84" i="230"/>
  <c r="B83" i="230"/>
  <c r="A83" i="230"/>
  <c r="E82" i="230"/>
  <c r="D82" i="230"/>
  <c r="B82" i="230"/>
  <c r="A82" i="230"/>
  <c r="A80" i="230"/>
  <c r="A78" i="230"/>
  <c r="B77" i="230"/>
  <c r="A77" i="230"/>
  <c r="B76" i="230"/>
  <c r="A76" i="230"/>
  <c r="B75" i="230"/>
  <c r="A75" i="230"/>
  <c r="B74" i="230"/>
  <c r="A74" i="230"/>
  <c r="B73" i="230"/>
  <c r="A73" i="230"/>
  <c r="B72" i="230"/>
  <c r="A72" i="230"/>
  <c r="B71" i="230"/>
  <c r="A71" i="230"/>
  <c r="E70" i="230"/>
  <c r="D70" i="230"/>
  <c r="B70" i="230"/>
  <c r="A70" i="230"/>
  <c r="A68" i="230"/>
  <c r="A66" i="230"/>
  <c r="B65" i="230"/>
  <c r="A65" i="230"/>
  <c r="B64" i="230"/>
  <c r="A64" i="230"/>
  <c r="B63" i="230"/>
  <c r="A63" i="230"/>
  <c r="B62" i="230"/>
  <c r="A62" i="230"/>
  <c r="A60" i="230"/>
  <c r="B59" i="230"/>
  <c r="A59" i="230"/>
  <c r="D58" i="230"/>
  <c r="B58" i="230"/>
  <c r="A58" i="230"/>
  <c r="B57" i="230"/>
  <c r="A57" i="230"/>
  <c r="B56" i="230"/>
  <c r="A56" i="230"/>
  <c r="B55" i="230"/>
  <c r="A55" i="230"/>
  <c r="B54" i="230"/>
  <c r="A54" i="230"/>
  <c r="B53" i="230"/>
  <c r="A53" i="230"/>
  <c r="B52" i="230"/>
  <c r="A52" i="230"/>
  <c r="E51" i="230"/>
  <c r="D51" i="230"/>
  <c r="B51" i="230"/>
  <c r="A51" i="230"/>
  <c r="A49" i="230"/>
  <c r="B48" i="230"/>
  <c r="A48" i="230"/>
  <c r="B47" i="230"/>
  <c r="D46" i="230"/>
  <c r="B46" i="230"/>
  <c r="A46" i="230"/>
  <c r="B45" i="230"/>
  <c r="A45" i="230"/>
  <c r="E44" i="230"/>
  <c r="D44" i="230"/>
  <c r="B44" i="230"/>
  <c r="A44" i="230"/>
  <c r="A42" i="230"/>
  <c r="D41" i="230"/>
  <c r="B41" i="230"/>
  <c r="A41" i="230"/>
  <c r="D40" i="230"/>
  <c r="B40" i="230"/>
  <c r="A40" i="230"/>
  <c r="D39" i="230"/>
  <c r="B39" i="230"/>
  <c r="A39" i="230"/>
  <c r="D38" i="230"/>
  <c r="B38" i="230"/>
  <c r="A38" i="230"/>
  <c r="D37" i="230"/>
  <c r="B37" i="230"/>
  <c r="A37" i="230"/>
  <c r="D36" i="230"/>
  <c r="B36" i="230"/>
  <c r="A36" i="230"/>
  <c r="D35" i="230"/>
  <c r="B35" i="230"/>
  <c r="A35" i="230"/>
  <c r="D34" i="230"/>
  <c r="B34" i="230"/>
  <c r="A34" i="230"/>
  <c r="E33" i="230"/>
  <c r="D33" i="230"/>
  <c r="B33" i="230"/>
  <c r="A33" i="230"/>
  <c r="A31" i="230"/>
  <c r="A29" i="230"/>
  <c r="B28" i="230"/>
  <c r="A28" i="230"/>
  <c r="E27" i="230"/>
  <c r="B27" i="230"/>
  <c r="A27" i="230"/>
  <c r="E26" i="230"/>
  <c r="B26" i="230"/>
  <c r="A26" i="230"/>
  <c r="E25" i="230"/>
  <c r="B25" i="230"/>
  <c r="A25" i="230"/>
  <c r="E24" i="230"/>
  <c r="B24" i="230"/>
  <c r="A24" i="230"/>
  <c r="E23" i="230"/>
  <c r="B23" i="230"/>
  <c r="A23" i="230"/>
  <c r="E22" i="230"/>
  <c r="B22" i="230"/>
  <c r="A22" i="230"/>
  <c r="E21" i="230"/>
  <c r="D21" i="230"/>
  <c r="E19" i="230"/>
  <c r="B19" i="230"/>
  <c r="E17" i="230"/>
  <c r="B17" i="230"/>
  <c r="B16" i="230"/>
  <c r="E15" i="230"/>
  <c r="B15" i="230"/>
  <c r="E14" i="230"/>
  <c r="B14" i="230"/>
  <c r="B12" i="230"/>
  <c r="A12" i="230"/>
  <c r="A10" i="230"/>
  <c r="B8" i="230"/>
  <c r="A8" i="230"/>
  <c r="B7" i="230"/>
  <c r="A7" i="230"/>
  <c r="B6" i="230"/>
  <c r="A6" i="230"/>
  <c r="B5" i="230"/>
  <c r="A5" i="230"/>
  <c r="B4" i="230"/>
  <c r="A4" i="230"/>
  <c r="A3" i="230"/>
  <c r="A1" i="230"/>
  <c r="C110" i="229"/>
  <c r="D51" i="229"/>
  <c r="E51" i="229" s="1"/>
  <c r="E7" i="229"/>
  <c r="E6" i="229"/>
  <c r="E13" i="229" s="1"/>
  <c r="E4" i="229"/>
  <c r="C118" i="228"/>
  <c r="D57" i="228"/>
  <c r="D56" i="228"/>
  <c r="D55" i="228"/>
  <c r="D54" i="228"/>
  <c r="D53" i="228"/>
  <c r="D52" i="228"/>
  <c r="D16" i="228"/>
  <c r="C16" i="228"/>
  <c r="E4" i="228"/>
  <c r="B20" i="228" s="1"/>
  <c r="A125" i="229"/>
  <c r="A124" i="229"/>
  <c r="A123" i="229"/>
  <c r="B122" i="229"/>
  <c r="A122" i="229"/>
  <c r="A121" i="229"/>
  <c r="A120" i="229"/>
  <c r="A119" i="229"/>
  <c r="A118" i="229"/>
  <c r="A117" i="229"/>
  <c r="E116" i="229"/>
  <c r="A116" i="229"/>
  <c r="A114" i="229"/>
  <c r="A112" i="229"/>
  <c r="B111" i="229"/>
  <c r="A111" i="229"/>
  <c r="B110" i="229"/>
  <c r="A110" i="229"/>
  <c r="C109" i="229"/>
  <c r="B109" i="229"/>
  <c r="A109" i="229"/>
  <c r="C108" i="229"/>
  <c r="B108" i="229"/>
  <c r="A108" i="229"/>
  <c r="D107" i="229"/>
  <c r="C107" i="229"/>
  <c r="B107" i="229"/>
  <c r="A107" i="229"/>
  <c r="B106" i="229"/>
  <c r="A106" i="229"/>
  <c r="B105" i="229"/>
  <c r="A105" i="229"/>
  <c r="E104" i="229"/>
  <c r="C104" i="229"/>
  <c r="B104" i="229"/>
  <c r="A104" i="229"/>
  <c r="A102" i="229"/>
  <c r="A100" i="229"/>
  <c r="E99" i="229"/>
  <c r="B99" i="229"/>
  <c r="A99" i="229"/>
  <c r="B98" i="229"/>
  <c r="A98" i="229"/>
  <c r="B97" i="229"/>
  <c r="A97" i="229"/>
  <c r="B96" i="229"/>
  <c r="A96" i="229"/>
  <c r="B95" i="229"/>
  <c r="A95" i="229"/>
  <c r="E94" i="229"/>
  <c r="D94" i="229"/>
  <c r="B94" i="229"/>
  <c r="A94" i="229"/>
  <c r="A92" i="229"/>
  <c r="A81" i="229"/>
  <c r="B80" i="229"/>
  <c r="A80" i="229"/>
  <c r="B79" i="229"/>
  <c r="A79" i="229"/>
  <c r="B78" i="229"/>
  <c r="A78" i="229"/>
  <c r="B77" i="229"/>
  <c r="A77" i="229"/>
  <c r="B76" i="229"/>
  <c r="A76" i="229"/>
  <c r="B75" i="229"/>
  <c r="A75" i="229"/>
  <c r="E74" i="229"/>
  <c r="D74" i="229"/>
  <c r="B74" i="229"/>
  <c r="A74" i="229"/>
  <c r="A72" i="229"/>
  <c r="A70" i="229"/>
  <c r="B69" i="229"/>
  <c r="A69" i="229"/>
  <c r="B68" i="229"/>
  <c r="A68" i="229"/>
  <c r="B67" i="229"/>
  <c r="A67" i="229"/>
  <c r="B66" i="229"/>
  <c r="A66" i="229"/>
  <c r="B65" i="229"/>
  <c r="A65" i="229"/>
  <c r="B64" i="229"/>
  <c r="A64" i="229"/>
  <c r="B63" i="229"/>
  <c r="A63" i="229"/>
  <c r="E62" i="229"/>
  <c r="D62" i="229"/>
  <c r="B62" i="229"/>
  <c r="A62" i="229"/>
  <c r="A60" i="229"/>
  <c r="A58" i="229"/>
  <c r="B57" i="229"/>
  <c r="A57" i="229"/>
  <c r="B56" i="229"/>
  <c r="A56" i="229"/>
  <c r="B55" i="229"/>
  <c r="A55" i="229"/>
  <c r="B54" i="229"/>
  <c r="A54" i="229"/>
  <c r="A52" i="229"/>
  <c r="B51" i="229"/>
  <c r="A51" i="229"/>
  <c r="B50" i="229"/>
  <c r="A50" i="229"/>
  <c r="B49" i="229"/>
  <c r="A49" i="229"/>
  <c r="B48" i="229"/>
  <c r="A48" i="229"/>
  <c r="B47" i="229"/>
  <c r="A47" i="229"/>
  <c r="B46" i="229"/>
  <c r="A46" i="229"/>
  <c r="B45" i="229"/>
  <c r="A45" i="229"/>
  <c r="B44" i="229"/>
  <c r="A44" i="229"/>
  <c r="E43" i="229"/>
  <c r="D43" i="229"/>
  <c r="B43" i="229"/>
  <c r="A43" i="229"/>
  <c r="A41" i="229"/>
  <c r="B40" i="229"/>
  <c r="A40" i="229"/>
  <c r="B39" i="229"/>
  <c r="D38" i="229"/>
  <c r="B38" i="229"/>
  <c r="A38" i="229"/>
  <c r="B37" i="229"/>
  <c r="A37" i="229"/>
  <c r="E36" i="229"/>
  <c r="D36" i="229"/>
  <c r="B36" i="229"/>
  <c r="A36" i="229"/>
  <c r="A34" i="229"/>
  <c r="D33" i="229"/>
  <c r="B33" i="229"/>
  <c r="A33" i="229"/>
  <c r="D32" i="229"/>
  <c r="B32" i="229"/>
  <c r="A32" i="229"/>
  <c r="D31" i="229"/>
  <c r="B31" i="229"/>
  <c r="A31" i="229"/>
  <c r="D30" i="229"/>
  <c r="B30" i="229"/>
  <c r="A30" i="229"/>
  <c r="D29" i="229"/>
  <c r="B29" i="229"/>
  <c r="A29" i="229"/>
  <c r="D28" i="229"/>
  <c r="B28" i="229"/>
  <c r="A28" i="229"/>
  <c r="D27" i="229"/>
  <c r="B27" i="229"/>
  <c r="A27" i="229"/>
  <c r="D26" i="229"/>
  <c r="B26" i="229"/>
  <c r="A26" i="229"/>
  <c r="E25" i="229"/>
  <c r="D25" i="229"/>
  <c r="B25" i="229"/>
  <c r="A25" i="229"/>
  <c r="A23" i="229"/>
  <c r="A21" i="229"/>
  <c r="D20" i="229"/>
  <c r="B20" i="229"/>
  <c r="A20" i="229"/>
  <c r="B19" i="229"/>
  <c r="A19" i="229"/>
  <c r="B18" i="229"/>
  <c r="A18" i="229"/>
  <c r="B17" i="229"/>
  <c r="A17" i="229"/>
  <c r="B16" i="229"/>
  <c r="A16" i="229"/>
  <c r="B15" i="229"/>
  <c r="A15" i="229"/>
  <c r="B14" i="229"/>
  <c r="A14" i="229"/>
  <c r="B13" i="229"/>
  <c r="A13" i="229"/>
  <c r="E12" i="229"/>
  <c r="D12" i="229"/>
  <c r="B12" i="229"/>
  <c r="A12" i="229"/>
  <c r="A10" i="229"/>
  <c r="B8" i="229"/>
  <c r="A8" i="229"/>
  <c r="B7" i="229"/>
  <c r="A7" i="229"/>
  <c r="B6" i="229"/>
  <c r="A6" i="229"/>
  <c r="B5" i="229"/>
  <c r="A5" i="229"/>
  <c r="B4" i="229"/>
  <c r="A4" i="229"/>
  <c r="A3" i="229"/>
  <c r="A1" i="229"/>
  <c r="A133" i="228"/>
  <c r="A132" i="228"/>
  <c r="A131" i="228"/>
  <c r="B130" i="228"/>
  <c r="A130" i="228"/>
  <c r="A129" i="228"/>
  <c r="A128" i="228"/>
  <c r="A127" i="228"/>
  <c r="A126" i="228"/>
  <c r="A125" i="228"/>
  <c r="E124" i="228"/>
  <c r="A124" i="228"/>
  <c r="A122" i="228"/>
  <c r="A120" i="228"/>
  <c r="B119" i="228"/>
  <c r="A119" i="228"/>
  <c r="B118" i="228"/>
  <c r="A118" i="228"/>
  <c r="C117" i="228"/>
  <c r="B117" i="228"/>
  <c r="A117" i="228"/>
  <c r="C116" i="228"/>
  <c r="B116" i="228"/>
  <c r="A116" i="228"/>
  <c r="D115" i="228"/>
  <c r="C115" i="228"/>
  <c r="B115" i="228"/>
  <c r="A115" i="228"/>
  <c r="B114" i="228"/>
  <c r="A114" i="228"/>
  <c r="B113" i="228"/>
  <c r="A113" i="228"/>
  <c r="E112" i="228"/>
  <c r="C112" i="228"/>
  <c r="B112" i="228"/>
  <c r="A112" i="228"/>
  <c r="A110" i="228"/>
  <c r="A108" i="228"/>
  <c r="E107" i="228"/>
  <c r="B107" i="228"/>
  <c r="A107" i="228"/>
  <c r="B106" i="228"/>
  <c r="A106" i="228"/>
  <c r="B105" i="228"/>
  <c r="A105" i="228"/>
  <c r="B104" i="228"/>
  <c r="A104" i="228"/>
  <c r="B103" i="228"/>
  <c r="A103" i="228"/>
  <c r="E102" i="228"/>
  <c r="D102" i="228"/>
  <c r="B102" i="228"/>
  <c r="A102" i="228"/>
  <c r="A100" i="228"/>
  <c r="A89" i="228"/>
  <c r="B88" i="228"/>
  <c r="A88" i="228"/>
  <c r="B87" i="228"/>
  <c r="A87" i="228"/>
  <c r="B86" i="228"/>
  <c r="A86" i="228"/>
  <c r="B85" i="228"/>
  <c r="A85" i="228"/>
  <c r="B84" i="228"/>
  <c r="A84" i="228"/>
  <c r="B83" i="228"/>
  <c r="A83" i="228"/>
  <c r="E82" i="228"/>
  <c r="D82" i="228"/>
  <c r="B82" i="228"/>
  <c r="A82" i="228"/>
  <c r="A80" i="228"/>
  <c r="A78" i="228"/>
  <c r="B77" i="228"/>
  <c r="A77" i="228"/>
  <c r="B76" i="228"/>
  <c r="A76" i="228"/>
  <c r="B75" i="228"/>
  <c r="A75" i="228"/>
  <c r="B74" i="228"/>
  <c r="A74" i="228"/>
  <c r="B73" i="228"/>
  <c r="A73" i="228"/>
  <c r="B72" i="228"/>
  <c r="A72" i="228"/>
  <c r="B71" i="228"/>
  <c r="A71" i="228"/>
  <c r="E70" i="228"/>
  <c r="D70" i="228"/>
  <c r="B70" i="228"/>
  <c r="A70" i="228"/>
  <c r="A68" i="228"/>
  <c r="A66" i="228"/>
  <c r="B65" i="228"/>
  <c r="A65" i="228"/>
  <c r="B64" i="228"/>
  <c r="A64" i="228"/>
  <c r="B63" i="228"/>
  <c r="A63" i="228"/>
  <c r="B62" i="228"/>
  <c r="A62" i="228"/>
  <c r="A60" i="228"/>
  <c r="B59" i="228"/>
  <c r="A59" i="228"/>
  <c r="D58" i="228"/>
  <c r="B58" i="228"/>
  <c r="A58" i="228"/>
  <c r="B57" i="228"/>
  <c r="A57" i="228"/>
  <c r="B56" i="228"/>
  <c r="A56" i="228"/>
  <c r="B55" i="228"/>
  <c r="A55" i="228"/>
  <c r="B54" i="228"/>
  <c r="A54" i="228"/>
  <c r="B53" i="228"/>
  <c r="A53" i="228"/>
  <c r="B52" i="228"/>
  <c r="A52" i="228"/>
  <c r="E51" i="228"/>
  <c r="D51" i="228"/>
  <c r="B51" i="228"/>
  <c r="A51" i="228"/>
  <c r="A49" i="228"/>
  <c r="B48" i="228"/>
  <c r="A48" i="228"/>
  <c r="B47" i="228"/>
  <c r="D46" i="228"/>
  <c r="B46" i="228"/>
  <c r="A46" i="228"/>
  <c r="B45" i="228"/>
  <c r="A45" i="228"/>
  <c r="E44" i="228"/>
  <c r="D44" i="228"/>
  <c r="B44" i="228"/>
  <c r="A44" i="228"/>
  <c r="A42" i="228"/>
  <c r="D41" i="228"/>
  <c r="B41" i="228"/>
  <c r="A41" i="228"/>
  <c r="D40" i="228"/>
  <c r="B40" i="228"/>
  <c r="A40" i="228"/>
  <c r="D39" i="228"/>
  <c r="B39" i="228"/>
  <c r="A39" i="228"/>
  <c r="D38" i="228"/>
  <c r="B38" i="228"/>
  <c r="A38" i="228"/>
  <c r="D37" i="228"/>
  <c r="B37" i="228"/>
  <c r="A37" i="228"/>
  <c r="D36" i="228"/>
  <c r="B36" i="228"/>
  <c r="A36" i="228"/>
  <c r="D35" i="228"/>
  <c r="B35" i="228"/>
  <c r="A35" i="228"/>
  <c r="D34" i="228"/>
  <c r="B34" i="228"/>
  <c r="A34" i="228"/>
  <c r="E33" i="228"/>
  <c r="D33" i="228"/>
  <c r="B33" i="228"/>
  <c r="A33" i="228"/>
  <c r="A31" i="228"/>
  <c r="A29" i="228"/>
  <c r="B28" i="228"/>
  <c r="A28" i="228"/>
  <c r="E27" i="228"/>
  <c r="B27" i="228"/>
  <c r="A27" i="228"/>
  <c r="E26" i="228"/>
  <c r="B26" i="228"/>
  <c r="A26" i="228"/>
  <c r="E25" i="228"/>
  <c r="B25" i="228"/>
  <c r="A25" i="228"/>
  <c r="E24" i="228"/>
  <c r="B24" i="228"/>
  <c r="A24" i="228"/>
  <c r="E23" i="228"/>
  <c r="B23" i="228"/>
  <c r="A23" i="228"/>
  <c r="E22" i="228"/>
  <c r="B22" i="228"/>
  <c r="A22" i="228"/>
  <c r="E21" i="228"/>
  <c r="D21" i="228"/>
  <c r="E19" i="228"/>
  <c r="B19" i="228"/>
  <c r="E17" i="228"/>
  <c r="B17" i="228"/>
  <c r="B16" i="228"/>
  <c r="E15" i="228"/>
  <c r="B15" i="228"/>
  <c r="E14" i="228"/>
  <c r="B14" i="228"/>
  <c r="B12" i="228"/>
  <c r="A12" i="228"/>
  <c r="A10" i="228"/>
  <c r="B8" i="228"/>
  <c r="A8" i="228"/>
  <c r="B7" i="228"/>
  <c r="A7" i="228"/>
  <c r="B6" i="228"/>
  <c r="A6" i="228"/>
  <c r="B5" i="228"/>
  <c r="A5" i="228"/>
  <c r="B4" i="228"/>
  <c r="A4" i="228"/>
  <c r="A3" i="228"/>
  <c r="A1" i="228"/>
  <c r="C110" i="227"/>
  <c r="D51" i="227"/>
  <c r="E51" i="227" s="1"/>
  <c r="E7" i="227"/>
  <c r="E6" i="227"/>
  <c r="E13" i="227" s="1"/>
  <c r="E17" i="227" s="1"/>
  <c r="E4" i="227"/>
  <c r="C118" i="226"/>
  <c r="D57" i="226"/>
  <c r="D56" i="226"/>
  <c r="D55" i="226"/>
  <c r="D54" i="226"/>
  <c r="D53" i="226"/>
  <c r="D19" i="226"/>
  <c r="C19" i="226"/>
  <c r="E4" i="226"/>
  <c r="B20" i="226" s="1"/>
  <c r="A125" i="227"/>
  <c r="A124" i="227"/>
  <c r="A123" i="227"/>
  <c r="B122" i="227"/>
  <c r="A122" i="227"/>
  <c r="A121" i="227"/>
  <c r="A120" i="227"/>
  <c r="A119" i="227"/>
  <c r="A118" i="227"/>
  <c r="A117" i="227"/>
  <c r="E116" i="227"/>
  <c r="A116" i="227"/>
  <c r="A114" i="227"/>
  <c r="A112" i="227"/>
  <c r="B111" i="227"/>
  <c r="A111" i="227"/>
  <c r="B110" i="227"/>
  <c r="A110" i="227"/>
  <c r="C109" i="227"/>
  <c r="B109" i="227"/>
  <c r="A109" i="227"/>
  <c r="C108" i="227"/>
  <c r="B108" i="227"/>
  <c r="A108" i="227"/>
  <c r="D107" i="227"/>
  <c r="C107" i="227"/>
  <c r="B107" i="227"/>
  <c r="A107" i="227"/>
  <c r="B106" i="227"/>
  <c r="A106" i="227"/>
  <c r="B105" i="227"/>
  <c r="A105" i="227"/>
  <c r="E104" i="227"/>
  <c r="C104" i="227"/>
  <c r="B104" i="227"/>
  <c r="A104" i="227"/>
  <c r="A102" i="227"/>
  <c r="A100" i="227"/>
  <c r="E99" i="227"/>
  <c r="B99" i="227"/>
  <c r="A99" i="227"/>
  <c r="B98" i="227"/>
  <c r="A98" i="227"/>
  <c r="B97" i="227"/>
  <c r="A97" i="227"/>
  <c r="B96" i="227"/>
  <c r="A96" i="227"/>
  <c r="B95" i="227"/>
  <c r="A95" i="227"/>
  <c r="E94" i="227"/>
  <c r="D94" i="227"/>
  <c r="B94" i="227"/>
  <c r="A94" i="227"/>
  <c r="A92" i="227"/>
  <c r="A81" i="227"/>
  <c r="B80" i="227"/>
  <c r="A80" i="227"/>
  <c r="B79" i="227"/>
  <c r="A79" i="227"/>
  <c r="B78" i="227"/>
  <c r="A78" i="227"/>
  <c r="B77" i="227"/>
  <c r="A77" i="227"/>
  <c r="B76" i="227"/>
  <c r="A76" i="227"/>
  <c r="B75" i="227"/>
  <c r="A75" i="227"/>
  <c r="E74" i="227"/>
  <c r="D74" i="227"/>
  <c r="B74" i="227"/>
  <c r="A74" i="227"/>
  <c r="A72" i="227"/>
  <c r="A70" i="227"/>
  <c r="B69" i="227"/>
  <c r="A69" i="227"/>
  <c r="B68" i="227"/>
  <c r="A68" i="227"/>
  <c r="B67" i="227"/>
  <c r="A67" i="227"/>
  <c r="B66" i="227"/>
  <c r="A66" i="227"/>
  <c r="B65" i="227"/>
  <c r="A65" i="227"/>
  <c r="B64" i="227"/>
  <c r="A64" i="227"/>
  <c r="B63" i="227"/>
  <c r="A63" i="227"/>
  <c r="E62" i="227"/>
  <c r="D62" i="227"/>
  <c r="B62" i="227"/>
  <c r="A62" i="227"/>
  <c r="A60" i="227"/>
  <c r="A58" i="227"/>
  <c r="B57" i="227"/>
  <c r="A57" i="227"/>
  <c r="B56" i="227"/>
  <c r="A56" i="227"/>
  <c r="B55" i="227"/>
  <c r="A55" i="227"/>
  <c r="B54" i="227"/>
  <c r="A54" i="227"/>
  <c r="A52" i="227"/>
  <c r="B51" i="227"/>
  <c r="A51" i="227"/>
  <c r="B50" i="227"/>
  <c r="A50" i="227"/>
  <c r="B49" i="227"/>
  <c r="A49" i="227"/>
  <c r="B48" i="227"/>
  <c r="A48" i="227"/>
  <c r="B47" i="227"/>
  <c r="A47" i="227"/>
  <c r="B46" i="227"/>
  <c r="A46" i="227"/>
  <c r="B45" i="227"/>
  <c r="A45" i="227"/>
  <c r="B44" i="227"/>
  <c r="A44" i="227"/>
  <c r="E43" i="227"/>
  <c r="D43" i="227"/>
  <c r="B43" i="227"/>
  <c r="A43" i="227"/>
  <c r="A41" i="227"/>
  <c r="B40" i="227"/>
  <c r="A40" i="227"/>
  <c r="B39" i="227"/>
  <c r="D38" i="227"/>
  <c r="B38" i="227"/>
  <c r="A38" i="227"/>
  <c r="B37" i="227"/>
  <c r="A37" i="227"/>
  <c r="E36" i="227"/>
  <c r="D36" i="227"/>
  <c r="B36" i="227"/>
  <c r="A36" i="227"/>
  <c r="A34" i="227"/>
  <c r="D33" i="227"/>
  <c r="B33" i="227"/>
  <c r="A33" i="227"/>
  <c r="D32" i="227"/>
  <c r="B32" i="227"/>
  <c r="A32" i="227"/>
  <c r="D31" i="227"/>
  <c r="B31" i="227"/>
  <c r="A31" i="227"/>
  <c r="D30" i="227"/>
  <c r="B30" i="227"/>
  <c r="A30" i="227"/>
  <c r="D29" i="227"/>
  <c r="B29" i="227"/>
  <c r="A29" i="227"/>
  <c r="D28" i="227"/>
  <c r="B28" i="227"/>
  <c r="A28" i="227"/>
  <c r="D27" i="227"/>
  <c r="B27" i="227"/>
  <c r="A27" i="227"/>
  <c r="D26" i="227"/>
  <c r="B26" i="227"/>
  <c r="A26" i="227"/>
  <c r="E25" i="227"/>
  <c r="D25" i="227"/>
  <c r="B25" i="227"/>
  <c r="A25" i="227"/>
  <c r="A23" i="227"/>
  <c r="A21" i="227"/>
  <c r="D20" i="227"/>
  <c r="B20" i="227"/>
  <c r="A20" i="227"/>
  <c r="B19" i="227"/>
  <c r="A19" i="227"/>
  <c r="B18" i="227"/>
  <c r="A18" i="227"/>
  <c r="B17" i="227"/>
  <c r="A17" i="227"/>
  <c r="B16" i="227"/>
  <c r="A16" i="227"/>
  <c r="B15" i="227"/>
  <c r="A15" i="227"/>
  <c r="B14" i="227"/>
  <c r="A14" i="227"/>
  <c r="B13" i="227"/>
  <c r="A13" i="227"/>
  <c r="E12" i="227"/>
  <c r="D12" i="227"/>
  <c r="B12" i="227"/>
  <c r="A12" i="227"/>
  <c r="A10" i="227"/>
  <c r="B8" i="227"/>
  <c r="A8" i="227"/>
  <c r="B7" i="227"/>
  <c r="A7" i="227"/>
  <c r="B6" i="227"/>
  <c r="A6" i="227"/>
  <c r="B5" i="227"/>
  <c r="A5" i="227"/>
  <c r="B4" i="227"/>
  <c r="A4" i="227"/>
  <c r="A3" i="227"/>
  <c r="A1" i="227"/>
  <c r="A133" i="226"/>
  <c r="A132" i="226"/>
  <c r="A131" i="226"/>
  <c r="B130" i="226"/>
  <c r="A130" i="226"/>
  <c r="A129" i="226"/>
  <c r="A128" i="226"/>
  <c r="A127" i="226"/>
  <c r="A126" i="226"/>
  <c r="A125" i="226"/>
  <c r="E124" i="226"/>
  <c r="A124" i="226"/>
  <c r="A122" i="226"/>
  <c r="A120" i="226"/>
  <c r="B119" i="226"/>
  <c r="A119" i="226"/>
  <c r="B118" i="226"/>
  <c r="A118" i="226"/>
  <c r="C117" i="226"/>
  <c r="B117" i="226"/>
  <c r="A117" i="226"/>
  <c r="C116" i="226"/>
  <c r="B116" i="226"/>
  <c r="A116" i="226"/>
  <c r="D115" i="226"/>
  <c r="C115" i="226"/>
  <c r="B115" i="226"/>
  <c r="A115" i="226"/>
  <c r="B114" i="226"/>
  <c r="A114" i="226"/>
  <c r="B113" i="226"/>
  <c r="A113" i="226"/>
  <c r="E112" i="226"/>
  <c r="C112" i="226"/>
  <c r="B112" i="226"/>
  <c r="A112" i="226"/>
  <c r="A110" i="226"/>
  <c r="A108" i="226"/>
  <c r="E107" i="226"/>
  <c r="B107" i="226"/>
  <c r="A107" i="226"/>
  <c r="B106" i="226"/>
  <c r="A106" i="226"/>
  <c r="B105" i="226"/>
  <c r="A105" i="226"/>
  <c r="B104" i="226"/>
  <c r="A104" i="226"/>
  <c r="B103" i="226"/>
  <c r="A103" i="226"/>
  <c r="E102" i="226"/>
  <c r="D102" i="226"/>
  <c r="B102" i="226"/>
  <c r="A102" i="226"/>
  <c r="A100" i="226"/>
  <c r="A89" i="226"/>
  <c r="B88" i="226"/>
  <c r="A88" i="226"/>
  <c r="B87" i="226"/>
  <c r="A87" i="226"/>
  <c r="B86" i="226"/>
  <c r="A86" i="226"/>
  <c r="B85" i="226"/>
  <c r="A85" i="226"/>
  <c r="B84" i="226"/>
  <c r="A84" i="226"/>
  <c r="B83" i="226"/>
  <c r="A83" i="226"/>
  <c r="E82" i="226"/>
  <c r="D82" i="226"/>
  <c r="B82" i="226"/>
  <c r="A82" i="226"/>
  <c r="A80" i="226"/>
  <c r="A78" i="226"/>
  <c r="B77" i="226"/>
  <c r="A77" i="226"/>
  <c r="B76" i="226"/>
  <c r="A76" i="226"/>
  <c r="B75" i="226"/>
  <c r="A75" i="226"/>
  <c r="B74" i="226"/>
  <c r="A74" i="226"/>
  <c r="B73" i="226"/>
  <c r="A73" i="226"/>
  <c r="B72" i="226"/>
  <c r="A72" i="226"/>
  <c r="B71" i="226"/>
  <c r="A71" i="226"/>
  <c r="E70" i="226"/>
  <c r="D70" i="226"/>
  <c r="B70" i="226"/>
  <c r="A70" i="226"/>
  <c r="A68" i="226"/>
  <c r="A66" i="226"/>
  <c r="B65" i="226"/>
  <c r="A65" i="226"/>
  <c r="B64" i="226"/>
  <c r="A64" i="226"/>
  <c r="B63" i="226"/>
  <c r="A63" i="226"/>
  <c r="B62" i="226"/>
  <c r="A62" i="226"/>
  <c r="A60" i="226"/>
  <c r="B59" i="226"/>
  <c r="A59" i="226"/>
  <c r="D58" i="226"/>
  <c r="B58" i="226"/>
  <c r="A58" i="226"/>
  <c r="B57" i="226"/>
  <c r="A57" i="226"/>
  <c r="B56" i="226"/>
  <c r="A56" i="226"/>
  <c r="B55" i="226"/>
  <c r="A55" i="226"/>
  <c r="B54" i="226"/>
  <c r="A54" i="226"/>
  <c r="B53" i="226"/>
  <c r="A53" i="226"/>
  <c r="B52" i="226"/>
  <c r="A52" i="226"/>
  <c r="E51" i="226"/>
  <c r="D51" i="226"/>
  <c r="B51" i="226"/>
  <c r="A51" i="226"/>
  <c r="A49" i="226"/>
  <c r="B48" i="226"/>
  <c r="A48" i="226"/>
  <c r="B47" i="226"/>
  <c r="D46" i="226"/>
  <c r="B46" i="226"/>
  <c r="A46" i="226"/>
  <c r="B45" i="226"/>
  <c r="A45" i="226"/>
  <c r="E44" i="226"/>
  <c r="D44" i="226"/>
  <c r="B44" i="226"/>
  <c r="A44" i="226"/>
  <c r="A42" i="226"/>
  <c r="D41" i="226"/>
  <c r="B41" i="226"/>
  <c r="A41" i="226"/>
  <c r="D40" i="226"/>
  <c r="B40" i="226"/>
  <c r="A40" i="226"/>
  <c r="D39" i="226"/>
  <c r="B39" i="226"/>
  <c r="A39" i="226"/>
  <c r="D38" i="226"/>
  <c r="B38" i="226"/>
  <c r="A38" i="226"/>
  <c r="D37" i="226"/>
  <c r="B37" i="226"/>
  <c r="A37" i="226"/>
  <c r="D36" i="226"/>
  <c r="B36" i="226"/>
  <c r="A36" i="226"/>
  <c r="D35" i="226"/>
  <c r="B35" i="226"/>
  <c r="A35" i="226"/>
  <c r="D34" i="226"/>
  <c r="B34" i="226"/>
  <c r="A34" i="226"/>
  <c r="E33" i="226"/>
  <c r="D33" i="226"/>
  <c r="B33" i="226"/>
  <c r="A33" i="226"/>
  <c r="A31" i="226"/>
  <c r="A29" i="226"/>
  <c r="B28" i="226"/>
  <c r="A28" i="226"/>
  <c r="E27" i="226"/>
  <c r="B27" i="226"/>
  <c r="A27" i="226"/>
  <c r="E26" i="226"/>
  <c r="B26" i="226"/>
  <c r="A26" i="226"/>
  <c r="E25" i="226"/>
  <c r="B25" i="226"/>
  <c r="A25" i="226"/>
  <c r="E24" i="226"/>
  <c r="B24" i="226"/>
  <c r="A24" i="226"/>
  <c r="E23" i="226"/>
  <c r="B23" i="226"/>
  <c r="A23" i="226"/>
  <c r="E22" i="226"/>
  <c r="B22" i="226"/>
  <c r="A22" i="226"/>
  <c r="E21" i="226"/>
  <c r="D21" i="226"/>
  <c r="B19" i="226"/>
  <c r="E17" i="226"/>
  <c r="B17" i="226"/>
  <c r="E16" i="226"/>
  <c r="B16" i="226"/>
  <c r="E15" i="226"/>
  <c r="B15" i="226"/>
  <c r="E14" i="226"/>
  <c r="B14" i="226"/>
  <c r="B12" i="226"/>
  <c r="A12" i="226"/>
  <c r="A10" i="226"/>
  <c r="B8" i="226"/>
  <c r="A8" i="226"/>
  <c r="B7" i="226"/>
  <c r="A7" i="226"/>
  <c r="B6" i="226"/>
  <c r="A6" i="226"/>
  <c r="B5" i="226"/>
  <c r="A5" i="226"/>
  <c r="B4" i="226"/>
  <c r="A4" i="226"/>
  <c r="A3" i="226"/>
  <c r="A1" i="226"/>
  <c r="C110" i="224"/>
  <c r="D51" i="224"/>
  <c r="E51" i="224" s="1"/>
  <c r="E7" i="224"/>
  <c r="E6" i="224"/>
  <c r="E13" i="224" s="1"/>
  <c r="E14" i="224" s="1"/>
  <c r="E4" i="224"/>
  <c r="C118" i="223"/>
  <c r="D57" i="223"/>
  <c r="D56" i="223"/>
  <c r="D55" i="223"/>
  <c r="D54" i="223"/>
  <c r="D53" i="223"/>
  <c r="D17" i="223"/>
  <c r="C17" i="223"/>
  <c r="E104" i="223" s="1"/>
  <c r="E4" i="223"/>
  <c r="B20" i="223" s="1"/>
  <c r="A125" i="224"/>
  <c r="A124" i="224"/>
  <c r="A123" i="224"/>
  <c r="B122" i="224"/>
  <c r="A122" i="224"/>
  <c r="A121" i="224"/>
  <c r="A120" i="224"/>
  <c r="A119" i="224"/>
  <c r="A118" i="224"/>
  <c r="A117" i="224"/>
  <c r="E116" i="224"/>
  <c r="A116" i="224"/>
  <c r="A114" i="224"/>
  <c r="A112" i="224"/>
  <c r="B111" i="224"/>
  <c r="A111" i="224"/>
  <c r="B110" i="224"/>
  <c r="A110" i="224"/>
  <c r="C109" i="224"/>
  <c r="B109" i="224"/>
  <c r="A109" i="224"/>
  <c r="C108" i="224"/>
  <c r="B108" i="224"/>
  <c r="A108" i="224"/>
  <c r="D107" i="224"/>
  <c r="C107" i="224"/>
  <c r="B107" i="224"/>
  <c r="A107" i="224"/>
  <c r="B106" i="224"/>
  <c r="A106" i="224"/>
  <c r="B105" i="224"/>
  <c r="A105" i="224"/>
  <c r="E104" i="224"/>
  <c r="C104" i="224"/>
  <c r="B104" i="224"/>
  <c r="A104" i="224"/>
  <c r="A102" i="224"/>
  <c r="A100" i="224"/>
  <c r="E99" i="224"/>
  <c r="B99" i="224"/>
  <c r="A99" i="224"/>
  <c r="B98" i="224"/>
  <c r="A98" i="224"/>
  <c r="B97" i="224"/>
  <c r="A97" i="224"/>
  <c r="B96" i="224"/>
  <c r="A96" i="224"/>
  <c r="B95" i="224"/>
  <c r="A95" i="224"/>
  <c r="E94" i="224"/>
  <c r="D94" i="224"/>
  <c r="B94" i="224"/>
  <c r="A94" i="224"/>
  <c r="A92" i="224"/>
  <c r="A81" i="224"/>
  <c r="B80" i="224"/>
  <c r="A80" i="224"/>
  <c r="B79" i="224"/>
  <c r="A79" i="224"/>
  <c r="B78" i="224"/>
  <c r="A78" i="224"/>
  <c r="B77" i="224"/>
  <c r="A77" i="224"/>
  <c r="B76" i="224"/>
  <c r="A76" i="224"/>
  <c r="B75" i="224"/>
  <c r="A75" i="224"/>
  <c r="E74" i="224"/>
  <c r="D74" i="224"/>
  <c r="B74" i="224"/>
  <c r="A74" i="224"/>
  <c r="A72" i="224"/>
  <c r="A70" i="224"/>
  <c r="B69" i="224"/>
  <c r="A69" i="224"/>
  <c r="B68" i="224"/>
  <c r="A68" i="224"/>
  <c r="B67" i="224"/>
  <c r="A67" i="224"/>
  <c r="B66" i="224"/>
  <c r="A66" i="224"/>
  <c r="B65" i="224"/>
  <c r="A65" i="224"/>
  <c r="B64" i="224"/>
  <c r="A64" i="224"/>
  <c r="B63" i="224"/>
  <c r="A63" i="224"/>
  <c r="E62" i="224"/>
  <c r="D62" i="224"/>
  <c r="B62" i="224"/>
  <c r="A62" i="224"/>
  <c r="A60" i="224"/>
  <c r="A58" i="224"/>
  <c r="B57" i="224"/>
  <c r="A57" i="224"/>
  <c r="B56" i="224"/>
  <c r="A56" i="224"/>
  <c r="B55" i="224"/>
  <c r="A55" i="224"/>
  <c r="B54" i="224"/>
  <c r="A54" i="224"/>
  <c r="A52" i="224"/>
  <c r="B51" i="224"/>
  <c r="A51" i="224"/>
  <c r="B50" i="224"/>
  <c r="A50" i="224"/>
  <c r="B49" i="224"/>
  <c r="A49" i="224"/>
  <c r="B48" i="224"/>
  <c r="A48" i="224"/>
  <c r="B47" i="224"/>
  <c r="A47" i="224"/>
  <c r="B46" i="224"/>
  <c r="A46" i="224"/>
  <c r="B45" i="224"/>
  <c r="A45" i="224"/>
  <c r="B44" i="224"/>
  <c r="A44" i="224"/>
  <c r="E43" i="224"/>
  <c r="D43" i="224"/>
  <c r="B43" i="224"/>
  <c r="A43" i="224"/>
  <c r="A41" i="224"/>
  <c r="B40" i="224"/>
  <c r="A40" i="224"/>
  <c r="B39" i="224"/>
  <c r="D38" i="224"/>
  <c r="B38" i="224"/>
  <c r="A38" i="224"/>
  <c r="B37" i="224"/>
  <c r="A37" i="224"/>
  <c r="E36" i="224"/>
  <c r="D36" i="224"/>
  <c r="B36" i="224"/>
  <c r="A36" i="224"/>
  <c r="A34" i="224"/>
  <c r="D33" i="224"/>
  <c r="B33" i="224"/>
  <c r="A33" i="224"/>
  <c r="D32" i="224"/>
  <c r="B32" i="224"/>
  <c r="A32" i="224"/>
  <c r="D31" i="224"/>
  <c r="B31" i="224"/>
  <c r="A31" i="224"/>
  <c r="D30" i="224"/>
  <c r="B30" i="224"/>
  <c r="A30" i="224"/>
  <c r="D29" i="224"/>
  <c r="B29" i="224"/>
  <c r="A29" i="224"/>
  <c r="D28" i="224"/>
  <c r="B28" i="224"/>
  <c r="A28" i="224"/>
  <c r="D27" i="224"/>
  <c r="B27" i="224"/>
  <c r="A27" i="224"/>
  <c r="D26" i="224"/>
  <c r="B26" i="224"/>
  <c r="A26" i="224"/>
  <c r="E25" i="224"/>
  <c r="D25" i="224"/>
  <c r="B25" i="224"/>
  <c r="A25" i="224"/>
  <c r="A23" i="224"/>
  <c r="A21" i="224"/>
  <c r="D20" i="224"/>
  <c r="B20" i="224"/>
  <c r="A20" i="224"/>
  <c r="B19" i="224"/>
  <c r="A19" i="224"/>
  <c r="B18" i="224"/>
  <c r="A18" i="224"/>
  <c r="B17" i="224"/>
  <c r="A17" i="224"/>
  <c r="B16" i="224"/>
  <c r="A16" i="224"/>
  <c r="B15" i="224"/>
  <c r="A15" i="224"/>
  <c r="B14" i="224"/>
  <c r="A14" i="224"/>
  <c r="B13" i="224"/>
  <c r="A13" i="224"/>
  <c r="E12" i="224"/>
  <c r="D12" i="224"/>
  <c r="B12" i="224"/>
  <c r="A12" i="224"/>
  <c r="A10" i="224"/>
  <c r="B8" i="224"/>
  <c r="A8" i="224"/>
  <c r="B7" i="224"/>
  <c r="A7" i="224"/>
  <c r="B6" i="224"/>
  <c r="A6" i="224"/>
  <c r="B5" i="224"/>
  <c r="A5" i="224"/>
  <c r="B4" i="224"/>
  <c r="A4" i="224"/>
  <c r="A3" i="224"/>
  <c r="A1" i="224"/>
  <c r="A133" i="223"/>
  <c r="A132" i="223"/>
  <c r="A131" i="223"/>
  <c r="B130" i="223"/>
  <c r="A130" i="223"/>
  <c r="A129" i="223"/>
  <c r="A128" i="223"/>
  <c r="A127" i="223"/>
  <c r="A126" i="223"/>
  <c r="A125" i="223"/>
  <c r="E124" i="223"/>
  <c r="A124" i="223"/>
  <c r="A122" i="223"/>
  <c r="A120" i="223"/>
  <c r="B119" i="223"/>
  <c r="A119" i="223"/>
  <c r="B118" i="223"/>
  <c r="A118" i="223"/>
  <c r="C117" i="223"/>
  <c r="B117" i="223"/>
  <c r="A117" i="223"/>
  <c r="C116" i="223"/>
  <c r="B116" i="223"/>
  <c r="A116" i="223"/>
  <c r="D115" i="223"/>
  <c r="C115" i="223"/>
  <c r="B115" i="223"/>
  <c r="A115" i="223"/>
  <c r="B114" i="223"/>
  <c r="A114" i="223"/>
  <c r="B113" i="223"/>
  <c r="A113" i="223"/>
  <c r="E112" i="223"/>
  <c r="C112" i="223"/>
  <c r="B112" i="223"/>
  <c r="A112" i="223"/>
  <c r="A110" i="223"/>
  <c r="A108" i="223"/>
  <c r="B107" i="223"/>
  <c r="A107" i="223"/>
  <c r="B106" i="223"/>
  <c r="A106" i="223"/>
  <c r="B105" i="223"/>
  <c r="A105" i="223"/>
  <c r="B104" i="223"/>
  <c r="A104" i="223"/>
  <c r="B103" i="223"/>
  <c r="A103" i="223"/>
  <c r="E102" i="223"/>
  <c r="D102" i="223"/>
  <c r="B102" i="223"/>
  <c r="A102" i="223"/>
  <c r="A100" i="223"/>
  <c r="A89" i="223"/>
  <c r="B88" i="223"/>
  <c r="A88" i="223"/>
  <c r="B87" i="223"/>
  <c r="A87" i="223"/>
  <c r="B86" i="223"/>
  <c r="A86" i="223"/>
  <c r="B85" i="223"/>
  <c r="A85" i="223"/>
  <c r="B84" i="223"/>
  <c r="A84" i="223"/>
  <c r="B83" i="223"/>
  <c r="A83" i="223"/>
  <c r="E82" i="223"/>
  <c r="D82" i="223"/>
  <c r="B82" i="223"/>
  <c r="A82" i="223"/>
  <c r="A80" i="223"/>
  <c r="A78" i="223"/>
  <c r="B77" i="223"/>
  <c r="A77" i="223"/>
  <c r="B76" i="223"/>
  <c r="A76" i="223"/>
  <c r="B75" i="223"/>
  <c r="A75" i="223"/>
  <c r="B74" i="223"/>
  <c r="A74" i="223"/>
  <c r="B73" i="223"/>
  <c r="A73" i="223"/>
  <c r="B72" i="223"/>
  <c r="A72" i="223"/>
  <c r="B71" i="223"/>
  <c r="A71" i="223"/>
  <c r="E70" i="223"/>
  <c r="D70" i="223"/>
  <c r="B70" i="223"/>
  <c r="A70" i="223"/>
  <c r="A68" i="223"/>
  <c r="A66" i="223"/>
  <c r="B65" i="223"/>
  <c r="A65" i="223"/>
  <c r="B64" i="223"/>
  <c r="A64" i="223"/>
  <c r="B63" i="223"/>
  <c r="A63" i="223"/>
  <c r="B62" i="223"/>
  <c r="A62" i="223"/>
  <c r="A60" i="223"/>
  <c r="B59" i="223"/>
  <c r="A59" i="223"/>
  <c r="D58" i="223"/>
  <c r="B58" i="223"/>
  <c r="A58" i="223"/>
  <c r="B57" i="223"/>
  <c r="A57" i="223"/>
  <c r="B56" i="223"/>
  <c r="A56" i="223"/>
  <c r="B55" i="223"/>
  <c r="A55" i="223"/>
  <c r="B54" i="223"/>
  <c r="A54" i="223"/>
  <c r="B53" i="223"/>
  <c r="A53" i="223"/>
  <c r="B52" i="223"/>
  <c r="A52" i="223"/>
  <c r="E51" i="223"/>
  <c r="D51" i="223"/>
  <c r="B51" i="223"/>
  <c r="A51" i="223"/>
  <c r="A49" i="223"/>
  <c r="B48" i="223"/>
  <c r="A48" i="223"/>
  <c r="B47" i="223"/>
  <c r="D46" i="223"/>
  <c r="B46" i="223"/>
  <c r="A46" i="223"/>
  <c r="B45" i="223"/>
  <c r="A45" i="223"/>
  <c r="E44" i="223"/>
  <c r="D44" i="223"/>
  <c r="B44" i="223"/>
  <c r="A44" i="223"/>
  <c r="A42" i="223"/>
  <c r="D41" i="223"/>
  <c r="B41" i="223"/>
  <c r="A41" i="223"/>
  <c r="D40" i="223"/>
  <c r="B40" i="223"/>
  <c r="A40" i="223"/>
  <c r="D39" i="223"/>
  <c r="B39" i="223"/>
  <c r="A39" i="223"/>
  <c r="D38" i="223"/>
  <c r="B38" i="223"/>
  <c r="A38" i="223"/>
  <c r="D37" i="223"/>
  <c r="B37" i="223"/>
  <c r="A37" i="223"/>
  <c r="D36" i="223"/>
  <c r="B36" i="223"/>
  <c r="A36" i="223"/>
  <c r="D35" i="223"/>
  <c r="B35" i="223"/>
  <c r="A35" i="223"/>
  <c r="D34" i="223"/>
  <c r="B34" i="223"/>
  <c r="A34" i="223"/>
  <c r="E33" i="223"/>
  <c r="D33" i="223"/>
  <c r="B33" i="223"/>
  <c r="A33" i="223"/>
  <c r="A31" i="223"/>
  <c r="A29" i="223"/>
  <c r="B28" i="223"/>
  <c r="A28" i="223"/>
  <c r="E27" i="223"/>
  <c r="B27" i="223"/>
  <c r="A27" i="223"/>
  <c r="E26" i="223"/>
  <c r="B26" i="223"/>
  <c r="A26" i="223"/>
  <c r="E25" i="223"/>
  <c r="B25" i="223"/>
  <c r="A25" i="223"/>
  <c r="E24" i="223"/>
  <c r="B24" i="223"/>
  <c r="A24" i="223"/>
  <c r="E23" i="223"/>
  <c r="B23" i="223"/>
  <c r="A23" i="223"/>
  <c r="E22" i="223"/>
  <c r="B22" i="223"/>
  <c r="A22" i="223"/>
  <c r="E21" i="223"/>
  <c r="D21" i="223"/>
  <c r="B19" i="223"/>
  <c r="B17" i="223"/>
  <c r="E16" i="223"/>
  <c r="B16" i="223"/>
  <c r="E15" i="223"/>
  <c r="B15" i="223"/>
  <c r="E14" i="223"/>
  <c r="B14" i="223"/>
  <c r="B12" i="223"/>
  <c r="A12" i="223"/>
  <c r="A10" i="223"/>
  <c r="B8" i="223"/>
  <c r="A8" i="223"/>
  <c r="B7" i="223"/>
  <c r="A7" i="223"/>
  <c r="B6" i="223"/>
  <c r="A6" i="223"/>
  <c r="B5" i="223"/>
  <c r="A5" i="223"/>
  <c r="B4" i="223"/>
  <c r="A4" i="223"/>
  <c r="A3" i="223"/>
  <c r="A1" i="223"/>
  <c r="C110" i="222"/>
  <c r="D51" i="222"/>
  <c r="E51" i="222" s="1"/>
  <c r="E7" i="222"/>
  <c r="E6" i="222"/>
  <c r="E13" i="222" s="1"/>
  <c r="E4" i="222"/>
  <c r="C118" i="221"/>
  <c r="D57" i="221"/>
  <c r="D56" i="221"/>
  <c r="D55" i="221"/>
  <c r="D54" i="221"/>
  <c r="D53" i="221"/>
  <c r="D52" i="221"/>
  <c r="D16" i="221"/>
  <c r="C16" i="221"/>
  <c r="E4" i="221"/>
  <c r="B20" i="221" s="1"/>
  <c r="A125" i="222"/>
  <c r="A124" i="222"/>
  <c r="A123" i="222"/>
  <c r="B122" i="222"/>
  <c r="A122" i="222"/>
  <c r="A121" i="222"/>
  <c r="A120" i="222"/>
  <c r="A119" i="222"/>
  <c r="A118" i="222"/>
  <c r="A117" i="222"/>
  <c r="E116" i="222"/>
  <c r="A116" i="222"/>
  <c r="A114" i="222"/>
  <c r="A112" i="222"/>
  <c r="B111" i="222"/>
  <c r="A111" i="222"/>
  <c r="B110" i="222"/>
  <c r="A110" i="222"/>
  <c r="C109" i="222"/>
  <c r="B109" i="222"/>
  <c r="A109" i="222"/>
  <c r="C108" i="222"/>
  <c r="B108" i="222"/>
  <c r="A108" i="222"/>
  <c r="D107" i="222"/>
  <c r="C107" i="222"/>
  <c r="B107" i="222"/>
  <c r="A107" i="222"/>
  <c r="B106" i="222"/>
  <c r="A106" i="222"/>
  <c r="B105" i="222"/>
  <c r="A105" i="222"/>
  <c r="E104" i="222"/>
  <c r="C104" i="222"/>
  <c r="B104" i="222"/>
  <c r="A104" i="222"/>
  <c r="A102" i="222"/>
  <c r="A100" i="222"/>
  <c r="E99" i="222"/>
  <c r="B99" i="222"/>
  <c r="A99" i="222"/>
  <c r="B98" i="222"/>
  <c r="A98" i="222"/>
  <c r="B97" i="222"/>
  <c r="A97" i="222"/>
  <c r="B96" i="222"/>
  <c r="A96" i="222"/>
  <c r="B95" i="222"/>
  <c r="A95" i="222"/>
  <c r="E94" i="222"/>
  <c r="D94" i="222"/>
  <c r="B94" i="222"/>
  <c r="A94" i="222"/>
  <c r="A92" i="222"/>
  <c r="A81" i="222"/>
  <c r="B80" i="222"/>
  <c r="A80" i="222"/>
  <c r="B79" i="222"/>
  <c r="A79" i="222"/>
  <c r="B78" i="222"/>
  <c r="A78" i="222"/>
  <c r="B77" i="222"/>
  <c r="A77" i="222"/>
  <c r="B76" i="222"/>
  <c r="A76" i="222"/>
  <c r="B75" i="222"/>
  <c r="A75" i="222"/>
  <c r="E74" i="222"/>
  <c r="D74" i="222"/>
  <c r="B74" i="222"/>
  <c r="A74" i="222"/>
  <c r="A72" i="222"/>
  <c r="A70" i="222"/>
  <c r="B69" i="222"/>
  <c r="A69" i="222"/>
  <c r="B68" i="222"/>
  <c r="A68" i="222"/>
  <c r="B67" i="222"/>
  <c r="A67" i="222"/>
  <c r="B66" i="222"/>
  <c r="A66" i="222"/>
  <c r="B65" i="222"/>
  <c r="A65" i="222"/>
  <c r="B64" i="222"/>
  <c r="A64" i="222"/>
  <c r="B63" i="222"/>
  <c r="A63" i="222"/>
  <c r="E62" i="222"/>
  <c r="D62" i="222"/>
  <c r="B62" i="222"/>
  <c r="A62" i="222"/>
  <c r="A60" i="222"/>
  <c r="A58" i="222"/>
  <c r="B57" i="222"/>
  <c r="A57" i="222"/>
  <c r="B56" i="222"/>
  <c r="A56" i="222"/>
  <c r="B55" i="222"/>
  <c r="A55" i="222"/>
  <c r="B54" i="222"/>
  <c r="A54" i="222"/>
  <c r="A52" i="222"/>
  <c r="B51" i="222"/>
  <c r="A51" i="222"/>
  <c r="B50" i="222"/>
  <c r="A50" i="222"/>
  <c r="B49" i="222"/>
  <c r="A49" i="222"/>
  <c r="B48" i="222"/>
  <c r="A48" i="222"/>
  <c r="B47" i="222"/>
  <c r="A47" i="222"/>
  <c r="B46" i="222"/>
  <c r="A46" i="222"/>
  <c r="B45" i="222"/>
  <c r="A45" i="222"/>
  <c r="B44" i="222"/>
  <c r="A44" i="222"/>
  <c r="E43" i="222"/>
  <c r="D43" i="222"/>
  <c r="B43" i="222"/>
  <c r="A43" i="222"/>
  <c r="A41" i="222"/>
  <c r="B40" i="222"/>
  <c r="A40" i="222"/>
  <c r="B39" i="222"/>
  <c r="D38" i="222"/>
  <c r="B38" i="222"/>
  <c r="A38" i="222"/>
  <c r="B37" i="222"/>
  <c r="A37" i="222"/>
  <c r="E36" i="222"/>
  <c r="D36" i="222"/>
  <c r="B36" i="222"/>
  <c r="A36" i="222"/>
  <c r="A34" i="222"/>
  <c r="D33" i="222"/>
  <c r="B33" i="222"/>
  <c r="A33" i="222"/>
  <c r="D32" i="222"/>
  <c r="B32" i="222"/>
  <c r="A32" i="222"/>
  <c r="D31" i="222"/>
  <c r="B31" i="222"/>
  <c r="A31" i="222"/>
  <c r="D30" i="222"/>
  <c r="B30" i="222"/>
  <c r="A30" i="222"/>
  <c r="D29" i="222"/>
  <c r="B29" i="222"/>
  <c r="A29" i="222"/>
  <c r="D28" i="222"/>
  <c r="B28" i="222"/>
  <c r="A28" i="222"/>
  <c r="D27" i="222"/>
  <c r="B27" i="222"/>
  <c r="A27" i="222"/>
  <c r="D26" i="222"/>
  <c r="B26" i="222"/>
  <c r="A26" i="222"/>
  <c r="E25" i="222"/>
  <c r="D25" i="222"/>
  <c r="B25" i="222"/>
  <c r="A25" i="222"/>
  <c r="A23" i="222"/>
  <c r="A21" i="222"/>
  <c r="D20" i="222"/>
  <c r="B20" i="222"/>
  <c r="A20" i="222"/>
  <c r="B19" i="222"/>
  <c r="A19" i="222"/>
  <c r="B18" i="222"/>
  <c r="A18" i="222"/>
  <c r="B17" i="222"/>
  <c r="A17" i="222"/>
  <c r="B16" i="222"/>
  <c r="A16" i="222"/>
  <c r="B15" i="222"/>
  <c r="A15" i="222"/>
  <c r="B14" i="222"/>
  <c r="A14" i="222"/>
  <c r="B13" i="222"/>
  <c r="A13" i="222"/>
  <c r="E12" i="222"/>
  <c r="D12" i="222"/>
  <c r="B12" i="222"/>
  <c r="A12" i="222"/>
  <c r="A10" i="222"/>
  <c r="B8" i="222"/>
  <c r="A8" i="222"/>
  <c r="B7" i="222"/>
  <c r="A7" i="222"/>
  <c r="B6" i="222"/>
  <c r="A6" i="222"/>
  <c r="B5" i="222"/>
  <c r="A5" i="222"/>
  <c r="B4" i="222"/>
  <c r="A4" i="222"/>
  <c r="A3" i="222"/>
  <c r="A1" i="222"/>
  <c r="A133" i="221"/>
  <c r="A132" i="221"/>
  <c r="A131" i="221"/>
  <c r="B130" i="221"/>
  <c r="A130" i="221"/>
  <c r="A129" i="221"/>
  <c r="A128" i="221"/>
  <c r="A127" i="221"/>
  <c r="A126" i="221"/>
  <c r="A125" i="221"/>
  <c r="E124" i="221"/>
  <c r="A124" i="221"/>
  <c r="A122" i="221"/>
  <c r="A120" i="221"/>
  <c r="B119" i="221"/>
  <c r="A119" i="221"/>
  <c r="B118" i="221"/>
  <c r="A118" i="221"/>
  <c r="C117" i="221"/>
  <c r="B117" i="221"/>
  <c r="A117" i="221"/>
  <c r="C116" i="221"/>
  <c r="B116" i="221"/>
  <c r="A116" i="221"/>
  <c r="D115" i="221"/>
  <c r="C115" i="221"/>
  <c r="B115" i="221"/>
  <c r="A115" i="221"/>
  <c r="B114" i="221"/>
  <c r="A114" i="221"/>
  <c r="B113" i="221"/>
  <c r="A113" i="221"/>
  <c r="E112" i="221"/>
  <c r="C112" i="221"/>
  <c r="B112" i="221"/>
  <c r="A112" i="221"/>
  <c r="A110" i="221"/>
  <c r="A108" i="221"/>
  <c r="E107" i="221"/>
  <c r="B107" i="221"/>
  <c r="A107" i="221"/>
  <c r="B106" i="221"/>
  <c r="A106" i="221"/>
  <c r="B105" i="221"/>
  <c r="A105" i="221"/>
  <c r="B104" i="221"/>
  <c r="A104" i="221"/>
  <c r="B103" i="221"/>
  <c r="A103" i="221"/>
  <c r="E102" i="221"/>
  <c r="D102" i="221"/>
  <c r="B102" i="221"/>
  <c r="A102" i="221"/>
  <c r="A100" i="221"/>
  <c r="A89" i="221"/>
  <c r="B88" i="221"/>
  <c r="A88" i="221"/>
  <c r="B87" i="221"/>
  <c r="A87" i="221"/>
  <c r="B86" i="221"/>
  <c r="A86" i="221"/>
  <c r="B85" i="221"/>
  <c r="A85" i="221"/>
  <c r="B84" i="221"/>
  <c r="A84" i="221"/>
  <c r="B83" i="221"/>
  <c r="A83" i="221"/>
  <c r="E82" i="221"/>
  <c r="D82" i="221"/>
  <c r="B82" i="221"/>
  <c r="A82" i="221"/>
  <c r="A80" i="221"/>
  <c r="A78" i="221"/>
  <c r="B77" i="221"/>
  <c r="A77" i="221"/>
  <c r="B76" i="221"/>
  <c r="A76" i="221"/>
  <c r="B75" i="221"/>
  <c r="A75" i="221"/>
  <c r="B74" i="221"/>
  <c r="A74" i="221"/>
  <c r="B73" i="221"/>
  <c r="A73" i="221"/>
  <c r="B72" i="221"/>
  <c r="A72" i="221"/>
  <c r="B71" i="221"/>
  <c r="A71" i="221"/>
  <c r="E70" i="221"/>
  <c r="D70" i="221"/>
  <c r="B70" i="221"/>
  <c r="A70" i="221"/>
  <c r="A68" i="221"/>
  <c r="A66" i="221"/>
  <c r="B65" i="221"/>
  <c r="A65" i="221"/>
  <c r="B64" i="221"/>
  <c r="A64" i="221"/>
  <c r="B63" i="221"/>
  <c r="A63" i="221"/>
  <c r="B62" i="221"/>
  <c r="A62" i="221"/>
  <c r="A60" i="221"/>
  <c r="B59" i="221"/>
  <c r="A59" i="221"/>
  <c r="D58" i="221"/>
  <c r="B58" i="221"/>
  <c r="A58" i="221"/>
  <c r="B57" i="221"/>
  <c r="A57" i="221"/>
  <c r="B56" i="221"/>
  <c r="A56" i="221"/>
  <c r="B55" i="221"/>
  <c r="A55" i="221"/>
  <c r="B54" i="221"/>
  <c r="A54" i="221"/>
  <c r="B53" i="221"/>
  <c r="A53" i="221"/>
  <c r="B52" i="221"/>
  <c r="A52" i="221"/>
  <c r="E51" i="221"/>
  <c r="D51" i="221"/>
  <c r="B51" i="221"/>
  <c r="A51" i="221"/>
  <c r="A49" i="221"/>
  <c r="B48" i="221"/>
  <c r="A48" i="221"/>
  <c r="B47" i="221"/>
  <c r="D46" i="221"/>
  <c r="B46" i="221"/>
  <c r="A46" i="221"/>
  <c r="B45" i="221"/>
  <c r="A45" i="221"/>
  <c r="E44" i="221"/>
  <c r="D44" i="221"/>
  <c r="B44" i="221"/>
  <c r="A44" i="221"/>
  <c r="A42" i="221"/>
  <c r="D41" i="221"/>
  <c r="B41" i="221"/>
  <c r="A41" i="221"/>
  <c r="D40" i="221"/>
  <c r="B40" i="221"/>
  <c r="A40" i="221"/>
  <c r="D39" i="221"/>
  <c r="B39" i="221"/>
  <c r="A39" i="221"/>
  <c r="D38" i="221"/>
  <c r="B38" i="221"/>
  <c r="A38" i="221"/>
  <c r="D37" i="221"/>
  <c r="B37" i="221"/>
  <c r="A37" i="221"/>
  <c r="D36" i="221"/>
  <c r="B36" i="221"/>
  <c r="A36" i="221"/>
  <c r="D35" i="221"/>
  <c r="B35" i="221"/>
  <c r="A35" i="221"/>
  <c r="D34" i="221"/>
  <c r="B34" i="221"/>
  <c r="A34" i="221"/>
  <c r="E33" i="221"/>
  <c r="D33" i="221"/>
  <c r="B33" i="221"/>
  <c r="A33" i="221"/>
  <c r="A31" i="221"/>
  <c r="A29" i="221"/>
  <c r="B28" i="221"/>
  <c r="A28" i="221"/>
  <c r="E27" i="221"/>
  <c r="B27" i="221"/>
  <c r="A27" i="221"/>
  <c r="E26" i="221"/>
  <c r="B26" i="221"/>
  <c r="A26" i="221"/>
  <c r="E25" i="221"/>
  <c r="B25" i="221"/>
  <c r="A25" i="221"/>
  <c r="E24" i="221"/>
  <c r="B24" i="221"/>
  <c r="A24" i="221"/>
  <c r="E23" i="221"/>
  <c r="B23" i="221"/>
  <c r="A23" i="221"/>
  <c r="E22" i="221"/>
  <c r="B22" i="221"/>
  <c r="A22" i="221"/>
  <c r="E21" i="221"/>
  <c r="D21" i="221"/>
  <c r="E19" i="221"/>
  <c r="B19" i="221"/>
  <c r="E17" i="221"/>
  <c r="B17" i="221"/>
  <c r="B16" i="221"/>
  <c r="E15" i="221"/>
  <c r="B15" i="221"/>
  <c r="E14" i="221"/>
  <c r="B14" i="221"/>
  <c r="B12" i="221"/>
  <c r="A12" i="221"/>
  <c r="A10" i="221"/>
  <c r="B8" i="221"/>
  <c r="A8" i="221"/>
  <c r="B7" i="221"/>
  <c r="A7" i="221"/>
  <c r="B6" i="221"/>
  <c r="A6" i="221"/>
  <c r="B5" i="221"/>
  <c r="A5" i="221"/>
  <c r="B4" i="221"/>
  <c r="A4" i="221"/>
  <c r="A3" i="221"/>
  <c r="A1" i="221"/>
  <c r="C110" i="220"/>
  <c r="D51" i="220"/>
  <c r="E51" i="220" s="1"/>
  <c r="E7" i="220"/>
  <c r="E6" i="220"/>
  <c r="E13" i="220" s="1"/>
  <c r="E17" i="220" s="1"/>
  <c r="E4" i="220"/>
  <c r="C118" i="219"/>
  <c r="D57" i="219"/>
  <c r="D56" i="219"/>
  <c r="D55" i="219"/>
  <c r="D54" i="219"/>
  <c r="D53" i="219"/>
  <c r="D52" i="219"/>
  <c r="D16" i="219"/>
  <c r="C16" i="219"/>
  <c r="E4" i="219"/>
  <c r="B20" i="219" s="1"/>
  <c r="A125" i="220"/>
  <c r="A124" i="220"/>
  <c r="A123" i="220"/>
  <c r="B122" i="220"/>
  <c r="A122" i="220"/>
  <c r="A121" i="220"/>
  <c r="A120" i="220"/>
  <c r="A119" i="220"/>
  <c r="A118" i="220"/>
  <c r="A117" i="220"/>
  <c r="E116" i="220"/>
  <c r="A116" i="220"/>
  <c r="A114" i="220"/>
  <c r="A112" i="220"/>
  <c r="B111" i="220"/>
  <c r="A111" i="220"/>
  <c r="B110" i="220"/>
  <c r="A110" i="220"/>
  <c r="C109" i="220"/>
  <c r="B109" i="220"/>
  <c r="A109" i="220"/>
  <c r="C108" i="220"/>
  <c r="B108" i="220"/>
  <c r="A108" i="220"/>
  <c r="D107" i="220"/>
  <c r="C107" i="220"/>
  <c r="B107" i="220"/>
  <c r="A107" i="220"/>
  <c r="B106" i="220"/>
  <c r="A106" i="220"/>
  <c r="B105" i="220"/>
  <c r="A105" i="220"/>
  <c r="E104" i="220"/>
  <c r="C104" i="220"/>
  <c r="B104" i="220"/>
  <c r="A104" i="220"/>
  <c r="A102" i="220"/>
  <c r="A100" i="220"/>
  <c r="B99" i="220"/>
  <c r="A99" i="220"/>
  <c r="B98" i="220"/>
  <c r="A98" i="220"/>
  <c r="B97" i="220"/>
  <c r="A97" i="220"/>
  <c r="B96" i="220"/>
  <c r="A96" i="220"/>
  <c r="B95" i="220"/>
  <c r="A95" i="220"/>
  <c r="E94" i="220"/>
  <c r="D94" i="220"/>
  <c r="B94" i="220"/>
  <c r="A94" i="220"/>
  <c r="A92" i="220"/>
  <c r="A81" i="220"/>
  <c r="B80" i="220"/>
  <c r="A80" i="220"/>
  <c r="B79" i="220"/>
  <c r="A79" i="220"/>
  <c r="B78" i="220"/>
  <c r="A78" i="220"/>
  <c r="B77" i="220"/>
  <c r="A77" i="220"/>
  <c r="B76" i="220"/>
  <c r="A76" i="220"/>
  <c r="B75" i="220"/>
  <c r="A75" i="220"/>
  <c r="E74" i="220"/>
  <c r="D74" i="220"/>
  <c r="B74" i="220"/>
  <c r="A74" i="220"/>
  <c r="A72" i="220"/>
  <c r="A70" i="220"/>
  <c r="B69" i="220"/>
  <c r="A69" i="220"/>
  <c r="B68" i="220"/>
  <c r="A68" i="220"/>
  <c r="B67" i="220"/>
  <c r="A67" i="220"/>
  <c r="B66" i="220"/>
  <c r="A66" i="220"/>
  <c r="B65" i="220"/>
  <c r="A65" i="220"/>
  <c r="B64" i="220"/>
  <c r="A64" i="220"/>
  <c r="B63" i="220"/>
  <c r="A63" i="220"/>
  <c r="E62" i="220"/>
  <c r="D62" i="220"/>
  <c r="B62" i="220"/>
  <c r="A62" i="220"/>
  <c r="A60" i="220"/>
  <c r="A58" i="220"/>
  <c r="B57" i="220"/>
  <c r="A57" i="220"/>
  <c r="B56" i="220"/>
  <c r="A56" i="220"/>
  <c r="B55" i="220"/>
  <c r="A55" i="220"/>
  <c r="B54" i="220"/>
  <c r="A54" i="220"/>
  <c r="A52" i="220"/>
  <c r="B51" i="220"/>
  <c r="A51" i="220"/>
  <c r="B50" i="220"/>
  <c r="A50" i="220"/>
  <c r="B49" i="220"/>
  <c r="A49" i="220"/>
  <c r="B48" i="220"/>
  <c r="A48" i="220"/>
  <c r="B47" i="220"/>
  <c r="A47" i="220"/>
  <c r="B46" i="220"/>
  <c r="A46" i="220"/>
  <c r="B45" i="220"/>
  <c r="A45" i="220"/>
  <c r="B44" i="220"/>
  <c r="A44" i="220"/>
  <c r="E43" i="220"/>
  <c r="D43" i="220"/>
  <c r="B43" i="220"/>
  <c r="A43" i="220"/>
  <c r="A41" i="220"/>
  <c r="B40" i="220"/>
  <c r="A40" i="220"/>
  <c r="B39" i="220"/>
  <c r="D38" i="220"/>
  <c r="B38" i="220"/>
  <c r="A38" i="220"/>
  <c r="B37" i="220"/>
  <c r="A37" i="220"/>
  <c r="E36" i="220"/>
  <c r="D36" i="220"/>
  <c r="B36" i="220"/>
  <c r="A36" i="220"/>
  <c r="A34" i="220"/>
  <c r="D33" i="220"/>
  <c r="B33" i="220"/>
  <c r="A33" i="220"/>
  <c r="D32" i="220"/>
  <c r="B32" i="220"/>
  <c r="A32" i="220"/>
  <c r="D31" i="220"/>
  <c r="B31" i="220"/>
  <c r="A31" i="220"/>
  <c r="D30" i="220"/>
  <c r="B30" i="220"/>
  <c r="A30" i="220"/>
  <c r="D29" i="220"/>
  <c r="B29" i="220"/>
  <c r="A29" i="220"/>
  <c r="D28" i="220"/>
  <c r="B28" i="220"/>
  <c r="A28" i="220"/>
  <c r="D27" i="220"/>
  <c r="B27" i="220"/>
  <c r="A27" i="220"/>
  <c r="D26" i="220"/>
  <c r="B26" i="220"/>
  <c r="A26" i="220"/>
  <c r="E25" i="220"/>
  <c r="D25" i="220"/>
  <c r="B25" i="220"/>
  <c r="A25" i="220"/>
  <c r="A23" i="220"/>
  <c r="A21" i="220"/>
  <c r="D20" i="220"/>
  <c r="B20" i="220"/>
  <c r="A20" i="220"/>
  <c r="B19" i="220"/>
  <c r="A19" i="220"/>
  <c r="B18" i="220"/>
  <c r="A18" i="220"/>
  <c r="B17" i="220"/>
  <c r="A17" i="220"/>
  <c r="B16" i="220"/>
  <c r="A16" i="220"/>
  <c r="B15" i="220"/>
  <c r="A15" i="220"/>
  <c r="B14" i="220"/>
  <c r="A14" i="220"/>
  <c r="B13" i="220"/>
  <c r="A13" i="220"/>
  <c r="E12" i="220"/>
  <c r="D12" i="220"/>
  <c r="B12" i="220"/>
  <c r="A12" i="220"/>
  <c r="A10" i="220"/>
  <c r="B8" i="220"/>
  <c r="A8" i="220"/>
  <c r="B7" i="220"/>
  <c r="A7" i="220"/>
  <c r="B6" i="220"/>
  <c r="A6" i="220"/>
  <c r="B5" i="220"/>
  <c r="A5" i="220"/>
  <c r="B4" i="220"/>
  <c r="A4" i="220"/>
  <c r="A3" i="220"/>
  <c r="A1" i="220"/>
  <c r="A133" i="219"/>
  <c r="A132" i="219"/>
  <c r="A131" i="219"/>
  <c r="B130" i="219"/>
  <c r="A130" i="219"/>
  <c r="A129" i="219"/>
  <c r="A128" i="219"/>
  <c r="A127" i="219"/>
  <c r="A126" i="219"/>
  <c r="A125" i="219"/>
  <c r="E124" i="219"/>
  <c r="A124" i="219"/>
  <c r="A122" i="219"/>
  <c r="A120" i="219"/>
  <c r="B119" i="219"/>
  <c r="A119" i="219"/>
  <c r="B118" i="219"/>
  <c r="A118" i="219"/>
  <c r="C117" i="219"/>
  <c r="B117" i="219"/>
  <c r="A117" i="219"/>
  <c r="C116" i="219"/>
  <c r="B116" i="219"/>
  <c r="A116" i="219"/>
  <c r="D115" i="219"/>
  <c r="C115" i="219"/>
  <c r="B115" i="219"/>
  <c r="A115" i="219"/>
  <c r="B114" i="219"/>
  <c r="A114" i="219"/>
  <c r="B113" i="219"/>
  <c r="A113" i="219"/>
  <c r="E112" i="219"/>
  <c r="C112" i="219"/>
  <c r="B112" i="219"/>
  <c r="A112" i="219"/>
  <c r="A110" i="219"/>
  <c r="A108" i="219"/>
  <c r="E107" i="219"/>
  <c r="B107" i="219"/>
  <c r="A107" i="219"/>
  <c r="B106" i="219"/>
  <c r="A106" i="219"/>
  <c r="B105" i="219"/>
  <c r="A105" i="219"/>
  <c r="B104" i="219"/>
  <c r="A104" i="219"/>
  <c r="B103" i="219"/>
  <c r="A103" i="219"/>
  <c r="E102" i="219"/>
  <c r="D102" i="219"/>
  <c r="B102" i="219"/>
  <c r="A102" i="219"/>
  <c r="A100" i="219"/>
  <c r="A89" i="219"/>
  <c r="B88" i="219"/>
  <c r="A88" i="219"/>
  <c r="B87" i="219"/>
  <c r="A87" i="219"/>
  <c r="B86" i="219"/>
  <c r="A86" i="219"/>
  <c r="B85" i="219"/>
  <c r="A85" i="219"/>
  <c r="B84" i="219"/>
  <c r="A84" i="219"/>
  <c r="B83" i="219"/>
  <c r="A83" i="219"/>
  <c r="E82" i="219"/>
  <c r="D82" i="219"/>
  <c r="B82" i="219"/>
  <c r="A82" i="219"/>
  <c r="A80" i="219"/>
  <c r="A78" i="219"/>
  <c r="B77" i="219"/>
  <c r="A77" i="219"/>
  <c r="B76" i="219"/>
  <c r="A76" i="219"/>
  <c r="B75" i="219"/>
  <c r="A75" i="219"/>
  <c r="B74" i="219"/>
  <c r="A74" i="219"/>
  <c r="B73" i="219"/>
  <c r="A73" i="219"/>
  <c r="B72" i="219"/>
  <c r="A72" i="219"/>
  <c r="B71" i="219"/>
  <c r="A71" i="219"/>
  <c r="E70" i="219"/>
  <c r="D70" i="219"/>
  <c r="B70" i="219"/>
  <c r="A70" i="219"/>
  <c r="A68" i="219"/>
  <c r="A66" i="219"/>
  <c r="B65" i="219"/>
  <c r="A65" i="219"/>
  <c r="B64" i="219"/>
  <c r="A64" i="219"/>
  <c r="B63" i="219"/>
  <c r="A63" i="219"/>
  <c r="B62" i="219"/>
  <c r="A62" i="219"/>
  <c r="A60" i="219"/>
  <c r="B59" i="219"/>
  <c r="A59" i="219"/>
  <c r="D58" i="219"/>
  <c r="B58" i="219"/>
  <c r="A58" i="219"/>
  <c r="B57" i="219"/>
  <c r="A57" i="219"/>
  <c r="B56" i="219"/>
  <c r="A56" i="219"/>
  <c r="B55" i="219"/>
  <c r="A55" i="219"/>
  <c r="B54" i="219"/>
  <c r="A54" i="219"/>
  <c r="B53" i="219"/>
  <c r="A53" i="219"/>
  <c r="B52" i="219"/>
  <c r="A52" i="219"/>
  <c r="E51" i="219"/>
  <c r="D51" i="219"/>
  <c r="B51" i="219"/>
  <c r="A51" i="219"/>
  <c r="A49" i="219"/>
  <c r="B48" i="219"/>
  <c r="A48" i="219"/>
  <c r="B47" i="219"/>
  <c r="D46" i="219"/>
  <c r="B46" i="219"/>
  <c r="A46" i="219"/>
  <c r="B45" i="219"/>
  <c r="A45" i="219"/>
  <c r="E44" i="219"/>
  <c r="D44" i="219"/>
  <c r="B44" i="219"/>
  <c r="A44" i="219"/>
  <c r="A42" i="219"/>
  <c r="D41" i="219"/>
  <c r="B41" i="219"/>
  <c r="A41" i="219"/>
  <c r="D40" i="219"/>
  <c r="B40" i="219"/>
  <c r="A40" i="219"/>
  <c r="D39" i="219"/>
  <c r="B39" i="219"/>
  <c r="A39" i="219"/>
  <c r="D38" i="219"/>
  <c r="B38" i="219"/>
  <c r="A38" i="219"/>
  <c r="D37" i="219"/>
  <c r="B37" i="219"/>
  <c r="A37" i="219"/>
  <c r="D36" i="219"/>
  <c r="B36" i="219"/>
  <c r="A36" i="219"/>
  <c r="D35" i="219"/>
  <c r="B35" i="219"/>
  <c r="A35" i="219"/>
  <c r="D34" i="219"/>
  <c r="B34" i="219"/>
  <c r="A34" i="219"/>
  <c r="E33" i="219"/>
  <c r="D33" i="219"/>
  <c r="B33" i="219"/>
  <c r="A33" i="219"/>
  <c r="A31" i="219"/>
  <c r="A29" i="219"/>
  <c r="B28" i="219"/>
  <c r="A28" i="219"/>
  <c r="E27" i="219"/>
  <c r="B27" i="219"/>
  <c r="A27" i="219"/>
  <c r="E26" i="219"/>
  <c r="B26" i="219"/>
  <c r="A26" i="219"/>
  <c r="E25" i="219"/>
  <c r="B25" i="219"/>
  <c r="A25" i="219"/>
  <c r="E24" i="219"/>
  <c r="B24" i="219"/>
  <c r="A24" i="219"/>
  <c r="E23" i="219"/>
  <c r="B23" i="219"/>
  <c r="A23" i="219"/>
  <c r="E22" i="219"/>
  <c r="B22" i="219"/>
  <c r="A22" i="219"/>
  <c r="E21" i="219"/>
  <c r="D21" i="219"/>
  <c r="E19" i="219"/>
  <c r="B19" i="219"/>
  <c r="E17" i="219"/>
  <c r="B17" i="219"/>
  <c r="B16" i="219"/>
  <c r="E15" i="219"/>
  <c r="B15" i="219"/>
  <c r="E14" i="219"/>
  <c r="B14" i="219"/>
  <c r="B12" i="219"/>
  <c r="A12" i="219"/>
  <c r="A10" i="219"/>
  <c r="B8" i="219"/>
  <c r="A8" i="219"/>
  <c r="B7" i="219"/>
  <c r="A7" i="219"/>
  <c r="B6" i="219"/>
  <c r="A6" i="219"/>
  <c r="B5" i="219"/>
  <c r="A5" i="219"/>
  <c r="B4" i="219"/>
  <c r="A4" i="219"/>
  <c r="A3" i="219"/>
  <c r="A1" i="219"/>
  <c r="C110" i="218"/>
  <c r="D51" i="218"/>
  <c r="E51" i="218" s="1"/>
  <c r="E7" i="218"/>
  <c r="E6" i="218"/>
  <c r="E13" i="218" s="1"/>
  <c r="E14" i="218" s="1"/>
  <c r="E4" i="218"/>
  <c r="C118" i="217"/>
  <c r="D57" i="217"/>
  <c r="D56" i="217"/>
  <c r="D55" i="217"/>
  <c r="D54" i="217"/>
  <c r="D53" i="217"/>
  <c r="D17" i="217"/>
  <c r="C17" i="217"/>
  <c r="E104" i="217" s="1"/>
  <c r="E4" i="217"/>
  <c r="B20" i="217" s="1"/>
  <c r="A125" i="218"/>
  <c r="A124" i="218"/>
  <c r="A123" i="218"/>
  <c r="B122" i="218"/>
  <c r="A122" i="218"/>
  <c r="A121" i="218"/>
  <c r="A120" i="218"/>
  <c r="A119" i="218"/>
  <c r="A118" i="218"/>
  <c r="A117" i="218"/>
  <c r="E116" i="218"/>
  <c r="A116" i="218"/>
  <c r="A114" i="218"/>
  <c r="A112" i="218"/>
  <c r="B111" i="218"/>
  <c r="A111" i="218"/>
  <c r="B110" i="218"/>
  <c r="A110" i="218"/>
  <c r="C109" i="218"/>
  <c r="B109" i="218"/>
  <c r="A109" i="218"/>
  <c r="C108" i="218"/>
  <c r="B108" i="218"/>
  <c r="A108" i="218"/>
  <c r="D107" i="218"/>
  <c r="C107" i="218"/>
  <c r="B107" i="218"/>
  <c r="A107" i="218"/>
  <c r="B106" i="218"/>
  <c r="A106" i="218"/>
  <c r="B105" i="218"/>
  <c r="A105" i="218"/>
  <c r="E104" i="218"/>
  <c r="C104" i="218"/>
  <c r="B104" i="218"/>
  <c r="A104" i="218"/>
  <c r="A102" i="218"/>
  <c r="A100" i="218"/>
  <c r="E99" i="218"/>
  <c r="B99" i="218"/>
  <c r="A99" i="218"/>
  <c r="B98" i="218"/>
  <c r="A98" i="218"/>
  <c r="B97" i="218"/>
  <c r="A97" i="218"/>
  <c r="B96" i="218"/>
  <c r="A96" i="218"/>
  <c r="B95" i="218"/>
  <c r="A95" i="218"/>
  <c r="E94" i="218"/>
  <c r="D94" i="218"/>
  <c r="B94" i="218"/>
  <c r="A94" i="218"/>
  <c r="A92" i="218"/>
  <c r="A81" i="218"/>
  <c r="B80" i="218"/>
  <c r="A80" i="218"/>
  <c r="B79" i="218"/>
  <c r="A79" i="218"/>
  <c r="B78" i="218"/>
  <c r="A78" i="218"/>
  <c r="B77" i="218"/>
  <c r="A77" i="218"/>
  <c r="B76" i="218"/>
  <c r="A76" i="218"/>
  <c r="B75" i="218"/>
  <c r="A75" i="218"/>
  <c r="E74" i="218"/>
  <c r="D74" i="218"/>
  <c r="B74" i="218"/>
  <c r="A74" i="218"/>
  <c r="A72" i="218"/>
  <c r="A70" i="218"/>
  <c r="B69" i="218"/>
  <c r="A69" i="218"/>
  <c r="B68" i="218"/>
  <c r="A68" i="218"/>
  <c r="B67" i="218"/>
  <c r="A67" i="218"/>
  <c r="B66" i="218"/>
  <c r="A66" i="218"/>
  <c r="B65" i="218"/>
  <c r="A65" i="218"/>
  <c r="B64" i="218"/>
  <c r="A64" i="218"/>
  <c r="B63" i="218"/>
  <c r="A63" i="218"/>
  <c r="E62" i="218"/>
  <c r="D62" i="218"/>
  <c r="B62" i="218"/>
  <c r="A62" i="218"/>
  <c r="A60" i="218"/>
  <c r="A58" i="218"/>
  <c r="B57" i="218"/>
  <c r="A57" i="218"/>
  <c r="B56" i="218"/>
  <c r="A56" i="218"/>
  <c r="B55" i="218"/>
  <c r="A55" i="218"/>
  <c r="B54" i="218"/>
  <c r="A54" i="218"/>
  <c r="A52" i="218"/>
  <c r="B51" i="218"/>
  <c r="A51" i="218"/>
  <c r="B50" i="218"/>
  <c r="A50" i="218"/>
  <c r="B49" i="218"/>
  <c r="A49" i="218"/>
  <c r="B48" i="218"/>
  <c r="A48" i="218"/>
  <c r="B47" i="218"/>
  <c r="A47" i="218"/>
  <c r="B46" i="218"/>
  <c r="A46" i="218"/>
  <c r="B45" i="218"/>
  <c r="A45" i="218"/>
  <c r="B44" i="218"/>
  <c r="A44" i="218"/>
  <c r="E43" i="218"/>
  <c r="D43" i="218"/>
  <c r="B43" i="218"/>
  <c r="A43" i="218"/>
  <c r="A41" i="218"/>
  <c r="B40" i="218"/>
  <c r="A40" i="218"/>
  <c r="B39" i="218"/>
  <c r="D38" i="218"/>
  <c r="B38" i="218"/>
  <c r="A38" i="218"/>
  <c r="B37" i="218"/>
  <c r="A37" i="218"/>
  <c r="E36" i="218"/>
  <c r="D36" i="218"/>
  <c r="B36" i="218"/>
  <c r="A36" i="218"/>
  <c r="A34" i="218"/>
  <c r="D33" i="218"/>
  <c r="B33" i="218"/>
  <c r="A33" i="218"/>
  <c r="D32" i="218"/>
  <c r="B32" i="218"/>
  <c r="A32" i="218"/>
  <c r="D31" i="218"/>
  <c r="B31" i="218"/>
  <c r="A31" i="218"/>
  <c r="D30" i="218"/>
  <c r="B30" i="218"/>
  <c r="A30" i="218"/>
  <c r="D29" i="218"/>
  <c r="B29" i="218"/>
  <c r="A29" i="218"/>
  <c r="D28" i="218"/>
  <c r="B28" i="218"/>
  <c r="A28" i="218"/>
  <c r="D27" i="218"/>
  <c r="B27" i="218"/>
  <c r="A27" i="218"/>
  <c r="D26" i="218"/>
  <c r="B26" i="218"/>
  <c r="A26" i="218"/>
  <c r="E25" i="218"/>
  <c r="D25" i="218"/>
  <c r="B25" i="218"/>
  <c r="A25" i="218"/>
  <c r="A23" i="218"/>
  <c r="A21" i="218"/>
  <c r="D20" i="218"/>
  <c r="B20" i="218"/>
  <c r="A20" i="218"/>
  <c r="B19" i="218"/>
  <c r="A19" i="218"/>
  <c r="B18" i="218"/>
  <c r="A18" i="218"/>
  <c r="B17" i="218"/>
  <c r="A17" i="218"/>
  <c r="B16" i="218"/>
  <c r="A16" i="218"/>
  <c r="B15" i="218"/>
  <c r="A15" i="218"/>
  <c r="B14" i="218"/>
  <c r="A14" i="218"/>
  <c r="B13" i="218"/>
  <c r="A13" i="218"/>
  <c r="E12" i="218"/>
  <c r="D12" i="218"/>
  <c r="B12" i="218"/>
  <c r="A12" i="218"/>
  <c r="A10" i="218"/>
  <c r="B8" i="218"/>
  <c r="A8" i="218"/>
  <c r="B7" i="218"/>
  <c r="A7" i="218"/>
  <c r="B6" i="218"/>
  <c r="A6" i="218"/>
  <c r="B5" i="218"/>
  <c r="A5" i="218"/>
  <c r="B4" i="218"/>
  <c r="A4" i="218"/>
  <c r="A3" i="218"/>
  <c r="A1" i="218"/>
  <c r="A133" i="217"/>
  <c r="A132" i="217"/>
  <c r="A131" i="217"/>
  <c r="B130" i="217"/>
  <c r="A130" i="217"/>
  <c r="A129" i="217"/>
  <c r="A128" i="217"/>
  <c r="A127" i="217"/>
  <c r="A126" i="217"/>
  <c r="A125" i="217"/>
  <c r="E124" i="217"/>
  <c r="A124" i="217"/>
  <c r="A122" i="217"/>
  <c r="A120" i="217"/>
  <c r="B119" i="217"/>
  <c r="A119" i="217"/>
  <c r="B118" i="217"/>
  <c r="A118" i="217"/>
  <c r="C117" i="217"/>
  <c r="B117" i="217"/>
  <c r="A117" i="217"/>
  <c r="C116" i="217"/>
  <c r="B116" i="217"/>
  <c r="A116" i="217"/>
  <c r="D115" i="217"/>
  <c r="C115" i="217"/>
  <c r="B115" i="217"/>
  <c r="A115" i="217"/>
  <c r="B114" i="217"/>
  <c r="A114" i="217"/>
  <c r="B113" i="217"/>
  <c r="A113" i="217"/>
  <c r="E112" i="217"/>
  <c r="C112" i="217"/>
  <c r="B112" i="217"/>
  <c r="A112" i="217"/>
  <c r="A110" i="217"/>
  <c r="A108" i="217"/>
  <c r="E107" i="217"/>
  <c r="B107" i="217"/>
  <c r="A107" i="217"/>
  <c r="B106" i="217"/>
  <c r="A106" i="217"/>
  <c r="B105" i="217"/>
  <c r="A105" i="217"/>
  <c r="B104" i="217"/>
  <c r="A104" i="217"/>
  <c r="B103" i="217"/>
  <c r="A103" i="217"/>
  <c r="E102" i="217"/>
  <c r="D102" i="217"/>
  <c r="B102" i="217"/>
  <c r="A102" i="217"/>
  <c r="A100" i="217"/>
  <c r="A89" i="217"/>
  <c r="B88" i="217"/>
  <c r="A88" i="217"/>
  <c r="B87" i="217"/>
  <c r="A87" i="217"/>
  <c r="B86" i="217"/>
  <c r="A86" i="217"/>
  <c r="B85" i="217"/>
  <c r="A85" i="217"/>
  <c r="B84" i="217"/>
  <c r="A84" i="217"/>
  <c r="B83" i="217"/>
  <c r="A83" i="217"/>
  <c r="E82" i="217"/>
  <c r="D82" i="217"/>
  <c r="B82" i="217"/>
  <c r="A82" i="217"/>
  <c r="A80" i="217"/>
  <c r="A78" i="217"/>
  <c r="B77" i="217"/>
  <c r="A77" i="217"/>
  <c r="B76" i="217"/>
  <c r="A76" i="217"/>
  <c r="B75" i="217"/>
  <c r="A75" i="217"/>
  <c r="B74" i="217"/>
  <c r="A74" i="217"/>
  <c r="B73" i="217"/>
  <c r="A73" i="217"/>
  <c r="B72" i="217"/>
  <c r="A72" i="217"/>
  <c r="B71" i="217"/>
  <c r="A71" i="217"/>
  <c r="E70" i="217"/>
  <c r="D70" i="217"/>
  <c r="B70" i="217"/>
  <c r="A70" i="217"/>
  <c r="A68" i="217"/>
  <c r="A66" i="217"/>
  <c r="B65" i="217"/>
  <c r="A65" i="217"/>
  <c r="B64" i="217"/>
  <c r="A64" i="217"/>
  <c r="B63" i="217"/>
  <c r="A63" i="217"/>
  <c r="B62" i="217"/>
  <c r="A62" i="217"/>
  <c r="A60" i="217"/>
  <c r="B59" i="217"/>
  <c r="A59" i="217"/>
  <c r="D58" i="217"/>
  <c r="B58" i="217"/>
  <c r="A58" i="217"/>
  <c r="B57" i="217"/>
  <c r="A57" i="217"/>
  <c r="B56" i="217"/>
  <c r="A56" i="217"/>
  <c r="B55" i="217"/>
  <c r="A55" i="217"/>
  <c r="B54" i="217"/>
  <c r="A54" i="217"/>
  <c r="B53" i="217"/>
  <c r="A53" i="217"/>
  <c r="B52" i="217"/>
  <c r="A52" i="217"/>
  <c r="E51" i="217"/>
  <c r="D51" i="217"/>
  <c r="B51" i="217"/>
  <c r="A51" i="217"/>
  <c r="A49" i="217"/>
  <c r="B48" i="217"/>
  <c r="A48" i="217"/>
  <c r="B47" i="217"/>
  <c r="D46" i="217"/>
  <c r="B46" i="217"/>
  <c r="A46" i="217"/>
  <c r="B45" i="217"/>
  <c r="A45" i="217"/>
  <c r="E44" i="217"/>
  <c r="D44" i="217"/>
  <c r="B44" i="217"/>
  <c r="A44" i="217"/>
  <c r="A42" i="217"/>
  <c r="D41" i="217"/>
  <c r="B41" i="217"/>
  <c r="A41" i="217"/>
  <c r="D40" i="217"/>
  <c r="B40" i="217"/>
  <c r="A40" i="217"/>
  <c r="D39" i="217"/>
  <c r="B39" i="217"/>
  <c r="A39" i="217"/>
  <c r="D38" i="217"/>
  <c r="B38" i="217"/>
  <c r="A38" i="217"/>
  <c r="D37" i="217"/>
  <c r="B37" i="217"/>
  <c r="A37" i="217"/>
  <c r="D36" i="217"/>
  <c r="B36" i="217"/>
  <c r="A36" i="217"/>
  <c r="D35" i="217"/>
  <c r="B35" i="217"/>
  <c r="A35" i="217"/>
  <c r="D34" i="217"/>
  <c r="B34" i="217"/>
  <c r="A34" i="217"/>
  <c r="E33" i="217"/>
  <c r="D33" i="217"/>
  <c r="B33" i="217"/>
  <c r="A33" i="217"/>
  <c r="A31" i="217"/>
  <c r="A29" i="217"/>
  <c r="B28" i="217"/>
  <c r="A28" i="217"/>
  <c r="E27" i="217"/>
  <c r="B27" i="217"/>
  <c r="A27" i="217"/>
  <c r="E26" i="217"/>
  <c r="B26" i="217"/>
  <c r="A26" i="217"/>
  <c r="E25" i="217"/>
  <c r="B25" i="217"/>
  <c r="A25" i="217"/>
  <c r="E24" i="217"/>
  <c r="B24" i="217"/>
  <c r="A24" i="217"/>
  <c r="E23" i="217"/>
  <c r="B23" i="217"/>
  <c r="A23" i="217"/>
  <c r="E22" i="217"/>
  <c r="B22" i="217"/>
  <c r="A22" i="217"/>
  <c r="E21" i="217"/>
  <c r="D21" i="217"/>
  <c r="E19" i="217"/>
  <c r="B19" i="217"/>
  <c r="B17" i="217"/>
  <c r="E16" i="217"/>
  <c r="B16" i="217"/>
  <c r="E15" i="217"/>
  <c r="B15" i="217"/>
  <c r="E14" i="217"/>
  <c r="B14" i="217"/>
  <c r="B12" i="217"/>
  <c r="A12" i="217"/>
  <c r="A10" i="217"/>
  <c r="B8" i="217"/>
  <c r="A8" i="217"/>
  <c r="B7" i="217"/>
  <c r="A7" i="217"/>
  <c r="B6" i="217"/>
  <c r="A6" i="217"/>
  <c r="B5" i="217"/>
  <c r="A5" i="217"/>
  <c r="B4" i="217"/>
  <c r="A4" i="217"/>
  <c r="A3" i="217"/>
  <c r="A1" i="217"/>
  <c r="C110" i="216"/>
  <c r="D51" i="216"/>
  <c r="E51" i="216" s="1"/>
  <c r="E7" i="216"/>
  <c r="E6" i="216"/>
  <c r="E13" i="216" s="1"/>
  <c r="E4" i="216"/>
  <c r="C118" i="215"/>
  <c r="D57" i="215"/>
  <c r="D56" i="215"/>
  <c r="D55" i="215"/>
  <c r="D54" i="215"/>
  <c r="D53" i="215"/>
  <c r="D19" i="215"/>
  <c r="C19" i="215"/>
  <c r="E104" i="215" s="1"/>
  <c r="E4" i="215"/>
  <c r="B20" i="215" s="1"/>
  <c r="A125" i="216"/>
  <c r="A124" i="216"/>
  <c r="A123" i="216"/>
  <c r="B122" i="216"/>
  <c r="A122" i="216"/>
  <c r="A121" i="216"/>
  <c r="A120" i="216"/>
  <c r="A119" i="216"/>
  <c r="A118" i="216"/>
  <c r="A117" i="216"/>
  <c r="E116" i="216"/>
  <c r="A116" i="216"/>
  <c r="A114" i="216"/>
  <c r="A112" i="216"/>
  <c r="B111" i="216"/>
  <c r="A111" i="216"/>
  <c r="B110" i="216"/>
  <c r="A110" i="216"/>
  <c r="C109" i="216"/>
  <c r="B109" i="216"/>
  <c r="A109" i="216"/>
  <c r="C108" i="216"/>
  <c r="B108" i="216"/>
  <c r="A108" i="216"/>
  <c r="D107" i="216"/>
  <c r="C107" i="216"/>
  <c r="B107" i="216"/>
  <c r="A107" i="216"/>
  <c r="B106" i="216"/>
  <c r="A106" i="216"/>
  <c r="B105" i="216"/>
  <c r="A105" i="216"/>
  <c r="E104" i="216"/>
  <c r="C104" i="216"/>
  <c r="B104" i="216"/>
  <c r="A104" i="216"/>
  <c r="A102" i="216"/>
  <c r="A100" i="216"/>
  <c r="E99" i="216"/>
  <c r="B99" i="216"/>
  <c r="A99" i="216"/>
  <c r="B98" i="216"/>
  <c r="A98" i="216"/>
  <c r="B97" i="216"/>
  <c r="A97" i="216"/>
  <c r="B96" i="216"/>
  <c r="A96" i="216"/>
  <c r="B95" i="216"/>
  <c r="A95" i="216"/>
  <c r="E94" i="216"/>
  <c r="D94" i="216"/>
  <c r="B94" i="216"/>
  <c r="A94" i="216"/>
  <c r="A92" i="216"/>
  <c r="A81" i="216"/>
  <c r="B80" i="216"/>
  <c r="A80" i="216"/>
  <c r="B79" i="216"/>
  <c r="A79" i="216"/>
  <c r="B78" i="216"/>
  <c r="A78" i="216"/>
  <c r="B77" i="216"/>
  <c r="A77" i="216"/>
  <c r="B76" i="216"/>
  <c r="A76" i="216"/>
  <c r="B75" i="216"/>
  <c r="A75" i="216"/>
  <c r="E74" i="216"/>
  <c r="D74" i="216"/>
  <c r="B74" i="216"/>
  <c r="A74" i="216"/>
  <c r="A72" i="216"/>
  <c r="A70" i="216"/>
  <c r="B69" i="216"/>
  <c r="A69" i="216"/>
  <c r="B68" i="216"/>
  <c r="A68" i="216"/>
  <c r="B67" i="216"/>
  <c r="A67" i="216"/>
  <c r="B66" i="216"/>
  <c r="A66" i="216"/>
  <c r="B65" i="216"/>
  <c r="A65" i="216"/>
  <c r="B64" i="216"/>
  <c r="A64" i="216"/>
  <c r="B63" i="216"/>
  <c r="A63" i="216"/>
  <c r="E62" i="216"/>
  <c r="D62" i="216"/>
  <c r="B62" i="216"/>
  <c r="A62" i="216"/>
  <c r="A60" i="216"/>
  <c r="A58" i="216"/>
  <c r="B57" i="216"/>
  <c r="A57" i="216"/>
  <c r="B56" i="216"/>
  <c r="A56" i="216"/>
  <c r="B55" i="216"/>
  <c r="A55" i="216"/>
  <c r="B54" i="216"/>
  <c r="A54" i="216"/>
  <c r="A52" i="216"/>
  <c r="B51" i="216"/>
  <c r="A51" i="216"/>
  <c r="B50" i="216"/>
  <c r="A50" i="216"/>
  <c r="B49" i="216"/>
  <c r="A49" i="216"/>
  <c r="B48" i="216"/>
  <c r="A48" i="216"/>
  <c r="B47" i="216"/>
  <c r="A47" i="216"/>
  <c r="B46" i="216"/>
  <c r="A46" i="216"/>
  <c r="B45" i="216"/>
  <c r="A45" i="216"/>
  <c r="B44" i="216"/>
  <c r="A44" i="216"/>
  <c r="E43" i="216"/>
  <c r="D43" i="216"/>
  <c r="B43" i="216"/>
  <c r="A43" i="216"/>
  <c r="A41" i="216"/>
  <c r="B40" i="216"/>
  <c r="A40" i="216"/>
  <c r="B39" i="216"/>
  <c r="D38" i="216"/>
  <c r="B38" i="216"/>
  <c r="A38" i="216"/>
  <c r="B37" i="216"/>
  <c r="A37" i="216"/>
  <c r="E36" i="216"/>
  <c r="D36" i="216"/>
  <c r="B36" i="216"/>
  <c r="A36" i="216"/>
  <c r="A34" i="216"/>
  <c r="D33" i="216"/>
  <c r="B33" i="216"/>
  <c r="A33" i="216"/>
  <c r="D32" i="216"/>
  <c r="B32" i="216"/>
  <c r="A32" i="216"/>
  <c r="D31" i="216"/>
  <c r="B31" i="216"/>
  <c r="A31" i="216"/>
  <c r="D30" i="216"/>
  <c r="B30" i="216"/>
  <c r="A30" i="216"/>
  <c r="D29" i="216"/>
  <c r="B29" i="216"/>
  <c r="A29" i="216"/>
  <c r="D28" i="216"/>
  <c r="B28" i="216"/>
  <c r="A28" i="216"/>
  <c r="D27" i="216"/>
  <c r="B27" i="216"/>
  <c r="A27" i="216"/>
  <c r="D26" i="216"/>
  <c r="B26" i="216"/>
  <c r="A26" i="216"/>
  <c r="E25" i="216"/>
  <c r="D25" i="216"/>
  <c r="B25" i="216"/>
  <c r="A25" i="216"/>
  <c r="A23" i="216"/>
  <c r="A21" i="216"/>
  <c r="D20" i="216"/>
  <c r="B20" i="216"/>
  <c r="A20" i="216"/>
  <c r="B19" i="216"/>
  <c r="A19" i="216"/>
  <c r="B18" i="216"/>
  <c r="A18" i="216"/>
  <c r="B17" i="216"/>
  <c r="A17" i="216"/>
  <c r="B16" i="216"/>
  <c r="A16" i="216"/>
  <c r="B15" i="216"/>
  <c r="A15" i="216"/>
  <c r="B14" i="216"/>
  <c r="A14" i="216"/>
  <c r="B13" i="216"/>
  <c r="A13" i="216"/>
  <c r="E12" i="216"/>
  <c r="D12" i="216"/>
  <c r="B12" i="216"/>
  <c r="A12" i="216"/>
  <c r="A10" i="216"/>
  <c r="B8" i="216"/>
  <c r="A8" i="216"/>
  <c r="B7" i="216"/>
  <c r="A7" i="216"/>
  <c r="B6" i="216"/>
  <c r="A6" i="216"/>
  <c r="B5" i="216"/>
  <c r="A5" i="216"/>
  <c r="B4" i="216"/>
  <c r="A4" i="216"/>
  <c r="A3" i="216"/>
  <c r="A1" i="216"/>
  <c r="A133" i="215"/>
  <c r="A132" i="215"/>
  <c r="A131" i="215"/>
  <c r="B130" i="215"/>
  <c r="A130" i="215"/>
  <c r="A129" i="215"/>
  <c r="A128" i="215"/>
  <c r="A127" i="215"/>
  <c r="A126" i="215"/>
  <c r="A125" i="215"/>
  <c r="E124" i="215"/>
  <c r="A124" i="215"/>
  <c r="A122" i="215"/>
  <c r="A120" i="215"/>
  <c r="B119" i="215"/>
  <c r="A119" i="215"/>
  <c r="B118" i="215"/>
  <c r="A118" i="215"/>
  <c r="C117" i="215"/>
  <c r="B117" i="215"/>
  <c r="A117" i="215"/>
  <c r="C116" i="215"/>
  <c r="B116" i="215"/>
  <c r="A116" i="215"/>
  <c r="D115" i="215"/>
  <c r="C115" i="215"/>
  <c r="B115" i="215"/>
  <c r="A115" i="215"/>
  <c r="B114" i="215"/>
  <c r="A114" i="215"/>
  <c r="B113" i="215"/>
  <c r="A113" i="215"/>
  <c r="E112" i="215"/>
  <c r="C112" i="215"/>
  <c r="B112" i="215"/>
  <c r="A112" i="215"/>
  <c r="A110" i="215"/>
  <c r="A108" i="215"/>
  <c r="E107" i="215"/>
  <c r="B107" i="215"/>
  <c r="A107" i="215"/>
  <c r="B106" i="215"/>
  <c r="A106" i="215"/>
  <c r="B105" i="215"/>
  <c r="A105" i="215"/>
  <c r="B104" i="215"/>
  <c r="A104" i="215"/>
  <c r="B103" i="215"/>
  <c r="A103" i="215"/>
  <c r="E102" i="215"/>
  <c r="D102" i="215"/>
  <c r="B102" i="215"/>
  <c r="A102" i="215"/>
  <c r="A100" i="215"/>
  <c r="A89" i="215"/>
  <c r="B88" i="215"/>
  <c r="A88" i="215"/>
  <c r="B87" i="215"/>
  <c r="A87" i="215"/>
  <c r="B86" i="215"/>
  <c r="A86" i="215"/>
  <c r="B85" i="215"/>
  <c r="A85" i="215"/>
  <c r="B84" i="215"/>
  <c r="A84" i="215"/>
  <c r="B83" i="215"/>
  <c r="A83" i="215"/>
  <c r="E82" i="215"/>
  <c r="D82" i="215"/>
  <c r="B82" i="215"/>
  <c r="A82" i="215"/>
  <c r="A80" i="215"/>
  <c r="A78" i="215"/>
  <c r="B77" i="215"/>
  <c r="A77" i="215"/>
  <c r="B76" i="215"/>
  <c r="A76" i="215"/>
  <c r="B75" i="215"/>
  <c r="A75" i="215"/>
  <c r="B74" i="215"/>
  <c r="A74" i="215"/>
  <c r="B73" i="215"/>
  <c r="A73" i="215"/>
  <c r="B72" i="215"/>
  <c r="A72" i="215"/>
  <c r="B71" i="215"/>
  <c r="A71" i="215"/>
  <c r="E70" i="215"/>
  <c r="D70" i="215"/>
  <c r="B70" i="215"/>
  <c r="A70" i="215"/>
  <c r="A68" i="215"/>
  <c r="A66" i="215"/>
  <c r="B65" i="215"/>
  <c r="A65" i="215"/>
  <c r="B64" i="215"/>
  <c r="A64" i="215"/>
  <c r="B63" i="215"/>
  <c r="A63" i="215"/>
  <c r="B62" i="215"/>
  <c r="A62" i="215"/>
  <c r="A60" i="215"/>
  <c r="B59" i="215"/>
  <c r="A59" i="215"/>
  <c r="D58" i="215"/>
  <c r="B58" i="215"/>
  <c r="A58" i="215"/>
  <c r="B57" i="215"/>
  <c r="A57" i="215"/>
  <c r="B56" i="215"/>
  <c r="A56" i="215"/>
  <c r="B55" i="215"/>
  <c r="A55" i="215"/>
  <c r="B54" i="215"/>
  <c r="A54" i="215"/>
  <c r="B53" i="215"/>
  <c r="A53" i="215"/>
  <c r="B52" i="215"/>
  <c r="A52" i="215"/>
  <c r="E51" i="215"/>
  <c r="D51" i="215"/>
  <c r="B51" i="215"/>
  <c r="A51" i="215"/>
  <c r="A49" i="215"/>
  <c r="B48" i="215"/>
  <c r="A48" i="215"/>
  <c r="B47" i="215"/>
  <c r="D46" i="215"/>
  <c r="B46" i="215"/>
  <c r="A46" i="215"/>
  <c r="B45" i="215"/>
  <c r="A45" i="215"/>
  <c r="E44" i="215"/>
  <c r="D44" i="215"/>
  <c r="B44" i="215"/>
  <c r="A44" i="215"/>
  <c r="A42" i="215"/>
  <c r="D41" i="215"/>
  <c r="B41" i="215"/>
  <c r="A41" i="215"/>
  <c r="D40" i="215"/>
  <c r="B40" i="215"/>
  <c r="A40" i="215"/>
  <c r="D39" i="215"/>
  <c r="B39" i="215"/>
  <c r="A39" i="215"/>
  <c r="D38" i="215"/>
  <c r="B38" i="215"/>
  <c r="A38" i="215"/>
  <c r="D37" i="215"/>
  <c r="B37" i="215"/>
  <c r="A37" i="215"/>
  <c r="D36" i="215"/>
  <c r="B36" i="215"/>
  <c r="A36" i="215"/>
  <c r="D35" i="215"/>
  <c r="B35" i="215"/>
  <c r="A35" i="215"/>
  <c r="D34" i="215"/>
  <c r="B34" i="215"/>
  <c r="A34" i="215"/>
  <c r="E33" i="215"/>
  <c r="D33" i="215"/>
  <c r="B33" i="215"/>
  <c r="A33" i="215"/>
  <c r="A31" i="215"/>
  <c r="A29" i="215"/>
  <c r="B28" i="215"/>
  <c r="A28" i="215"/>
  <c r="E27" i="215"/>
  <c r="B27" i="215"/>
  <c r="A27" i="215"/>
  <c r="E26" i="215"/>
  <c r="B26" i="215"/>
  <c r="A26" i="215"/>
  <c r="E25" i="215"/>
  <c r="B25" i="215"/>
  <c r="A25" i="215"/>
  <c r="E24" i="215"/>
  <c r="B24" i="215"/>
  <c r="A24" i="215"/>
  <c r="E23" i="215"/>
  <c r="B23" i="215"/>
  <c r="A23" i="215"/>
  <c r="E22" i="215"/>
  <c r="B22" i="215"/>
  <c r="A22" i="215"/>
  <c r="E21" i="215"/>
  <c r="D21" i="215"/>
  <c r="B19" i="215"/>
  <c r="E17" i="215"/>
  <c r="B17" i="215"/>
  <c r="E16" i="215"/>
  <c r="B16" i="215"/>
  <c r="E15" i="215"/>
  <c r="B15" i="215"/>
  <c r="E14" i="215"/>
  <c r="B14" i="215"/>
  <c r="B12" i="215"/>
  <c r="A12" i="215"/>
  <c r="A10" i="215"/>
  <c r="B8" i="215"/>
  <c r="A8" i="215"/>
  <c r="B7" i="215"/>
  <c r="A7" i="215"/>
  <c r="B6" i="215"/>
  <c r="A6" i="215"/>
  <c r="B5" i="215"/>
  <c r="A5" i="215"/>
  <c r="B4" i="215"/>
  <c r="A4" i="215"/>
  <c r="A3" i="215"/>
  <c r="A1" i="215"/>
  <c r="C110" i="214"/>
  <c r="D51" i="214"/>
  <c r="E51" i="214" s="1"/>
  <c r="E7" i="214"/>
  <c r="E6" i="214"/>
  <c r="E13" i="214" s="1"/>
  <c r="E4" i="214"/>
  <c r="C118" i="213"/>
  <c r="D58" i="213"/>
  <c r="D57" i="213"/>
  <c r="D56" i="213"/>
  <c r="D55" i="213"/>
  <c r="D54" i="213"/>
  <c r="D53" i="213"/>
  <c r="D52" i="213"/>
  <c r="D16" i="213"/>
  <c r="C16" i="213"/>
  <c r="E104" i="213" s="1"/>
  <c r="E4" i="213"/>
  <c r="B20" i="213" s="1"/>
  <c r="A125" i="214"/>
  <c r="A124" i="214"/>
  <c r="A123" i="214"/>
  <c r="B122" i="214"/>
  <c r="A122" i="214"/>
  <c r="A121" i="214"/>
  <c r="A120" i="214"/>
  <c r="A119" i="214"/>
  <c r="A118" i="214"/>
  <c r="A117" i="214"/>
  <c r="E116" i="214"/>
  <c r="A116" i="214"/>
  <c r="A114" i="214"/>
  <c r="A112" i="214"/>
  <c r="B111" i="214"/>
  <c r="A111" i="214"/>
  <c r="B110" i="214"/>
  <c r="A110" i="214"/>
  <c r="C109" i="214"/>
  <c r="B109" i="214"/>
  <c r="A109" i="214"/>
  <c r="C108" i="214"/>
  <c r="B108" i="214"/>
  <c r="A108" i="214"/>
  <c r="D107" i="214"/>
  <c r="C107" i="214"/>
  <c r="B107" i="214"/>
  <c r="A107" i="214"/>
  <c r="B106" i="214"/>
  <c r="A106" i="214"/>
  <c r="B105" i="214"/>
  <c r="A105" i="214"/>
  <c r="E104" i="214"/>
  <c r="C104" i="214"/>
  <c r="B104" i="214"/>
  <c r="A104" i="214"/>
  <c r="A102" i="214"/>
  <c r="A100" i="214"/>
  <c r="E99" i="214"/>
  <c r="B99" i="214"/>
  <c r="A99" i="214"/>
  <c r="B98" i="214"/>
  <c r="A98" i="214"/>
  <c r="B97" i="214"/>
  <c r="A97" i="214"/>
  <c r="B96" i="214"/>
  <c r="A96" i="214"/>
  <c r="B95" i="214"/>
  <c r="A95" i="214"/>
  <c r="E94" i="214"/>
  <c r="D94" i="214"/>
  <c r="B94" i="214"/>
  <c r="A94" i="214"/>
  <c r="A92" i="214"/>
  <c r="A81" i="214"/>
  <c r="B80" i="214"/>
  <c r="A80" i="214"/>
  <c r="B79" i="214"/>
  <c r="A79" i="214"/>
  <c r="B78" i="214"/>
  <c r="A78" i="214"/>
  <c r="B77" i="214"/>
  <c r="A77" i="214"/>
  <c r="B76" i="214"/>
  <c r="A76" i="214"/>
  <c r="B75" i="214"/>
  <c r="A75" i="214"/>
  <c r="E74" i="214"/>
  <c r="D74" i="214"/>
  <c r="B74" i="214"/>
  <c r="A74" i="214"/>
  <c r="A72" i="214"/>
  <c r="A70" i="214"/>
  <c r="B69" i="214"/>
  <c r="A69" i="214"/>
  <c r="B68" i="214"/>
  <c r="A68" i="214"/>
  <c r="B67" i="214"/>
  <c r="A67" i="214"/>
  <c r="B66" i="214"/>
  <c r="A66" i="214"/>
  <c r="B65" i="214"/>
  <c r="A65" i="214"/>
  <c r="B64" i="214"/>
  <c r="A64" i="214"/>
  <c r="B63" i="214"/>
  <c r="A63" i="214"/>
  <c r="E62" i="214"/>
  <c r="D62" i="214"/>
  <c r="B62" i="214"/>
  <c r="A62" i="214"/>
  <c r="A60" i="214"/>
  <c r="A58" i="214"/>
  <c r="B57" i="214"/>
  <c r="A57" i="214"/>
  <c r="B56" i="214"/>
  <c r="A56" i="214"/>
  <c r="B55" i="214"/>
  <c r="A55" i="214"/>
  <c r="B54" i="214"/>
  <c r="A54" i="214"/>
  <c r="A52" i="214"/>
  <c r="B51" i="214"/>
  <c r="A51" i="214"/>
  <c r="B50" i="214"/>
  <c r="A50" i="214"/>
  <c r="B49" i="214"/>
  <c r="A49" i="214"/>
  <c r="B48" i="214"/>
  <c r="A48" i="214"/>
  <c r="B47" i="214"/>
  <c r="A47" i="214"/>
  <c r="B46" i="214"/>
  <c r="A46" i="214"/>
  <c r="B45" i="214"/>
  <c r="A45" i="214"/>
  <c r="B44" i="214"/>
  <c r="A44" i="214"/>
  <c r="E43" i="214"/>
  <c r="D43" i="214"/>
  <c r="B43" i="214"/>
  <c r="A43" i="214"/>
  <c r="A41" i="214"/>
  <c r="B40" i="214"/>
  <c r="A40" i="214"/>
  <c r="B39" i="214"/>
  <c r="D38" i="214"/>
  <c r="B38" i="214"/>
  <c r="A38" i="214"/>
  <c r="B37" i="214"/>
  <c r="A37" i="214"/>
  <c r="E36" i="214"/>
  <c r="D36" i="214"/>
  <c r="B36" i="214"/>
  <c r="A36" i="214"/>
  <c r="A34" i="214"/>
  <c r="D33" i="214"/>
  <c r="B33" i="214"/>
  <c r="A33" i="214"/>
  <c r="D32" i="214"/>
  <c r="B32" i="214"/>
  <c r="A32" i="214"/>
  <c r="D31" i="214"/>
  <c r="B31" i="214"/>
  <c r="A31" i="214"/>
  <c r="D30" i="214"/>
  <c r="B30" i="214"/>
  <c r="A30" i="214"/>
  <c r="D29" i="214"/>
  <c r="B29" i="214"/>
  <c r="A29" i="214"/>
  <c r="D28" i="214"/>
  <c r="B28" i="214"/>
  <c r="A28" i="214"/>
  <c r="D27" i="214"/>
  <c r="B27" i="214"/>
  <c r="A27" i="214"/>
  <c r="D26" i="214"/>
  <c r="B26" i="214"/>
  <c r="A26" i="214"/>
  <c r="E25" i="214"/>
  <c r="D25" i="214"/>
  <c r="B25" i="214"/>
  <c r="A25" i="214"/>
  <c r="A23" i="214"/>
  <c r="A21" i="214"/>
  <c r="D20" i="214"/>
  <c r="B20" i="214"/>
  <c r="A20" i="214"/>
  <c r="B19" i="214"/>
  <c r="A19" i="214"/>
  <c r="B18" i="214"/>
  <c r="A18" i="214"/>
  <c r="B17" i="214"/>
  <c r="A17" i="214"/>
  <c r="B16" i="214"/>
  <c r="A16" i="214"/>
  <c r="B15" i="214"/>
  <c r="A15" i="214"/>
  <c r="B14" i="214"/>
  <c r="A14" i="214"/>
  <c r="B13" i="214"/>
  <c r="A13" i="214"/>
  <c r="E12" i="214"/>
  <c r="D12" i="214"/>
  <c r="B12" i="214"/>
  <c r="A12" i="214"/>
  <c r="A10" i="214"/>
  <c r="B8" i="214"/>
  <c r="A8" i="214"/>
  <c r="B7" i="214"/>
  <c r="A7" i="214"/>
  <c r="B6" i="214"/>
  <c r="A6" i="214"/>
  <c r="B5" i="214"/>
  <c r="A5" i="214"/>
  <c r="B4" i="214"/>
  <c r="A4" i="214"/>
  <c r="A3" i="214"/>
  <c r="A1" i="214"/>
  <c r="A133" i="213"/>
  <c r="A132" i="213"/>
  <c r="A131" i="213"/>
  <c r="B130" i="213"/>
  <c r="A130" i="213"/>
  <c r="A129" i="213"/>
  <c r="A128" i="213"/>
  <c r="A127" i="213"/>
  <c r="A126" i="213"/>
  <c r="A125" i="213"/>
  <c r="E124" i="213"/>
  <c r="A124" i="213"/>
  <c r="A122" i="213"/>
  <c r="A120" i="213"/>
  <c r="B119" i="213"/>
  <c r="A119" i="213"/>
  <c r="B118" i="213"/>
  <c r="A118" i="213"/>
  <c r="C117" i="213"/>
  <c r="B117" i="213"/>
  <c r="A117" i="213"/>
  <c r="C116" i="213"/>
  <c r="B116" i="213"/>
  <c r="A116" i="213"/>
  <c r="D115" i="213"/>
  <c r="C115" i="213"/>
  <c r="B115" i="213"/>
  <c r="A115" i="213"/>
  <c r="B114" i="213"/>
  <c r="A114" i="213"/>
  <c r="B113" i="213"/>
  <c r="A113" i="213"/>
  <c r="E112" i="213"/>
  <c r="C112" i="213"/>
  <c r="B112" i="213"/>
  <c r="A112" i="213"/>
  <c r="A110" i="213"/>
  <c r="A108" i="213"/>
  <c r="E107" i="213"/>
  <c r="B107" i="213"/>
  <c r="A107" i="213"/>
  <c r="B106" i="213"/>
  <c r="A106" i="213"/>
  <c r="B105" i="213"/>
  <c r="A105" i="213"/>
  <c r="B104" i="213"/>
  <c r="A104" i="213"/>
  <c r="B103" i="213"/>
  <c r="A103" i="213"/>
  <c r="E102" i="213"/>
  <c r="D102" i="213"/>
  <c r="B102" i="213"/>
  <c r="A102" i="213"/>
  <c r="A100" i="213"/>
  <c r="A89" i="213"/>
  <c r="B88" i="213"/>
  <c r="A88" i="213"/>
  <c r="B87" i="213"/>
  <c r="A87" i="213"/>
  <c r="B86" i="213"/>
  <c r="A86" i="213"/>
  <c r="B85" i="213"/>
  <c r="A85" i="213"/>
  <c r="B84" i="213"/>
  <c r="A84" i="213"/>
  <c r="B83" i="213"/>
  <c r="A83" i="213"/>
  <c r="E82" i="213"/>
  <c r="D82" i="213"/>
  <c r="B82" i="213"/>
  <c r="A82" i="213"/>
  <c r="A80" i="213"/>
  <c r="A78" i="213"/>
  <c r="B77" i="213"/>
  <c r="A77" i="213"/>
  <c r="B76" i="213"/>
  <c r="A76" i="213"/>
  <c r="B75" i="213"/>
  <c r="A75" i="213"/>
  <c r="B74" i="213"/>
  <c r="A74" i="213"/>
  <c r="B73" i="213"/>
  <c r="A73" i="213"/>
  <c r="B72" i="213"/>
  <c r="A72" i="213"/>
  <c r="B71" i="213"/>
  <c r="A71" i="213"/>
  <c r="E70" i="213"/>
  <c r="D70" i="213"/>
  <c r="B70" i="213"/>
  <c r="A70" i="213"/>
  <c r="A68" i="213"/>
  <c r="A66" i="213"/>
  <c r="B65" i="213"/>
  <c r="A65" i="213"/>
  <c r="B64" i="213"/>
  <c r="A64" i="213"/>
  <c r="B63" i="213"/>
  <c r="A63" i="213"/>
  <c r="B62" i="213"/>
  <c r="A62" i="213"/>
  <c r="A60" i="213"/>
  <c r="B59" i="213"/>
  <c r="A59" i="213"/>
  <c r="B58" i="213"/>
  <c r="A58" i="213"/>
  <c r="B57" i="213"/>
  <c r="A57" i="213"/>
  <c r="B56" i="213"/>
  <c r="A56" i="213"/>
  <c r="B55" i="213"/>
  <c r="A55" i="213"/>
  <c r="B54" i="213"/>
  <c r="A54" i="213"/>
  <c r="B53" i="213"/>
  <c r="A53" i="213"/>
  <c r="B52" i="213"/>
  <c r="A52" i="213"/>
  <c r="E51" i="213"/>
  <c r="D51" i="213"/>
  <c r="B51" i="213"/>
  <c r="A51" i="213"/>
  <c r="A49" i="213"/>
  <c r="B48" i="213"/>
  <c r="A48" i="213"/>
  <c r="B47" i="213"/>
  <c r="D46" i="213"/>
  <c r="B46" i="213"/>
  <c r="A46" i="213"/>
  <c r="B45" i="213"/>
  <c r="A45" i="213"/>
  <c r="E44" i="213"/>
  <c r="D44" i="213"/>
  <c r="B44" i="213"/>
  <c r="A44" i="213"/>
  <c r="A42" i="213"/>
  <c r="D41" i="213"/>
  <c r="B41" i="213"/>
  <c r="A41" i="213"/>
  <c r="D40" i="213"/>
  <c r="B40" i="213"/>
  <c r="A40" i="213"/>
  <c r="D39" i="213"/>
  <c r="B39" i="213"/>
  <c r="A39" i="213"/>
  <c r="D38" i="213"/>
  <c r="B38" i="213"/>
  <c r="A38" i="213"/>
  <c r="D37" i="213"/>
  <c r="B37" i="213"/>
  <c r="A37" i="213"/>
  <c r="D36" i="213"/>
  <c r="B36" i="213"/>
  <c r="A36" i="213"/>
  <c r="D35" i="213"/>
  <c r="B35" i="213"/>
  <c r="A35" i="213"/>
  <c r="D34" i="213"/>
  <c r="B34" i="213"/>
  <c r="A34" i="213"/>
  <c r="E33" i="213"/>
  <c r="D33" i="213"/>
  <c r="B33" i="213"/>
  <c r="A33" i="213"/>
  <c r="A31" i="213"/>
  <c r="A29" i="213"/>
  <c r="B28" i="213"/>
  <c r="A28" i="213"/>
  <c r="E27" i="213"/>
  <c r="B27" i="213"/>
  <c r="A27" i="213"/>
  <c r="E26" i="213"/>
  <c r="B26" i="213"/>
  <c r="A26" i="213"/>
  <c r="E25" i="213"/>
  <c r="B25" i="213"/>
  <c r="A25" i="213"/>
  <c r="E24" i="213"/>
  <c r="B24" i="213"/>
  <c r="A24" i="213"/>
  <c r="E23" i="213"/>
  <c r="B23" i="213"/>
  <c r="A23" i="213"/>
  <c r="E22" i="213"/>
  <c r="B22" i="213"/>
  <c r="A22" i="213"/>
  <c r="E21" i="213"/>
  <c r="D21" i="213"/>
  <c r="E19" i="213"/>
  <c r="B19" i="213"/>
  <c r="E17" i="213"/>
  <c r="B17" i="213"/>
  <c r="B16" i="213"/>
  <c r="E15" i="213"/>
  <c r="B15" i="213"/>
  <c r="E14" i="213"/>
  <c r="B14" i="213"/>
  <c r="B12" i="213"/>
  <c r="A12" i="213"/>
  <c r="A10" i="213"/>
  <c r="B8" i="213"/>
  <c r="A8" i="213"/>
  <c r="B7" i="213"/>
  <c r="A7" i="213"/>
  <c r="B6" i="213"/>
  <c r="A6" i="213"/>
  <c r="B5" i="213"/>
  <c r="A5" i="213"/>
  <c r="B4" i="213"/>
  <c r="A4" i="213"/>
  <c r="A3" i="213"/>
  <c r="A1" i="213"/>
  <c r="C110" i="212"/>
  <c r="D51" i="212"/>
  <c r="E51" i="212" s="1"/>
  <c r="E7" i="212"/>
  <c r="E6" i="212"/>
  <c r="E13" i="212" s="1"/>
  <c r="E16" i="212" s="1"/>
  <c r="E4" i="212"/>
  <c r="C118" i="211"/>
  <c r="D57" i="211"/>
  <c r="D56" i="211"/>
  <c r="D55" i="211"/>
  <c r="D54" i="211"/>
  <c r="D53" i="211"/>
  <c r="D17" i="211"/>
  <c r="C17" i="211"/>
  <c r="E4" i="211"/>
  <c r="B20" i="211" s="1"/>
  <c r="A125" i="212"/>
  <c r="A124" i="212"/>
  <c r="A123" i="212"/>
  <c r="B122" i="212"/>
  <c r="A122" i="212"/>
  <c r="A121" i="212"/>
  <c r="A120" i="212"/>
  <c r="A119" i="212"/>
  <c r="A118" i="212"/>
  <c r="A117" i="212"/>
  <c r="E116" i="212"/>
  <c r="A116" i="212"/>
  <c r="A114" i="212"/>
  <c r="A112" i="212"/>
  <c r="B111" i="212"/>
  <c r="A111" i="212"/>
  <c r="B110" i="212"/>
  <c r="A110" i="212"/>
  <c r="C109" i="212"/>
  <c r="B109" i="212"/>
  <c r="A109" i="212"/>
  <c r="C108" i="212"/>
  <c r="B108" i="212"/>
  <c r="A108" i="212"/>
  <c r="D107" i="212"/>
  <c r="C107" i="212"/>
  <c r="B107" i="212"/>
  <c r="A107" i="212"/>
  <c r="B106" i="212"/>
  <c r="A106" i="212"/>
  <c r="B105" i="212"/>
  <c r="A105" i="212"/>
  <c r="E104" i="212"/>
  <c r="C104" i="212"/>
  <c r="B104" i="212"/>
  <c r="A104" i="212"/>
  <c r="A102" i="212"/>
  <c r="A100" i="212"/>
  <c r="E99" i="212"/>
  <c r="B99" i="212"/>
  <c r="A99" i="212"/>
  <c r="B98" i="212"/>
  <c r="A98" i="212"/>
  <c r="B97" i="212"/>
  <c r="A97" i="212"/>
  <c r="B96" i="212"/>
  <c r="A96" i="212"/>
  <c r="B95" i="212"/>
  <c r="A95" i="212"/>
  <c r="E94" i="212"/>
  <c r="D94" i="212"/>
  <c r="B94" i="212"/>
  <c r="A94" i="212"/>
  <c r="A92" i="212"/>
  <c r="A81" i="212"/>
  <c r="B80" i="212"/>
  <c r="A80" i="212"/>
  <c r="B79" i="212"/>
  <c r="A79" i="212"/>
  <c r="B78" i="212"/>
  <c r="A78" i="212"/>
  <c r="B77" i="212"/>
  <c r="A77" i="212"/>
  <c r="B76" i="212"/>
  <c r="A76" i="212"/>
  <c r="B75" i="212"/>
  <c r="A75" i="212"/>
  <c r="E74" i="212"/>
  <c r="D74" i="212"/>
  <c r="B74" i="212"/>
  <c r="A74" i="212"/>
  <c r="A72" i="212"/>
  <c r="A70" i="212"/>
  <c r="B69" i="212"/>
  <c r="A69" i="212"/>
  <c r="B68" i="212"/>
  <c r="A68" i="212"/>
  <c r="B67" i="212"/>
  <c r="A67" i="212"/>
  <c r="B66" i="212"/>
  <c r="A66" i="212"/>
  <c r="B65" i="212"/>
  <c r="A65" i="212"/>
  <c r="B64" i="212"/>
  <c r="A64" i="212"/>
  <c r="B63" i="212"/>
  <c r="A63" i="212"/>
  <c r="E62" i="212"/>
  <c r="D62" i="212"/>
  <c r="B62" i="212"/>
  <c r="A62" i="212"/>
  <c r="A60" i="212"/>
  <c r="A58" i="212"/>
  <c r="B57" i="212"/>
  <c r="A57" i="212"/>
  <c r="B56" i="212"/>
  <c r="A56" i="212"/>
  <c r="B55" i="212"/>
  <c r="A55" i="212"/>
  <c r="B54" i="212"/>
  <c r="A54" i="212"/>
  <c r="A52" i="212"/>
  <c r="B51" i="212"/>
  <c r="A51" i="212"/>
  <c r="B50" i="212"/>
  <c r="A50" i="212"/>
  <c r="B49" i="212"/>
  <c r="A49" i="212"/>
  <c r="B48" i="212"/>
  <c r="A48" i="212"/>
  <c r="B47" i="212"/>
  <c r="A47" i="212"/>
  <c r="B46" i="212"/>
  <c r="A46" i="212"/>
  <c r="B45" i="212"/>
  <c r="A45" i="212"/>
  <c r="B44" i="212"/>
  <c r="A44" i="212"/>
  <c r="E43" i="212"/>
  <c r="D43" i="212"/>
  <c r="B43" i="212"/>
  <c r="A43" i="212"/>
  <c r="A41" i="212"/>
  <c r="B40" i="212"/>
  <c r="A40" i="212"/>
  <c r="B39" i="212"/>
  <c r="D38" i="212"/>
  <c r="B38" i="212"/>
  <c r="A38" i="212"/>
  <c r="B37" i="212"/>
  <c r="A37" i="212"/>
  <c r="E36" i="212"/>
  <c r="D36" i="212"/>
  <c r="B36" i="212"/>
  <c r="A36" i="212"/>
  <c r="A34" i="212"/>
  <c r="D33" i="212"/>
  <c r="B33" i="212"/>
  <c r="A33" i="212"/>
  <c r="D32" i="212"/>
  <c r="B32" i="212"/>
  <c r="A32" i="212"/>
  <c r="D31" i="212"/>
  <c r="B31" i="212"/>
  <c r="A31" i="212"/>
  <c r="D30" i="212"/>
  <c r="B30" i="212"/>
  <c r="A30" i="212"/>
  <c r="D29" i="212"/>
  <c r="B29" i="212"/>
  <c r="A29" i="212"/>
  <c r="D28" i="212"/>
  <c r="B28" i="212"/>
  <c r="A28" i="212"/>
  <c r="D27" i="212"/>
  <c r="B27" i="212"/>
  <c r="A27" i="212"/>
  <c r="D26" i="212"/>
  <c r="B26" i="212"/>
  <c r="A26" i="212"/>
  <c r="E25" i="212"/>
  <c r="D25" i="212"/>
  <c r="B25" i="212"/>
  <c r="A25" i="212"/>
  <c r="A23" i="212"/>
  <c r="A21" i="212"/>
  <c r="D20" i="212"/>
  <c r="B20" i="212"/>
  <c r="A20" i="212"/>
  <c r="B19" i="212"/>
  <c r="A19" i="212"/>
  <c r="B18" i="212"/>
  <c r="A18" i="212"/>
  <c r="B17" i="212"/>
  <c r="A17" i="212"/>
  <c r="B16" i="212"/>
  <c r="A16" i="212"/>
  <c r="B15" i="212"/>
  <c r="A15" i="212"/>
  <c r="B14" i="212"/>
  <c r="A14" i="212"/>
  <c r="B13" i="212"/>
  <c r="A13" i="212"/>
  <c r="E12" i="212"/>
  <c r="D12" i="212"/>
  <c r="B12" i="212"/>
  <c r="A12" i="212"/>
  <c r="A10" i="212"/>
  <c r="B8" i="212"/>
  <c r="A8" i="212"/>
  <c r="B7" i="212"/>
  <c r="A7" i="212"/>
  <c r="B6" i="212"/>
  <c r="A6" i="212"/>
  <c r="B5" i="212"/>
  <c r="A5" i="212"/>
  <c r="B4" i="212"/>
  <c r="A4" i="212"/>
  <c r="A3" i="212"/>
  <c r="A1" i="212"/>
  <c r="A133" i="211"/>
  <c r="A132" i="211"/>
  <c r="A131" i="211"/>
  <c r="B130" i="211"/>
  <c r="A130" i="211"/>
  <c r="A129" i="211"/>
  <c r="A128" i="211"/>
  <c r="A127" i="211"/>
  <c r="A126" i="211"/>
  <c r="A125" i="211"/>
  <c r="E124" i="211"/>
  <c r="A124" i="211"/>
  <c r="A122" i="211"/>
  <c r="A120" i="211"/>
  <c r="B119" i="211"/>
  <c r="A119" i="211"/>
  <c r="B118" i="211"/>
  <c r="A118" i="211"/>
  <c r="C117" i="211"/>
  <c r="B117" i="211"/>
  <c r="A117" i="211"/>
  <c r="C116" i="211"/>
  <c r="B116" i="211"/>
  <c r="A116" i="211"/>
  <c r="D115" i="211"/>
  <c r="C115" i="211"/>
  <c r="B115" i="211"/>
  <c r="A115" i="211"/>
  <c r="B114" i="211"/>
  <c r="A114" i="211"/>
  <c r="B113" i="211"/>
  <c r="A113" i="211"/>
  <c r="E112" i="211"/>
  <c r="C112" i="211"/>
  <c r="B112" i="211"/>
  <c r="A112" i="211"/>
  <c r="A110" i="211"/>
  <c r="A108" i="211"/>
  <c r="E107" i="211"/>
  <c r="B107" i="211"/>
  <c r="A107" i="211"/>
  <c r="B106" i="211"/>
  <c r="A106" i="211"/>
  <c r="B105" i="211"/>
  <c r="A105" i="211"/>
  <c r="B104" i="211"/>
  <c r="A104" i="211"/>
  <c r="B103" i="211"/>
  <c r="A103" i="211"/>
  <c r="E102" i="211"/>
  <c r="D102" i="211"/>
  <c r="B102" i="211"/>
  <c r="A102" i="211"/>
  <c r="A100" i="211"/>
  <c r="A89" i="211"/>
  <c r="B88" i="211"/>
  <c r="A88" i="211"/>
  <c r="B87" i="211"/>
  <c r="A87" i="211"/>
  <c r="B86" i="211"/>
  <c r="A86" i="211"/>
  <c r="B85" i="211"/>
  <c r="A85" i="211"/>
  <c r="B84" i="211"/>
  <c r="A84" i="211"/>
  <c r="B83" i="211"/>
  <c r="A83" i="211"/>
  <c r="E82" i="211"/>
  <c r="D82" i="211"/>
  <c r="B82" i="211"/>
  <c r="A82" i="211"/>
  <c r="A80" i="211"/>
  <c r="A78" i="211"/>
  <c r="B77" i="211"/>
  <c r="A77" i="211"/>
  <c r="B76" i="211"/>
  <c r="A76" i="211"/>
  <c r="B75" i="211"/>
  <c r="A75" i="211"/>
  <c r="B74" i="211"/>
  <c r="A74" i="211"/>
  <c r="B73" i="211"/>
  <c r="A73" i="211"/>
  <c r="B72" i="211"/>
  <c r="A72" i="211"/>
  <c r="B71" i="211"/>
  <c r="A71" i="211"/>
  <c r="E70" i="211"/>
  <c r="D70" i="211"/>
  <c r="B70" i="211"/>
  <c r="A70" i="211"/>
  <c r="A68" i="211"/>
  <c r="A66" i="211"/>
  <c r="B65" i="211"/>
  <c r="A65" i="211"/>
  <c r="B64" i="211"/>
  <c r="A64" i="211"/>
  <c r="B63" i="211"/>
  <c r="A63" i="211"/>
  <c r="B62" i="211"/>
  <c r="A62" i="211"/>
  <c r="A60" i="211"/>
  <c r="B59" i="211"/>
  <c r="A59" i="211"/>
  <c r="D58" i="211"/>
  <c r="B58" i="211"/>
  <c r="A58" i="211"/>
  <c r="B57" i="211"/>
  <c r="A57" i="211"/>
  <c r="B56" i="211"/>
  <c r="A56" i="211"/>
  <c r="B55" i="211"/>
  <c r="A55" i="211"/>
  <c r="B54" i="211"/>
  <c r="A54" i="211"/>
  <c r="B53" i="211"/>
  <c r="A53" i="211"/>
  <c r="B52" i="211"/>
  <c r="A52" i="211"/>
  <c r="E51" i="211"/>
  <c r="D51" i="211"/>
  <c r="B51" i="211"/>
  <c r="A51" i="211"/>
  <c r="A49" i="211"/>
  <c r="B48" i="211"/>
  <c r="A48" i="211"/>
  <c r="B47" i="211"/>
  <c r="D46" i="211"/>
  <c r="B46" i="211"/>
  <c r="A46" i="211"/>
  <c r="B45" i="211"/>
  <c r="A45" i="211"/>
  <c r="E44" i="211"/>
  <c r="D44" i="211"/>
  <c r="B44" i="211"/>
  <c r="A44" i="211"/>
  <c r="A42" i="211"/>
  <c r="D41" i="211"/>
  <c r="B41" i="211"/>
  <c r="A41" i="211"/>
  <c r="D40" i="211"/>
  <c r="B40" i="211"/>
  <c r="A40" i="211"/>
  <c r="D39" i="211"/>
  <c r="B39" i="211"/>
  <c r="A39" i="211"/>
  <c r="D38" i="211"/>
  <c r="B38" i="211"/>
  <c r="A38" i="211"/>
  <c r="D37" i="211"/>
  <c r="B37" i="211"/>
  <c r="A37" i="211"/>
  <c r="D36" i="211"/>
  <c r="B36" i="211"/>
  <c r="A36" i="211"/>
  <c r="D35" i="211"/>
  <c r="B35" i="211"/>
  <c r="A35" i="211"/>
  <c r="D34" i="211"/>
  <c r="B34" i="211"/>
  <c r="A34" i="211"/>
  <c r="E33" i="211"/>
  <c r="D33" i="211"/>
  <c r="B33" i="211"/>
  <c r="A33" i="211"/>
  <c r="A31" i="211"/>
  <c r="A29" i="211"/>
  <c r="B28" i="211"/>
  <c r="A28" i="211"/>
  <c r="E27" i="211"/>
  <c r="B27" i="211"/>
  <c r="A27" i="211"/>
  <c r="E26" i="211"/>
  <c r="B26" i="211"/>
  <c r="A26" i="211"/>
  <c r="E25" i="211"/>
  <c r="B25" i="211"/>
  <c r="A25" i="211"/>
  <c r="E24" i="211"/>
  <c r="B24" i="211"/>
  <c r="A24" i="211"/>
  <c r="E23" i="211"/>
  <c r="B23" i="211"/>
  <c r="A23" i="211"/>
  <c r="E22" i="211"/>
  <c r="B22" i="211"/>
  <c r="A22" i="211"/>
  <c r="E21" i="211"/>
  <c r="D21" i="211"/>
  <c r="E19" i="211"/>
  <c r="B19" i="211"/>
  <c r="B17" i="211"/>
  <c r="E16" i="211"/>
  <c r="B16" i="211"/>
  <c r="E15" i="211"/>
  <c r="B15" i="211"/>
  <c r="E14" i="211"/>
  <c r="B14" i="211"/>
  <c r="B12" i="211"/>
  <c r="A12" i="211"/>
  <c r="A10" i="211"/>
  <c r="B8" i="211"/>
  <c r="A8" i="211"/>
  <c r="B7" i="211"/>
  <c r="A7" i="211"/>
  <c r="B6" i="211"/>
  <c r="A6" i="211"/>
  <c r="B5" i="211"/>
  <c r="A5" i="211"/>
  <c r="B4" i="211"/>
  <c r="A4" i="211"/>
  <c r="A3" i="211"/>
  <c r="A1" i="211"/>
  <c r="C110" i="210"/>
  <c r="D51" i="210"/>
  <c r="E51" i="210" s="1"/>
  <c r="E7" i="210"/>
  <c r="E6" i="210"/>
  <c r="E13" i="210" s="1"/>
  <c r="E15" i="210" s="1"/>
  <c r="E4" i="210"/>
  <c r="D52" i="209"/>
  <c r="D57" i="209"/>
  <c r="D56" i="209"/>
  <c r="D55" i="209"/>
  <c r="D54" i="209"/>
  <c r="D53" i="209"/>
  <c r="C118" i="209"/>
  <c r="D16" i="209"/>
  <c r="C16" i="209"/>
  <c r="E104" i="209" s="1"/>
  <c r="E4" i="209"/>
  <c r="B20" i="209" s="1"/>
  <c r="A125" i="210"/>
  <c r="A124" i="210"/>
  <c r="A123" i="210"/>
  <c r="B122" i="210"/>
  <c r="A122" i="210"/>
  <c r="A121" i="210"/>
  <c r="A120" i="210"/>
  <c r="A119" i="210"/>
  <c r="A118" i="210"/>
  <c r="A117" i="210"/>
  <c r="E116" i="210"/>
  <c r="A116" i="210"/>
  <c r="A114" i="210"/>
  <c r="A112" i="210"/>
  <c r="B111" i="210"/>
  <c r="A111" i="210"/>
  <c r="B110" i="210"/>
  <c r="A110" i="210"/>
  <c r="C109" i="210"/>
  <c r="B109" i="210"/>
  <c r="A109" i="210"/>
  <c r="C108" i="210"/>
  <c r="B108" i="210"/>
  <c r="A108" i="210"/>
  <c r="D107" i="210"/>
  <c r="C107" i="210"/>
  <c r="B107" i="210"/>
  <c r="A107" i="210"/>
  <c r="B106" i="210"/>
  <c r="A106" i="210"/>
  <c r="B105" i="210"/>
  <c r="A105" i="210"/>
  <c r="E104" i="210"/>
  <c r="C104" i="210"/>
  <c r="B104" i="210"/>
  <c r="A104" i="210"/>
  <c r="A102" i="210"/>
  <c r="A100" i="210"/>
  <c r="E99" i="210"/>
  <c r="B99" i="210"/>
  <c r="A99" i="210"/>
  <c r="B98" i="210"/>
  <c r="A98" i="210"/>
  <c r="B97" i="210"/>
  <c r="A97" i="210"/>
  <c r="B96" i="210"/>
  <c r="A96" i="210"/>
  <c r="B95" i="210"/>
  <c r="A95" i="210"/>
  <c r="E94" i="210"/>
  <c r="D94" i="210"/>
  <c r="B94" i="210"/>
  <c r="A94" i="210"/>
  <c r="A92" i="210"/>
  <c r="A81" i="210"/>
  <c r="B80" i="210"/>
  <c r="A80" i="210"/>
  <c r="B79" i="210"/>
  <c r="A79" i="210"/>
  <c r="B78" i="210"/>
  <c r="A78" i="210"/>
  <c r="B77" i="210"/>
  <c r="A77" i="210"/>
  <c r="B76" i="210"/>
  <c r="A76" i="210"/>
  <c r="B75" i="210"/>
  <c r="A75" i="210"/>
  <c r="E74" i="210"/>
  <c r="D74" i="210"/>
  <c r="B74" i="210"/>
  <c r="A74" i="210"/>
  <c r="A72" i="210"/>
  <c r="A70" i="210"/>
  <c r="B69" i="210"/>
  <c r="A69" i="210"/>
  <c r="B68" i="210"/>
  <c r="A68" i="210"/>
  <c r="B67" i="210"/>
  <c r="A67" i="210"/>
  <c r="B66" i="210"/>
  <c r="A66" i="210"/>
  <c r="B65" i="210"/>
  <c r="A65" i="210"/>
  <c r="B64" i="210"/>
  <c r="A64" i="210"/>
  <c r="B63" i="210"/>
  <c r="A63" i="210"/>
  <c r="E62" i="210"/>
  <c r="D62" i="210"/>
  <c r="B62" i="210"/>
  <c r="A62" i="210"/>
  <c r="A60" i="210"/>
  <c r="A58" i="210"/>
  <c r="B57" i="210"/>
  <c r="A57" i="210"/>
  <c r="B56" i="210"/>
  <c r="A56" i="210"/>
  <c r="B55" i="210"/>
  <c r="A55" i="210"/>
  <c r="B54" i="210"/>
  <c r="A54" i="210"/>
  <c r="A52" i="210"/>
  <c r="B51" i="210"/>
  <c r="A51" i="210"/>
  <c r="B50" i="210"/>
  <c r="A50" i="210"/>
  <c r="B49" i="210"/>
  <c r="A49" i="210"/>
  <c r="B48" i="210"/>
  <c r="A48" i="210"/>
  <c r="B47" i="210"/>
  <c r="A47" i="210"/>
  <c r="B46" i="210"/>
  <c r="A46" i="210"/>
  <c r="B45" i="210"/>
  <c r="A45" i="210"/>
  <c r="B44" i="210"/>
  <c r="A44" i="210"/>
  <c r="E43" i="210"/>
  <c r="D43" i="210"/>
  <c r="B43" i="210"/>
  <c r="A43" i="210"/>
  <c r="A41" i="210"/>
  <c r="B40" i="210"/>
  <c r="A40" i="210"/>
  <c r="B39" i="210"/>
  <c r="D38" i="210"/>
  <c r="B38" i="210"/>
  <c r="A38" i="210"/>
  <c r="B37" i="210"/>
  <c r="A37" i="210"/>
  <c r="E36" i="210"/>
  <c r="D36" i="210"/>
  <c r="B36" i="210"/>
  <c r="A36" i="210"/>
  <c r="A34" i="210"/>
  <c r="D33" i="210"/>
  <c r="B33" i="210"/>
  <c r="A33" i="210"/>
  <c r="D32" i="210"/>
  <c r="B32" i="210"/>
  <c r="A32" i="210"/>
  <c r="D31" i="210"/>
  <c r="B31" i="210"/>
  <c r="A31" i="210"/>
  <c r="D30" i="210"/>
  <c r="B30" i="210"/>
  <c r="A30" i="210"/>
  <c r="D29" i="210"/>
  <c r="B29" i="210"/>
  <c r="A29" i="210"/>
  <c r="D28" i="210"/>
  <c r="B28" i="210"/>
  <c r="A28" i="210"/>
  <c r="D27" i="210"/>
  <c r="B27" i="210"/>
  <c r="A27" i="210"/>
  <c r="D26" i="210"/>
  <c r="B26" i="210"/>
  <c r="A26" i="210"/>
  <c r="E25" i="210"/>
  <c r="D25" i="210"/>
  <c r="B25" i="210"/>
  <c r="A25" i="210"/>
  <c r="A23" i="210"/>
  <c r="A21" i="210"/>
  <c r="D20" i="210"/>
  <c r="B20" i="210"/>
  <c r="A20" i="210"/>
  <c r="B19" i="210"/>
  <c r="A19" i="210"/>
  <c r="B18" i="210"/>
  <c r="A18" i="210"/>
  <c r="B17" i="210"/>
  <c r="A17" i="210"/>
  <c r="B16" i="210"/>
  <c r="A16" i="210"/>
  <c r="B15" i="210"/>
  <c r="A15" i="210"/>
  <c r="B14" i="210"/>
  <c r="A14" i="210"/>
  <c r="B13" i="210"/>
  <c r="A13" i="210"/>
  <c r="E12" i="210"/>
  <c r="D12" i="210"/>
  <c r="B12" i="210"/>
  <c r="A12" i="210"/>
  <c r="A10" i="210"/>
  <c r="B8" i="210"/>
  <c r="A8" i="210"/>
  <c r="B7" i="210"/>
  <c r="A7" i="210"/>
  <c r="B6" i="210"/>
  <c r="A6" i="210"/>
  <c r="B5" i="210"/>
  <c r="A5" i="210"/>
  <c r="B4" i="210"/>
  <c r="A4" i="210"/>
  <c r="A3" i="210"/>
  <c r="A1" i="210"/>
  <c r="A133" i="209"/>
  <c r="A132" i="209"/>
  <c r="A131" i="209"/>
  <c r="B130" i="209"/>
  <c r="A130" i="209"/>
  <c r="A129" i="209"/>
  <c r="A128" i="209"/>
  <c r="A127" i="209"/>
  <c r="A126" i="209"/>
  <c r="A125" i="209"/>
  <c r="E124" i="209"/>
  <c r="A124" i="209"/>
  <c r="A122" i="209"/>
  <c r="A120" i="209"/>
  <c r="B119" i="209"/>
  <c r="A119" i="209"/>
  <c r="B118" i="209"/>
  <c r="A118" i="209"/>
  <c r="C117" i="209"/>
  <c r="B117" i="209"/>
  <c r="A117" i="209"/>
  <c r="C116" i="209"/>
  <c r="B116" i="209"/>
  <c r="A116" i="209"/>
  <c r="D115" i="209"/>
  <c r="C115" i="209"/>
  <c r="B115" i="209"/>
  <c r="A115" i="209"/>
  <c r="B114" i="209"/>
  <c r="A114" i="209"/>
  <c r="B113" i="209"/>
  <c r="A113" i="209"/>
  <c r="E112" i="209"/>
  <c r="C112" i="209"/>
  <c r="B112" i="209"/>
  <c r="A112" i="209"/>
  <c r="A110" i="209"/>
  <c r="A108" i="209"/>
  <c r="E107" i="209"/>
  <c r="B107" i="209"/>
  <c r="A107" i="209"/>
  <c r="B106" i="209"/>
  <c r="A106" i="209"/>
  <c r="B105" i="209"/>
  <c r="A105" i="209"/>
  <c r="B104" i="209"/>
  <c r="A104" i="209"/>
  <c r="B103" i="209"/>
  <c r="A103" i="209"/>
  <c r="E102" i="209"/>
  <c r="D102" i="209"/>
  <c r="B102" i="209"/>
  <c r="A102" i="209"/>
  <c r="A100" i="209"/>
  <c r="A89" i="209"/>
  <c r="B88" i="209"/>
  <c r="A88" i="209"/>
  <c r="B87" i="209"/>
  <c r="A87" i="209"/>
  <c r="B86" i="209"/>
  <c r="A86" i="209"/>
  <c r="B85" i="209"/>
  <c r="A85" i="209"/>
  <c r="B84" i="209"/>
  <c r="A84" i="209"/>
  <c r="B83" i="209"/>
  <c r="A83" i="209"/>
  <c r="E82" i="209"/>
  <c r="D82" i="209"/>
  <c r="B82" i="209"/>
  <c r="A82" i="209"/>
  <c r="A80" i="209"/>
  <c r="A78" i="209"/>
  <c r="B77" i="209"/>
  <c r="A77" i="209"/>
  <c r="B76" i="209"/>
  <c r="A76" i="209"/>
  <c r="B75" i="209"/>
  <c r="A75" i="209"/>
  <c r="B74" i="209"/>
  <c r="A74" i="209"/>
  <c r="B73" i="209"/>
  <c r="A73" i="209"/>
  <c r="B72" i="209"/>
  <c r="A72" i="209"/>
  <c r="B71" i="209"/>
  <c r="A71" i="209"/>
  <c r="E70" i="209"/>
  <c r="D70" i="209"/>
  <c r="B70" i="209"/>
  <c r="A70" i="209"/>
  <c r="A68" i="209"/>
  <c r="A66" i="209"/>
  <c r="B65" i="209"/>
  <c r="A65" i="209"/>
  <c r="B64" i="209"/>
  <c r="A64" i="209"/>
  <c r="B63" i="209"/>
  <c r="A63" i="209"/>
  <c r="B62" i="209"/>
  <c r="A62" i="209"/>
  <c r="A60" i="209"/>
  <c r="B59" i="209"/>
  <c r="A59" i="209"/>
  <c r="D58" i="209"/>
  <c r="B58" i="209"/>
  <c r="A58" i="209"/>
  <c r="B57" i="209"/>
  <c r="A57" i="209"/>
  <c r="B56" i="209"/>
  <c r="A56" i="209"/>
  <c r="B55" i="209"/>
  <c r="A55" i="209"/>
  <c r="B54" i="209"/>
  <c r="A54" i="209"/>
  <c r="B53" i="209"/>
  <c r="A53" i="209"/>
  <c r="B52" i="209"/>
  <c r="A52" i="209"/>
  <c r="E51" i="209"/>
  <c r="D51" i="209"/>
  <c r="B51" i="209"/>
  <c r="A51" i="209"/>
  <c r="A49" i="209"/>
  <c r="B48" i="209"/>
  <c r="A48" i="209"/>
  <c r="B47" i="209"/>
  <c r="D46" i="209"/>
  <c r="B46" i="209"/>
  <c r="A46" i="209"/>
  <c r="B45" i="209"/>
  <c r="A45" i="209"/>
  <c r="E44" i="209"/>
  <c r="D44" i="209"/>
  <c r="B44" i="209"/>
  <c r="A44" i="209"/>
  <c r="A42" i="209"/>
  <c r="D41" i="209"/>
  <c r="B41" i="209"/>
  <c r="A41" i="209"/>
  <c r="D40" i="209"/>
  <c r="B40" i="209"/>
  <c r="A40" i="209"/>
  <c r="D39" i="209"/>
  <c r="B39" i="209"/>
  <c r="A39" i="209"/>
  <c r="D38" i="209"/>
  <c r="B38" i="209"/>
  <c r="A38" i="209"/>
  <c r="D37" i="209"/>
  <c r="B37" i="209"/>
  <c r="A37" i="209"/>
  <c r="D36" i="209"/>
  <c r="B36" i="209"/>
  <c r="A36" i="209"/>
  <c r="D35" i="209"/>
  <c r="B35" i="209"/>
  <c r="A35" i="209"/>
  <c r="D34" i="209"/>
  <c r="B34" i="209"/>
  <c r="A34" i="209"/>
  <c r="E33" i="209"/>
  <c r="D33" i="209"/>
  <c r="B33" i="209"/>
  <c r="A33" i="209"/>
  <c r="A31" i="209"/>
  <c r="A29" i="209"/>
  <c r="B28" i="209"/>
  <c r="A28" i="209"/>
  <c r="E27" i="209"/>
  <c r="B27" i="209"/>
  <c r="A27" i="209"/>
  <c r="E26" i="209"/>
  <c r="B26" i="209"/>
  <c r="A26" i="209"/>
  <c r="E25" i="209"/>
  <c r="B25" i="209"/>
  <c r="A25" i="209"/>
  <c r="E24" i="209"/>
  <c r="B24" i="209"/>
  <c r="A24" i="209"/>
  <c r="E23" i="209"/>
  <c r="B23" i="209"/>
  <c r="A23" i="209"/>
  <c r="E22" i="209"/>
  <c r="B22" i="209"/>
  <c r="A22" i="209"/>
  <c r="E21" i="209"/>
  <c r="D21" i="209"/>
  <c r="E19" i="209"/>
  <c r="B19" i="209"/>
  <c r="E17" i="209"/>
  <c r="B17" i="209"/>
  <c r="B16" i="209"/>
  <c r="E15" i="209"/>
  <c r="B15" i="209"/>
  <c r="E14" i="209"/>
  <c r="B14" i="209"/>
  <c r="B12" i="209"/>
  <c r="A12" i="209"/>
  <c r="A10" i="209"/>
  <c r="B8" i="209"/>
  <c r="A8" i="209"/>
  <c r="B7" i="209"/>
  <c r="A7" i="209"/>
  <c r="B6" i="209"/>
  <c r="A6" i="209"/>
  <c r="B5" i="209"/>
  <c r="A5" i="209"/>
  <c r="B4" i="209"/>
  <c r="A4" i="209"/>
  <c r="A3" i="209"/>
  <c r="A1" i="209"/>
  <c r="C110" i="208"/>
  <c r="D51" i="208"/>
  <c r="E7" i="208"/>
  <c r="E6" i="208"/>
  <c r="E13" i="208" s="1"/>
  <c r="E4" i="208"/>
  <c r="C110" i="207"/>
  <c r="D51" i="207"/>
  <c r="E51" i="207" s="1"/>
  <c r="E7" i="207"/>
  <c r="E6" i="207"/>
  <c r="E13" i="207" s="1"/>
  <c r="E4" i="207"/>
  <c r="C118" i="206"/>
  <c r="D57" i="206"/>
  <c r="D56" i="206"/>
  <c r="D55" i="206"/>
  <c r="D54" i="206"/>
  <c r="D53" i="206"/>
  <c r="D19" i="206"/>
  <c r="C19" i="206"/>
  <c r="D16" i="206"/>
  <c r="C16" i="206"/>
  <c r="E4" i="206"/>
  <c r="B20" i="206" s="1"/>
  <c r="A125" i="208"/>
  <c r="A124" i="208"/>
  <c r="A123" i="208"/>
  <c r="B122" i="208"/>
  <c r="A122" i="208"/>
  <c r="A121" i="208"/>
  <c r="A120" i="208"/>
  <c r="A119" i="208"/>
  <c r="A118" i="208"/>
  <c r="A117" i="208"/>
  <c r="E116" i="208"/>
  <c r="A116" i="208"/>
  <c r="A114" i="208"/>
  <c r="A112" i="208"/>
  <c r="B111" i="208"/>
  <c r="A111" i="208"/>
  <c r="B110" i="208"/>
  <c r="A110" i="208"/>
  <c r="C109" i="208"/>
  <c r="B109" i="208"/>
  <c r="A109" i="208"/>
  <c r="C108" i="208"/>
  <c r="B108" i="208"/>
  <c r="A108" i="208"/>
  <c r="D107" i="208"/>
  <c r="C107" i="208"/>
  <c r="B107" i="208"/>
  <c r="A107" i="208"/>
  <c r="B106" i="208"/>
  <c r="A106" i="208"/>
  <c r="B105" i="208"/>
  <c r="A105" i="208"/>
  <c r="E104" i="208"/>
  <c r="C104" i="208"/>
  <c r="B104" i="208"/>
  <c r="A104" i="208"/>
  <c r="A102" i="208"/>
  <c r="A100" i="208"/>
  <c r="E99" i="208"/>
  <c r="B99" i="208"/>
  <c r="A99" i="208"/>
  <c r="B98" i="208"/>
  <c r="A98" i="208"/>
  <c r="B97" i="208"/>
  <c r="A97" i="208"/>
  <c r="B96" i="208"/>
  <c r="A96" i="208"/>
  <c r="B95" i="208"/>
  <c r="A95" i="208"/>
  <c r="E94" i="208"/>
  <c r="D94" i="208"/>
  <c r="B94" i="208"/>
  <c r="A94" i="208"/>
  <c r="A92" i="208"/>
  <c r="A81" i="208"/>
  <c r="B80" i="208"/>
  <c r="A80" i="208"/>
  <c r="B79" i="208"/>
  <c r="A79" i="208"/>
  <c r="B78" i="208"/>
  <c r="A78" i="208"/>
  <c r="B77" i="208"/>
  <c r="A77" i="208"/>
  <c r="B76" i="208"/>
  <c r="A76" i="208"/>
  <c r="B75" i="208"/>
  <c r="A75" i="208"/>
  <c r="E74" i="208"/>
  <c r="D74" i="208"/>
  <c r="B74" i="208"/>
  <c r="A74" i="208"/>
  <c r="A72" i="208"/>
  <c r="A70" i="208"/>
  <c r="B69" i="208"/>
  <c r="A69" i="208"/>
  <c r="B68" i="208"/>
  <c r="A68" i="208"/>
  <c r="B67" i="208"/>
  <c r="A67" i="208"/>
  <c r="B66" i="208"/>
  <c r="A66" i="208"/>
  <c r="B65" i="208"/>
  <c r="A65" i="208"/>
  <c r="B64" i="208"/>
  <c r="A64" i="208"/>
  <c r="B63" i="208"/>
  <c r="A63" i="208"/>
  <c r="E62" i="208"/>
  <c r="D62" i="208"/>
  <c r="B62" i="208"/>
  <c r="A62" i="208"/>
  <c r="A60" i="208"/>
  <c r="A58" i="208"/>
  <c r="B57" i="208"/>
  <c r="A57" i="208"/>
  <c r="B56" i="208"/>
  <c r="A56" i="208"/>
  <c r="B55" i="208"/>
  <c r="A55" i="208"/>
  <c r="B54" i="208"/>
  <c r="A54" i="208"/>
  <c r="A52" i="208"/>
  <c r="E51" i="208"/>
  <c r="B51" i="208"/>
  <c r="A51" i="208"/>
  <c r="B50" i="208"/>
  <c r="A50" i="208"/>
  <c r="B49" i="208"/>
  <c r="A49" i="208"/>
  <c r="B48" i="208"/>
  <c r="A48" i="208"/>
  <c r="B47" i="208"/>
  <c r="A47" i="208"/>
  <c r="B46" i="208"/>
  <c r="A46" i="208"/>
  <c r="B45" i="208"/>
  <c r="A45" i="208"/>
  <c r="B44" i="208"/>
  <c r="A44" i="208"/>
  <c r="E43" i="208"/>
  <c r="D43" i="208"/>
  <c r="B43" i="208"/>
  <c r="A43" i="208"/>
  <c r="A41" i="208"/>
  <c r="B40" i="208"/>
  <c r="A40" i="208"/>
  <c r="B39" i="208"/>
  <c r="D38" i="208"/>
  <c r="B38" i="208"/>
  <c r="A38" i="208"/>
  <c r="B37" i="208"/>
  <c r="A37" i="208"/>
  <c r="E36" i="208"/>
  <c r="D36" i="208"/>
  <c r="B36" i="208"/>
  <c r="A36" i="208"/>
  <c r="A34" i="208"/>
  <c r="D33" i="208"/>
  <c r="B33" i="208"/>
  <c r="A33" i="208"/>
  <c r="D32" i="208"/>
  <c r="B32" i="208"/>
  <c r="A32" i="208"/>
  <c r="D31" i="208"/>
  <c r="B31" i="208"/>
  <c r="A31" i="208"/>
  <c r="D30" i="208"/>
  <c r="B30" i="208"/>
  <c r="A30" i="208"/>
  <c r="D29" i="208"/>
  <c r="B29" i="208"/>
  <c r="A29" i="208"/>
  <c r="D28" i="208"/>
  <c r="B28" i="208"/>
  <c r="A28" i="208"/>
  <c r="D27" i="208"/>
  <c r="B27" i="208"/>
  <c r="A27" i="208"/>
  <c r="D26" i="208"/>
  <c r="B26" i="208"/>
  <c r="A26" i="208"/>
  <c r="E25" i="208"/>
  <c r="D25" i="208"/>
  <c r="B25" i="208"/>
  <c r="A25" i="208"/>
  <c r="A23" i="208"/>
  <c r="A21" i="208"/>
  <c r="D20" i="208"/>
  <c r="B20" i="208"/>
  <c r="A20" i="208"/>
  <c r="B19" i="208"/>
  <c r="A19" i="208"/>
  <c r="B18" i="208"/>
  <c r="A18" i="208"/>
  <c r="B17" i="208"/>
  <c r="A17" i="208"/>
  <c r="B16" i="208"/>
  <c r="A16" i="208"/>
  <c r="B15" i="208"/>
  <c r="A15" i="208"/>
  <c r="B14" i="208"/>
  <c r="A14" i="208"/>
  <c r="B13" i="208"/>
  <c r="A13" i="208"/>
  <c r="E12" i="208"/>
  <c r="D12" i="208"/>
  <c r="B12" i="208"/>
  <c r="A12" i="208"/>
  <c r="A10" i="208"/>
  <c r="B8" i="208"/>
  <c r="A8" i="208"/>
  <c r="B7" i="208"/>
  <c r="A7" i="208"/>
  <c r="B6" i="208"/>
  <c r="A6" i="208"/>
  <c r="B5" i="208"/>
  <c r="A5" i="208"/>
  <c r="B4" i="208"/>
  <c r="A4" i="208"/>
  <c r="A3" i="208"/>
  <c r="A1" i="208"/>
  <c r="A125" i="207"/>
  <c r="A124" i="207"/>
  <c r="A123" i="207"/>
  <c r="B122" i="207"/>
  <c r="A122" i="207"/>
  <c r="A121" i="207"/>
  <c r="A120" i="207"/>
  <c r="A119" i="207"/>
  <c r="A118" i="207"/>
  <c r="A117" i="207"/>
  <c r="E116" i="207"/>
  <c r="A116" i="207"/>
  <c r="A114" i="207"/>
  <c r="A112" i="207"/>
  <c r="B111" i="207"/>
  <c r="A111" i="207"/>
  <c r="B110" i="207"/>
  <c r="A110" i="207"/>
  <c r="C109" i="207"/>
  <c r="B109" i="207"/>
  <c r="A109" i="207"/>
  <c r="C108" i="207"/>
  <c r="B108" i="207"/>
  <c r="A108" i="207"/>
  <c r="D107" i="207"/>
  <c r="C107" i="207"/>
  <c r="B107" i="207"/>
  <c r="A107" i="207"/>
  <c r="B106" i="207"/>
  <c r="A106" i="207"/>
  <c r="B105" i="207"/>
  <c r="A105" i="207"/>
  <c r="E104" i="207"/>
  <c r="C104" i="207"/>
  <c r="B104" i="207"/>
  <c r="A104" i="207"/>
  <c r="A102" i="207"/>
  <c r="A100" i="207"/>
  <c r="E99" i="207"/>
  <c r="B99" i="207"/>
  <c r="A99" i="207"/>
  <c r="B98" i="207"/>
  <c r="A98" i="207"/>
  <c r="B97" i="207"/>
  <c r="A97" i="207"/>
  <c r="B96" i="207"/>
  <c r="A96" i="207"/>
  <c r="B95" i="207"/>
  <c r="A95" i="207"/>
  <c r="E94" i="207"/>
  <c r="D94" i="207"/>
  <c r="B94" i="207"/>
  <c r="A94" i="207"/>
  <c r="A92" i="207"/>
  <c r="A81" i="207"/>
  <c r="B80" i="207"/>
  <c r="A80" i="207"/>
  <c r="B79" i="207"/>
  <c r="A79" i="207"/>
  <c r="B78" i="207"/>
  <c r="A78" i="207"/>
  <c r="B77" i="207"/>
  <c r="A77" i="207"/>
  <c r="B76" i="207"/>
  <c r="A76" i="207"/>
  <c r="B75" i="207"/>
  <c r="A75" i="207"/>
  <c r="E74" i="207"/>
  <c r="D74" i="207"/>
  <c r="B74" i="207"/>
  <c r="A74" i="207"/>
  <c r="A72" i="207"/>
  <c r="A70" i="207"/>
  <c r="B69" i="207"/>
  <c r="A69" i="207"/>
  <c r="B68" i="207"/>
  <c r="A68" i="207"/>
  <c r="B67" i="207"/>
  <c r="A67" i="207"/>
  <c r="B66" i="207"/>
  <c r="A66" i="207"/>
  <c r="B65" i="207"/>
  <c r="A65" i="207"/>
  <c r="B64" i="207"/>
  <c r="A64" i="207"/>
  <c r="B63" i="207"/>
  <c r="A63" i="207"/>
  <c r="E62" i="207"/>
  <c r="D62" i="207"/>
  <c r="B62" i="207"/>
  <c r="A62" i="207"/>
  <c r="A60" i="207"/>
  <c r="A58" i="207"/>
  <c r="B57" i="207"/>
  <c r="A57" i="207"/>
  <c r="B56" i="207"/>
  <c r="A56" i="207"/>
  <c r="B55" i="207"/>
  <c r="A55" i="207"/>
  <c r="B54" i="207"/>
  <c r="A54" i="207"/>
  <c r="A52" i="207"/>
  <c r="B51" i="207"/>
  <c r="A51" i="207"/>
  <c r="B50" i="207"/>
  <c r="A50" i="207"/>
  <c r="B49" i="207"/>
  <c r="A49" i="207"/>
  <c r="B48" i="207"/>
  <c r="A48" i="207"/>
  <c r="B47" i="207"/>
  <c r="A47" i="207"/>
  <c r="B46" i="207"/>
  <c r="A46" i="207"/>
  <c r="B45" i="207"/>
  <c r="A45" i="207"/>
  <c r="B44" i="207"/>
  <c r="A44" i="207"/>
  <c r="E43" i="207"/>
  <c r="D43" i="207"/>
  <c r="B43" i="207"/>
  <c r="A43" i="207"/>
  <c r="A41" i="207"/>
  <c r="B40" i="207"/>
  <c r="A40" i="207"/>
  <c r="B39" i="207"/>
  <c r="D38" i="207"/>
  <c r="B38" i="207"/>
  <c r="A38" i="207"/>
  <c r="B37" i="207"/>
  <c r="A37" i="207"/>
  <c r="E36" i="207"/>
  <c r="D36" i="207"/>
  <c r="B36" i="207"/>
  <c r="A36" i="207"/>
  <c r="A34" i="207"/>
  <c r="D33" i="207"/>
  <c r="B33" i="207"/>
  <c r="A33" i="207"/>
  <c r="D32" i="207"/>
  <c r="B32" i="207"/>
  <c r="A32" i="207"/>
  <c r="D31" i="207"/>
  <c r="B31" i="207"/>
  <c r="A31" i="207"/>
  <c r="D30" i="207"/>
  <c r="B30" i="207"/>
  <c r="A30" i="207"/>
  <c r="D29" i="207"/>
  <c r="B29" i="207"/>
  <c r="A29" i="207"/>
  <c r="D28" i="207"/>
  <c r="B28" i="207"/>
  <c r="A28" i="207"/>
  <c r="D27" i="207"/>
  <c r="B27" i="207"/>
  <c r="A27" i="207"/>
  <c r="D26" i="207"/>
  <c r="B26" i="207"/>
  <c r="A26" i="207"/>
  <c r="E25" i="207"/>
  <c r="D25" i="207"/>
  <c r="B25" i="207"/>
  <c r="A25" i="207"/>
  <c r="A23" i="207"/>
  <c r="A21" i="207"/>
  <c r="D20" i="207"/>
  <c r="B20" i="207"/>
  <c r="A20" i="207"/>
  <c r="B19" i="207"/>
  <c r="A19" i="207"/>
  <c r="B18" i="207"/>
  <c r="A18" i="207"/>
  <c r="B17" i="207"/>
  <c r="A17" i="207"/>
  <c r="B16" i="207"/>
  <c r="A16" i="207"/>
  <c r="B15" i="207"/>
  <c r="A15" i="207"/>
  <c r="B14" i="207"/>
  <c r="A14" i="207"/>
  <c r="B13" i="207"/>
  <c r="A13" i="207"/>
  <c r="E12" i="207"/>
  <c r="D12" i="207"/>
  <c r="B12" i="207"/>
  <c r="A12" i="207"/>
  <c r="A10" i="207"/>
  <c r="B8" i="207"/>
  <c r="A8" i="207"/>
  <c r="B7" i="207"/>
  <c r="A7" i="207"/>
  <c r="B6" i="207"/>
  <c r="A6" i="207"/>
  <c r="B5" i="207"/>
  <c r="A5" i="207"/>
  <c r="B4" i="207"/>
  <c r="A4" i="207"/>
  <c r="A3" i="207"/>
  <c r="A1" i="207"/>
  <c r="A133" i="206"/>
  <c r="A132" i="206"/>
  <c r="A131" i="206"/>
  <c r="B130" i="206"/>
  <c r="A130" i="206"/>
  <c r="A129" i="206"/>
  <c r="A128" i="206"/>
  <c r="A127" i="206"/>
  <c r="A126" i="206"/>
  <c r="A125" i="206"/>
  <c r="E124" i="206"/>
  <c r="A124" i="206"/>
  <c r="A122" i="206"/>
  <c r="A120" i="206"/>
  <c r="B119" i="206"/>
  <c r="A119" i="206"/>
  <c r="B118" i="206"/>
  <c r="A118" i="206"/>
  <c r="C117" i="206"/>
  <c r="B117" i="206"/>
  <c r="A117" i="206"/>
  <c r="C116" i="206"/>
  <c r="B116" i="206"/>
  <c r="A116" i="206"/>
  <c r="D115" i="206"/>
  <c r="C115" i="206"/>
  <c r="B115" i="206"/>
  <c r="A115" i="206"/>
  <c r="B114" i="206"/>
  <c r="A114" i="206"/>
  <c r="B113" i="206"/>
  <c r="A113" i="206"/>
  <c r="E112" i="206"/>
  <c r="C112" i="206"/>
  <c r="B112" i="206"/>
  <c r="A112" i="206"/>
  <c r="A110" i="206"/>
  <c r="A108" i="206"/>
  <c r="E107" i="206"/>
  <c r="B107" i="206"/>
  <c r="A107" i="206"/>
  <c r="B106" i="206"/>
  <c r="A106" i="206"/>
  <c r="B105" i="206"/>
  <c r="A105" i="206"/>
  <c r="B104" i="206"/>
  <c r="A104" i="206"/>
  <c r="B103" i="206"/>
  <c r="A103" i="206"/>
  <c r="E102" i="206"/>
  <c r="D102" i="206"/>
  <c r="B102" i="206"/>
  <c r="A102" i="206"/>
  <c r="A100" i="206"/>
  <c r="A89" i="206"/>
  <c r="B88" i="206"/>
  <c r="A88" i="206"/>
  <c r="B87" i="206"/>
  <c r="A87" i="206"/>
  <c r="B86" i="206"/>
  <c r="A86" i="206"/>
  <c r="B85" i="206"/>
  <c r="A85" i="206"/>
  <c r="B84" i="206"/>
  <c r="A84" i="206"/>
  <c r="B83" i="206"/>
  <c r="A83" i="206"/>
  <c r="E82" i="206"/>
  <c r="D82" i="206"/>
  <c r="B82" i="206"/>
  <c r="A82" i="206"/>
  <c r="A80" i="206"/>
  <c r="A78" i="206"/>
  <c r="B77" i="206"/>
  <c r="A77" i="206"/>
  <c r="B76" i="206"/>
  <c r="A76" i="206"/>
  <c r="B75" i="206"/>
  <c r="A75" i="206"/>
  <c r="B74" i="206"/>
  <c r="A74" i="206"/>
  <c r="B73" i="206"/>
  <c r="A73" i="206"/>
  <c r="B72" i="206"/>
  <c r="A72" i="206"/>
  <c r="B71" i="206"/>
  <c r="A71" i="206"/>
  <c r="E70" i="206"/>
  <c r="D70" i="206"/>
  <c r="B70" i="206"/>
  <c r="A70" i="206"/>
  <c r="A68" i="206"/>
  <c r="A66" i="206"/>
  <c r="B65" i="206"/>
  <c r="A65" i="206"/>
  <c r="B64" i="206"/>
  <c r="A64" i="206"/>
  <c r="B63" i="206"/>
  <c r="A63" i="206"/>
  <c r="B62" i="206"/>
  <c r="A62" i="206"/>
  <c r="A60" i="206"/>
  <c r="B59" i="206"/>
  <c r="A59" i="206"/>
  <c r="D58" i="206"/>
  <c r="B58" i="206"/>
  <c r="A58" i="206"/>
  <c r="B57" i="206"/>
  <c r="A57" i="206"/>
  <c r="B56" i="206"/>
  <c r="A56" i="206"/>
  <c r="B55" i="206"/>
  <c r="A55" i="206"/>
  <c r="B54" i="206"/>
  <c r="A54" i="206"/>
  <c r="B53" i="206"/>
  <c r="A53" i="206"/>
  <c r="B52" i="206"/>
  <c r="A52" i="206"/>
  <c r="E51" i="206"/>
  <c r="D51" i="206"/>
  <c r="B51" i="206"/>
  <c r="A51" i="206"/>
  <c r="A49" i="206"/>
  <c r="B48" i="206"/>
  <c r="A48" i="206"/>
  <c r="B47" i="206"/>
  <c r="D46" i="206"/>
  <c r="B46" i="206"/>
  <c r="A46" i="206"/>
  <c r="B45" i="206"/>
  <c r="A45" i="206"/>
  <c r="E44" i="206"/>
  <c r="D44" i="206"/>
  <c r="B44" i="206"/>
  <c r="A44" i="206"/>
  <c r="A42" i="206"/>
  <c r="D41" i="206"/>
  <c r="B41" i="206"/>
  <c r="A41" i="206"/>
  <c r="D40" i="206"/>
  <c r="B40" i="206"/>
  <c r="A40" i="206"/>
  <c r="D39" i="206"/>
  <c r="B39" i="206"/>
  <c r="A39" i="206"/>
  <c r="D38" i="206"/>
  <c r="B38" i="206"/>
  <c r="A38" i="206"/>
  <c r="D37" i="206"/>
  <c r="B37" i="206"/>
  <c r="A37" i="206"/>
  <c r="D36" i="206"/>
  <c r="B36" i="206"/>
  <c r="A36" i="206"/>
  <c r="D35" i="206"/>
  <c r="B35" i="206"/>
  <c r="A35" i="206"/>
  <c r="D34" i="206"/>
  <c r="B34" i="206"/>
  <c r="A34" i="206"/>
  <c r="E33" i="206"/>
  <c r="D33" i="206"/>
  <c r="B33" i="206"/>
  <c r="A33" i="206"/>
  <c r="A31" i="206"/>
  <c r="A29" i="206"/>
  <c r="B28" i="206"/>
  <c r="A28" i="206"/>
  <c r="E27" i="206"/>
  <c r="B27" i="206"/>
  <c r="A27" i="206"/>
  <c r="E26" i="206"/>
  <c r="B26" i="206"/>
  <c r="A26" i="206"/>
  <c r="E25" i="206"/>
  <c r="B25" i="206"/>
  <c r="A25" i="206"/>
  <c r="E24" i="206"/>
  <c r="B24" i="206"/>
  <c r="A24" i="206"/>
  <c r="E23" i="206"/>
  <c r="B23" i="206"/>
  <c r="A23" i="206"/>
  <c r="E22" i="206"/>
  <c r="B22" i="206"/>
  <c r="A22" i="206"/>
  <c r="E21" i="206"/>
  <c r="D21" i="206"/>
  <c r="B19" i="206"/>
  <c r="E17" i="206"/>
  <c r="B17" i="206"/>
  <c r="B16" i="206"/>
  <c r="E15" i="206"/>
  <c r="B15" i="206"/>
  <c r="E14" i="206"/>
  <c r="B14" i="206"/>
  <c r="B12" i="206"/>
  <c r="A12" i="206"/>
  <c r="A10" i="206"/>
  <c r="B8" i="206"/>
  <c r="A8" i="206"/>
  <c r="B7" i="206"/>
  <c r="A7" i="206"/>
  <c r="B6" i="206"/>
  <c r="A6" i="206"/>
  <c r="B5" i="206"/>
  <c r="A5" i="206"/>
  <c r="B4" i="206"/>
  <c r="A4" i="206"/>
  <c r="A3" i="206"/>
  <c r="A1" i="206"/>
  <c r="C110" i="205"/>
  <c r="D51" i="205"/>
  <c r="E51" i="205" s="1"/>
  <c r="E7" i="205"/>
  <c r="E6" i="205"/>
  <c r="E13" i="205" s="1"/>
  <c r="E4" i="205"/>
  <c r="C118" i="204"/>
  <c r="D57" i="204"/>
  <c r="D56" i="204"/>
  <c r="D55" i="204"/>
  <c r="D54" i="204"/>
  <c r="D53" i="204"/>
  <c r="D16" i="204"/>
  <c r="C16" i="204"/>
  <c r="E104" i="204" s="1"/>
  <c r="E4" i="204"/>
  <c r="B20" i="204" s="1"/>
  <c r="A125" i="205"/>
  <c r="A124" i="205"/>
  <c r="A123" i="205"/>
  <c r="B122" i="205"/>
  <c r="A122" i="205"/>
  <c r="A121" i="205"/>
  <c r="A120" i="205"/>
  <c r="A119" i="205"/>
  <c r="A118" i="205"/>
  <c r="A117" i="205"/>
  <c r="E116" i="205"/>
  <c r="A116" i="205"/>
  <c r="A114" i="205"/>
  <c r="A112" i="205"/>
  <c r="B111" i="205"/>
  <c r="A111" i="205"/>
  <c r="B110" i="205"/>
  <c r="A110" i="205"/>
  <c r="C109" i="205"/>
  <c r="B109" i="205"/>
  <c r="A109" i="205"/>
  <c r="C108" i="205"/>
  <c r="B108" i="205"/>
  <c r="A108" i="205"/>
  <c r="D107" i="205"/>
  <c r="C107" i="205"/>
  <c r="B107" i="205"/>
  <c r="A107" i="205"/>
  <c r="B106" i="205"/>
  <c r="A106" i="205"/>
  <c r="B105" i="205"/>
  <c r="A105" i="205"/>
  <c r="E104" i="205"/>
  <c r="C104" i="205"/>
  <c r="B104" i="205"/>
  <c r="A104" i="205"/>
  <c r="A102" i="205"/>
  <c r="A100" i="205"/>
  <c r="E99" i="205"/>
  <c r="B99" i="205"/>
  <c r="A99" i="205"/>
  <c r="B98" i="205"/>
  <c r="A98" i="205"/>
  <c r="B97" i="205"/>
  <c r="A97" i="205"/>
  <c r="B96" i="205"/>
  <c r="A96" i="205"/>
  <c r="B95" i="205"/>
  <c r="A95" i="205"/>
  <c r="E94" i="205"/>
  <c r="D94" i="205"/>
  <c r="B94" i="205"/>
  <c r="A94" i="205"/>
  <c r="A92" i="205"/>
  <c r="A81" i="205"/>
  <c r="B80" i="205"/>
  <c r="A80" i="205"/>
  <c r="B79" i="205"/>
  <c r="A79" i="205"/>
  <c r="B78" i="205"/>
  <c r="A78" i="205"/>
  <c r="B77" i="205"/>
  <c r="A77" i="205"/>
  <c r="B76" i="205"/>
  <c r="A76" i="205"/>
  <c r="B75" i="205"/>
  <c r="A75" i="205"/>
  <c r="E74" i="205"/>
  <c r="D74" i="205"/>
  <c r="B74" i="205"/>
  <c r="A74" i="205"/>
  <c r="A72" i="205"/>
  <c r="A70" i="205"/>
  <c r="B69" i="205"/>
  <c r="A69" i="205"/>
  <c r="B68" i="205"/>
  <c r="A68" i="205"/>
  <c r="B67" i="205"/>
  <c r="A67" i="205"/>
  <c r="B66" i="205"/>
  <c r="A66" i="205"/>
  <c r="B65" i="205"/>
  <c r="A65" i="205"/>
  <c r="B64" i="205"/>
  <c r="A64" i="205"/>
  <c r="B63" i="205"/>
  <c r="A63" i="205"/>
  <c r="E62" i="205"/>
  <c r="D62" i="205"/>
  <c r="B62" i="205"/>
  <c r="A62" i="205"/>
  <c r="A60" i="205"/>
  <c r="A58" i="205"/>
  <c r="B57" i="205"/>
  <c r="A57" i="205"/>
  <c r="B56" i="205"/>
  <c r="A56" i="205"/>
  <c r="B55" i="205"/>
  <c r="A55" i="205"/>
  <c r="B54" i="205"/>
  <c r="A54" i="205"/>
  <c r="A52" i="205"/>
  <c r="B51" i="205"/>
  <c r="A51" i="205"/>
  <c r="B50" i="205"/>
  <c r="A50" i="205"/>
  <c r="B49" i="205"/>
  <c r="A49" i="205"/>
  <c r="B48" i="205"/>
  <c r="A48" i="205"/>
  <c r="B47" i="205"/>
  <c r="A47" i="205"/>
  <c r="B46" i="205"/>
  <c r="A46" i="205"/>
  <c r="B45" i="205"/>
  <c r="A45" i="205"/>
  <c r="B44" i="205"/>
  <c r="A44" i="205"/>
  <c r="E43" i="205"/>
  <c r="D43" i="205"/>
  <c r="B43" i="205"/>
  <c r="A43" i="205"/>
  <c r="A41" i="205"/>
  <c r="B40" i="205"/>
  <c r="A40" i="205"/>
  <c r="B39" i="205"/>
  <c r="D38" i="205"/>
  <c r="B38" i="205"/>
  <c r="A38" i="205"/>
  <c r="B37" i="205"/>
  <c r="A37" i="205"/>
  <c r="E36" i="205"/>
  <c r="D36" i="205"/>
  <c r="B36" i="205"/>
  <c r="A36" i="205"/>
  <c r="A34" i="205"/>
  <c r="D33" i="205"/>
  <c r="B33" i="205"/>
  <c r="A33" i="205"/>
  <c r="D32" i="205"/>
  <c r="B32" i="205"/>
  <c r="A32" i="205"/>
  <c r="D31" i="205"/>
  <c r="B31" i="205"/>
  <c r="A31" i="205"/>
  <c r="D30" i="205"/>
  <c r="B30" i="205"/>
  <c r="A30" i="205"/>
  <c r="D29" i="205"/>
  <c r="B29" i="205"/>
  <c r="A29" i="205"/>
  <c r="D28" i="205"/>
  <c r="B28" i="205"/>
  <c r="A28" i="205"/>
  <c r="D27" i="205"/>
  <c r="B27" i="205"/>
  <c r="A27" i="205"/>
  <c r="D26" i="205"/>
  <c r="B26" i="205"/>
  <c r="A26" i="205"/>
  <c r="E25" i="205"/>
  <c r="D25" i="205"/>
  <c r="B25" i="205"/>
  <c r="A25" i="205"/>
  <c r="A23" i="205"/>
  <c r="A21" i="205"/>
  <c r="D20" i="205"/>
  <c r="B20" i="205"/>
  <c r="A20" i="205"/>
  <c r="B19" i="205"/>
  <c r="A19" i="205"/>
  <c r="B18" i="205"/>
  <c r="A18" i="205"/>
  <c r="B17" i="205"/>
  <c r="A17" i="205"/>
  <c r="B16" i="205"/>
  <c r="A16" i="205"/>
  <c r="B15" i="205"/>
  <c r="A15" i="205"/>
  <c r="B14" i="205"/>
  <c r="A14" i="205"/>
  <c r="B13" i="205"/>
  <c r="A13" i="205"/>
  <c r="E12" i="205"/>
  <c r="D12" i="205"/>
  <c r="B12" i="205"/>
  <c r="A12" i="205"/>
  <c r="A10" i="205"/>
  <c r="B8" i="205"/>
  <c r="A8" i="205"/>
  <c r="B7" i="205"/>
  <c r="A7" i="205"/>
  <c r="B6" i="205"/>
  <c r="A6" i="205"/>
  <c r="B5" i="205"/>
  <c r="A5" i="205"/>
  <c r="B4" i="205"/>
  <c r="A4" i="205"/>
  <c r="A3" i="205"/>
  <c r="A1" i="205"/>
  <c r="A133" i="204"/>
  <c r="A132" i="204"/>
  <c r="A131" i="204"/>
  <c r="B130" i="204"/>
  <c r="A130" i="204"/>
  <c r="A129" i="204"/>
  <c r="A128" i="204"/>
  <c r="A127" i="204"/>
  <c r="A126" i="204"/>
  <c r="A125" i="204"/>
  <c r="E124" i="204"/>
  <c r="A124" i="204"/>
  <c r="A122" i="204"/>
  <c r="A120" i="204"/>
  <c r="B119" i="204"/>
  <c r="A119" i="204"/>
  <c r="B118" i="204"/>
  <c r="A118" i="204"/>
  <c r="C117" i="204"/>
  <c r="B117" i="204"/>
  <c r="A117" i="204"/>
  <c r="C116" i="204"/>
  <c r="B116" i="204"/>
  <c r="A116" i="204"/>
  <c r="D115" i="204"/>
  <c r="C115" i="204"/>
  <c r="B115" i="204"/>
  <c r="A115" i="204"/>
  <c r="B114" i="204"/>
  <c r="A114" i="204"/>
  <c r="B113" i="204"/>
  <c r="A113" i="204"/>
  <c r="E112" i="204"/>
  <c r="C112" i="204"/>
  <c r="B112" i="204"/>
  <c r="A112" i="204"/>
  <c r="A110" i="204"/>
  <c r="A108" i="204"/>
  <c r="E107" i="204"/>
  <c r="B107" i="204"/>
  <c r="A107" i="204"/>
  <c r="B106" i="204"/>
  <c r="A106" i="204"/>
  <c r="B105" i="204"/>
  <c r="A105" i="204"/>
  <c r="B104" i="204"/>
  <c r="A104" i="204"/>
  <c r="B103" i="204"/>
  <c r="A103" i="204"/>
  <c r="E102" i="204"/>
  <c r="D102" i="204"/>
  <c r="B102" i="204"/>
  <c r="A102" i="204"/>
  <c r="A100" i="204"/>
  <c r="A89" i="204"/>
  <c r="B88" i="204"/>
  <c r="A88" i="204"/>
  <c r="B87" i="204"/>
  <c r="A87" i="204"/>
  <c r="B86" i="204"/>
  <c r="A86" i="204"/>
  <c r="B85" i="204"/>
  <c r="A85" i="204"/>
  <c r="B84" i="204"/>
  <c r="A84" i="204"/>
  <c r="B83" i="204"/>
  <c r="A83" i="204"/>
  <c r="E82" i="204"/>
  <c r="D82" i="204"/>
  <c r="B82" i="204"/>
  <c r="A82" i="204"/>
  <c r="A80" i="204"/>
  <c r="A78" i="204"/>
  <c r="B77" i="204"/>
  <c r="A77" i="204"/>
  <c r="B76" i="204"/>
  <c r="A76" i="204"/>
  <c r="B75" i="204"/>
  <c r="A75" i="204"/>
  <c r="B74" i="204"/>
  <c r="A74" i="204"/>
  <c r="B73" i="204"/>
  <c r="A73" i="204"/>
  <c r="B72" i="204"/>
  <c r="A72" i="204"/>
  <c r="B71" i="204"/>
  <c r="A71" i="204"/>
  <c r="E70" i="204"/>
  <c r="D70" i="204"/>
  <c r="B70" i="204"/>
  <c r="A70" i="204"/>
  <c r="A68" i="204"/>
  <c r="A66" i="204"/>
  <c r="B65" i="204"/>
  <c r="A65" i="204"/>
  <c r="B64" i="204"/>
  <c r="A64" i="204"/>
  <c r="B63" i="204"/>
  <c r="A63" i="204"/>
  <c r="B62" i="204"/>
  <c r="A62" i="204"/>
  <c r="A60" i="204"/>
  <c r="B59" i="204"/>
  <c r="A59" i="204"/>
  <c r="D58" i="204"/>
  <c r="B58" i="204"/>
  <c r="A58" i="204"/>
  <c r="B57" i="204"/>
  <c r="A57" i="204"/>
  <c r="B56" i="204"/>
  <c r="A56" i="204"/>
  <c r="B55" i="204"/>
  <c r="A55" i="204"/>
  <c r="B54" i="204"/>
  <c r="A54" i="204"/>
  <c r="B53" i="204"/>
  <c r="A53" i="204"/>
  <c r="B52" i="204"/>
  <c r="A52" i="204"/>
  <c r="E51" i="204"/>
  <c r="D51" i="204"/>
  <c r="B51" i="204"/>
  <c r="A51" i="204"/>
  <c r="A49" i="204"/>
  <c r="B48" i="204"/>
  <c r="A48" i="204"/>
  <c r="B47" i="204"/>
  <c r="D46" i="204"/>
  <c r="B46" i="204"/>
  <c r="A46" i="204"/>
  <c r="B45" i="204"/>
  <c r="A45" i="204"/>
  <c r="E44" i="204"/>
  <c r="D44" i="204"/>
  <c r="B44" i="204"/>
  <c r="A44" i="204"/>
  <c r="A42" i="204"/>
  <c r="D41" i="204"/>
  <c r="B41" i="204"/>
  <c r="A41" i="204"/>
  <c r="D40" i="204"/>
  <c r="B40" i="204"/>
  <c r="A40" i="204"/>
  <c r="D39" i="204"/>
  <c r="B39" i="204"/>
  <c r="A39" i="204"/>
  <c r="D38" i="204"/>
  <c r="B38" i="204"/>
  <c r="A38" i="204"/>
  <c r="D37" i="204"/>
  <c r="B37" i="204"/>
  <c r="A37" i="204"/>
  <c r="D36" i="204"/>
  <c r="B36" i="204"/>
  <c r="A36" i="204"/>
  <c r="D35" i="204"/>
  <c r="B35" i="204"/>
  <c r="A35" i="204"/>
  <c r="D34" i="204"/>
  <c r="B34" i="204"/>
  <c r="A34" i="204"/>
  <c r="E33" i="204"/>
  <c r="D33" i="204"/>
  <c r="B33" i="204"/>
  <c r="A33" i="204"/>
  <c r="A31" i="204"/>
  <c r="A29" i="204"/>
  <c r="B28" i="204"/>
  <c r="A28" i="204"/>
  <c r="E27" i="204"/>
  <c r="B27" i="204"/>
  <c r="A27" i="204"/>
  <c r="E26" i="204"/>
  <c r="B26" i="204"/>
  <c r="A26" i="204"/>
  <c r="E25" i="204"/>
  <c r="B25" i="204"/>
  <c r="A25" i="204"/>
  <c r="E24" i="204"/>
  <c r="B24" i="204"/>
  <c r="A24" i="204"/>
  <c r="E23" i="204"/>
  <c r="B23" i="204"/>
  <c r="A23" i="204"/>
  <c r="E22" i="204"/>
  <c r="B22" i="204"/>
  <c r="A22" i="204"/>
  <c r="E21" i="204"/>
  <c r="D21" i="204"/>
  <c r="E19" i="204"/>
  <c r="B19" i="204"/>
  <c r="E17" i="204"/>
  <c r="B17" i="204"/>
  <c r="B16" i="204"/>
  <c r="E15" i="204"/>
  <c r="B15" i="204"/>
  <c r="E14" i="204"/>
  <c r="B14" i="204"/>
  <c r="B12" i="204"/>
  <c r="A12" i="204"/>
  <c r="A10" i="204"/>
  <c r="B8" i="204"/>
  <c r="A8" i="204"/>
  <c r="B7" i="204"/>
  <c r="A7" i="204"/>
  <c r="B6" i="204"/>
  <c r="A6" i="204"/>
  <c r="B5" i="204"/>
  <c r="A5" i="204"/>
  <c r="B4" i="204"/>
  <c r="A4" i="204"/>
  <c r="A3" i="204"/>
  <c r="A1" i="204"/>
  <c r="C110" i="203"/>
  <c r="D51" i="203"/>
  <c r="E51" i="203" s="1"/>
  <c r="E7" i="203"/>
  <c r="E6" i="203"/>
  <c r="E13" i="203" s="1"/>
  <c r="E4" i="203"/>
  <c r="C118" i="202"/>
  <c r="D57" i="202"/>
  <c r="D56" i="202"/>
  <c r="D55" i="202"/>
  <c r="D54" i="202"/>
  <c r="D53" i="202"/>
  <c r="D16" i="202"/>
  <c r="C16" i="202"/>
  <c r="E104" i="202" s="1"/>
  <c r="E4" i="202"/>
  <c r="B20" i="202" s="1"/>
  <c r="A125" i="203"/>
  <c r="A124" i="203"/>
  <c r="A123" i="203"/>
  <c r="B122" i="203"/>
  <c r="A122" i="203"/>
  <c r="A121" i="203"/>
  <c r="A120" i="203"/>
  <c r="A119" i="203"/>
  <c r="A118" i="203"/>
  <c r="A117" i="203"/>
  <c r="E116" i="203"/>
  <c r="A116" i="203"/>
  <c r="A114" i="203"/>
  <c r="A112" i="203"/>
  <c r="B111" i="203"/>
  <c r="A111" i="203"/>
  <c r="B110" i="203"/>
  <c r="A110" i="203"/>
  <c r="C109" i="203"/>
  <c r="B109" i="203"/>
  <c r="A109" i="203"/>
  <c r="C108" i="203"/>
  <c r="B108" i="203"/>
  <c r="A108" i="203"/>
  <c r="D107" i="203"/>
  <c r="C107" i="203"/>
  <c r="B107" i="203"/>
  <c r="A107" i="203"/>
  <c r="B106" i="203"/>
  <c r="A106" i="203"/>
  <c r="B105" i="203"/>
  <c r="A105" i="203"/>
  <c r="E104" i="203"/>
  <c r="C104" i="203"/>
  <c r="B104" i="203"/>
  <c r="A104" i="203"/>
  <c r="A102" i="203"/>
  <c r="A100" i="203"/>
  <c r="E99" i="203"/>
  <c r="B99" i="203"/>
  <c r="A99" i="203"/>
  <c r="B98" i="203"/>
  <c r="A98" i="203"/>
  <c r="B97" i="203"/>
  <c r="A97" i="203"/>
  <c r="B96" i="203"/>
  <c r="A96" i="203"/>
  <c r="B95" i="203"/>
  <c r="A95" i="203"/>
  <c r="E94" i="203"/>
  <c r="D94" i="203"/>
  <c r="B94" i="203"/>
  <c r="A94" i="203"/>
  <c r="A92" i="203"/>
  <c r="A81" i="203"/>
  <c r="B80" i="203"/>
  <c r="A80" i="203"/>
  <c r="B79" i="203"/>
  <c r="A79" i="203"/>
  <c r="B78" i="203"/>
  <c r="A78" i="203"/>
  <c r="B77" i="203"/>
  <c r="A77" i="203"/>
  <c r="B76" i="203"/>
  <c r="A76" i="203"/>
  <c r="B75" i="203"/>
  <c r="A75" i="203"/>
  <c r="E74" i="203"/>
  <c r="D74" i="203"/>
  <c r="B74" i="203"/>
  <c r="A74" i="203"/>
  <c r="A72" i="203"/>
  <c r="A70" i="203"/>
  <c r="B69" i="203"/>
  <c r="A69" i="203"/>
  <c r="B68" i="203"/>
  <c r="A68" i="203"/>
  <c r="B67" i="203"/>
  <c r="A67" i="203"/>
  <c r="B66" i="203"/>
  <c r="A66" i="203"/>
  <c r="B65" i="203"/>
  <c r="A65" i="203"/>
  <c r="B64" i="203"/>
  <c r="A64" i="203"/>
  <c r="B63" i="203"/>
  <c r="A63" i="203"/>
  <c r="E62" i="203"/>
  <c r="D62" i="203"/>
  <c r="B62" i="203"/>
  <c r="A62" i="203"/>
  <c r="A60" i="203"/>
  <c r="A58" i="203"/>
  <c r="B57" i="203"/>
  <c r="A57" i="203"/>
  <c r="B56" i="203"/>
  <c r="A56" i="203"/>
  <c r="B55" i="203"/>
  <c r="A55" i="203"/>
  <c r="B54" i="203"/>
  <c r="A54" i="203"/>
  <c r="A52" i="203"/>
  <c r="B51" i="203"/>
  <c r="A51" i="203"/>
  <c r="B50" i="203"/>
  <c r="A50" i="203"/>
  <c r="B49" i="203"/>
  <c r="A49" i="203"/>
  <c r="B48" i="203"/>
  <c r="A48" i="203"/>
  <c r="B47" i="203"/>
  <c r="A47" i="203"/>
  <c r="B46" i="203"/>
  <c r="A46" i="203"/>
  <c r="B45" i="203"/>
  <c r="A45" i="203"/>
  <c r="B44" i="203"/>
  <c r="A44" i="203"/>
  <c r="E43" i="203"/>
  <c r="D43" i="203"/>
  <c r="B43" i="203"/>
  <c r="A43" i="203"/>
  <c r="A41" i="203"/>
  <c r="B40" i="203"/>
  <c r="A40" i="203"/>
  <c r="B39" i="203"/>
  <c r="D38" i="203"/>
  <c r="B38" i="203"/>
  <c r="A38" i="203"/>
  <c r="B37" i="203"/>
  <c r="A37" i="203"/>
  <c r="E36" i="203"/>
  <c r="D36" i="203"/>
  <c r="B36" i="203"/>
  <c r="A36" i="203"/>
  <c r="A34" i="203"/>
  <c r="D33" i="203"/>
  <c r="B33" i="203"/>
  <c r="A33" i="203"/>
  <c r="D32" i="203"/>
  <c r="B32" i="203"/>
  <c r="A32" i="203"/>
  <c r="D31" i="203"/>
  <c r="B31" i="203"/>
  <c r="A31" i="203"/>
  <c r="D30" i="203"/>
  <c r="B30" i="203"/>
  <c r="A30" i="203"/>
  <c r="D29" i="203"/>
  <c r="B29" i="203"/>
  <c r="A29" i="203"/>
  <c r="D28" i="203"/>
  <c r="B28" i="203"/>
  <c r="A28" i="203"/>
  <c r="D27" i="203"/>
  <c r="B27" i="203"/>
  <c r="A27" i="203"/>
  <c r="D26" i="203"/>
  <c r="B26" i="203"/>
  <c r="A26" i="203"/>
  <c r="E25" i="203"/>
  <c r="D25" i="203"/>
  <c r="B25" i="203"/>
  <c r="A25" i="203"/>
  <c r="A23" i="203"/>
  <c r="A21" i="203"/>
  <c r="D20" i="203"/>
  <c r="B20" i="203"/>
  <c r="A20" i="203"/>
  <c r="B19" i="203"/>
  <c r="A19" i="203"/>
  <c r="B18" i="203"/>
  <c r="A18" i="203"/>
  <c r="B17" i="203"/>
  <c r="A17" i="203"/>
  <c r="B16" i="203"/>
  <c r="A16" i="203"/>
  <c r="B15" i="203"/>
  <c r="A15" i="203"/>
  <c r="B14" i="203"/>
  <c r="A14" i="203"/>
  <c r="B13" i="203"/>
  <c r="A13" i="203"/>
  <c r="E12" i="203"/>
  <c r="D12" i="203"/>
  <c r="B12" i="203"/>
  <c r="A12" i="203"/>
  <c r="A10" i="203"/>
  <c r="B8" i="203"/>
  <c r="A8" i="203"/>
  <c r="B7" i="203"/>
  <c r="A7" i="203"/>
  <c r="B6" i="203"/>
  <c r="A6" i="203"/>
  <c r="B5" i="203"/>
  <c r="A5" i="203"/>
  <c r="B4" i="203"/>
  <c r="A4" i="203"/>
  <c r="A3" i="203"/>
  <c r="A1" i="203"/>
  <c r="A133" i="202"/>
  <c r="A132" i="202"/>
  <c r="A131" i="202"/>
  <c r="B130" i="202"/>
  <c r="A130" i="202"/>
  <c r="A129" i="202"/>
  <c r="A128" i="202"/>
  <c r="A127" i="202"/>
  <c r="A126" i="202"/>
  <c r="A125" i="202"/>
  <c r="E124" i="202"/>
  <c r="A124" i="202"/>
  <c r="A122" i="202"/>
  <c r="A120" i="202"/>
  <c r="B119" i="202"/>
  <c r="A119" i="202"/>
  <c r="B118" i="202"/>
  <c r="A118" i="202"/>
  <c r="C117" i="202"/>
  <c r="B117" i="202"/>
  <c r="A117" i="202"/>
  <c r="C116" i="202"/>
  <c r="B116" i="202"/>
  <c r="A116" i="202"/>
  <c r="D115" i="202"/>
  <c r="C115" i="202"/>
  <c r="B115" i="202"/>
  <c r="A115" i="202"/>
  <c r="B114" i="202"/>
  <c r="A114" i="202"/>
  <c r="B113" i="202"/>
  <c r="A113" i="202"/>
  <c r="E112" i="202"/>
  <c r="C112" i="202"/>
  <c r="B112" i="202"/>
  <c r="A112" i="202"/>
  <c r="A110" i="202"/>
  <c r="A108" i="202"/>
  <c r="E107" i="202"/>
  <c r="B107" i="202"/>
  <c r="A107" i="202"/>
  <c r="B106" i="202"/>
  <c r="A106" i="202"/>
  <c r="B105" i="202"/>
  <c r="A105" i="202"/>
  <c r="B104" i="202"/>
  <c r="A104" i="202"/>
  <c r="B103" i="202"/>
  <c r="A103" i="202"/>
  <c r="E102" i="202"/>
  <c r="D102" i="202"/>
  <c r="B102" i="202"/>
  <c r="A102" i="202"/>
  <c r="A100" i="202"/>
  <c r="A89" i="202"/>
  <c r="B88" i="202"/>
  <c r="A88" i="202"/>
  <c r="B87" i="202"/>
  <c r="A87" i="202"/>
  <c r="B86" i="202"/>
  <c r="A86" i="202"/>
  <c r="B85" i="202"/>
  <c r="A85" i="202"/>
  <c r="B84" i="202"/>
  <c r="A84" i="202"/>
  <c r="B83" i="202"/>
  <c r="A83" i="202"/>
  <c r="E82" i="202"/>
  <c r="D82" i="202"/>
  <c r="B82" i="202"/>
  <c r="A82" i="202"/>
  <c r="A80" i="202"/>
  <c r="A78" i="202"/>
  <c r="B77" i="202"/>
  <c r="A77" i="202"/>
  <c r="B76" i="202"/>
  <c r="A76" i="202"/>
  <c r="B75" i="202"/>
  <c r="A75" i="202"/>
  <c r="B74" i="202"/>
  <c r="A74" i="202"/>
  <c r="B73" i="202"/>
  <c r="A73" i="202"/>
  <c r="B72" i="202"/>
  <c r="A72" i="202"/>
  <c r="B71" i="202"/>
  <c r="A71" i="202"/>
  <c r="E70" i="202"/>
  <c r="D70" i="202"/>
  <c r="B70" i="202"/>
  <c r="A70" i="202"/>
  <c r="A68" i="202"/>
  <c r="A66" i="202"/>
  <c r="B65" i="202"/>
  <c r="A65" i="202"/>
  <c r="B64" i="202"/>
  <c r="A64" i="202"/>
  <c r="B63" i="202"/>
  <c r="A63" i="202"/>
  <c r="B62" i="202"/>
  <c r="A62" i="202"/>
  <c r="A60" i="202"/>
  <c r="B59" i="202"/>
  <c r="A59" i="202"/>
  <c r="D58" i="202"/>
  <c r="B58" i="202"/>
  <c r="A58" i="202"/>
  <c r="B57" i="202"/>
  <c r="A57" i="202"/>
  <c r="B56" i="202"/>
  <c r="A56" i="202"/>
  <c r="B55" i="202"/>
  <c r="A55" i="202"/>
  <c r="B54" i="202"/>
  <c r="A54" i="202"/>
  <c r="B53" i="202"/>
  <c r="A53" i="202"/>
  <c r="B52" i="202"/>
  <c r="A52" i="202"/>
  <c r="E51" i="202"/>
  <c r="D51" i="202"/>
  <c r="B51" i="202"/>
  <c r="A51" i="202"/>
  <c r="A49" i="202"/>
  <c r="B48" i="202"/>
  <c r="A48" i="202"/>
  <c r="B47" i="202"/>
  <c r="D46" i="202"/>
  <c r="B46" i="202"/>
  <c r="A46" i="202"/>
  <c r="B45" i="202"/>
  <c r="A45" i="202"/>
  <c r="E44" i="202"/>
  <c r="D44" i="202"/>
  <c r="B44" i="202"/>
  <c r="A44" i="202"/>
  <c r="A42" i="202"/>
  <c r="D41" i="202"/>
  <c r="B41" i="202"/>
  <c r="A41" i="202"/>
  <c r="D40" i="202"/>
  <c r="B40" i="202"/>
  <c r="A40" i="202"/>
  <c r="D39" i="202"/>
  <c r="B39" i="202"/>
  <c r="A39" i="202"/>
  <c r="D38" i="202"/>
  <c r="B38" i="202"/>
  <c r="A38" i="202"/>
  <c r="D37" i="202"/>
  <c r="B37" i="202"/>
  <c r="A37" i="202"/>
  <c r="D36" i="202"/>
  <c r="B36" i="202"/>
  <c r="A36" i="202"/>
  <c r="D35" i="202"/>
  <c r="B35" i="202"/>
  <c r="A35" i="202"/>
  <c r="D34" i="202"/>
  <c r="B34" i="202"/>
  <c r="A34" i="202"/>
  <c r="E33" i="202"/>
  <c r="D33" i="202"/>
  <c r="B33" i="202"/>
  <c r="A33" i="202"/>
  <c r="A31" i="202"/>
  <c r="A29" i="202"/>
  <c r="B28" i="202"/>
  <c r="A28" i="202"/>
  <c r="E27" i="202"/>
  <c r="B27" i="202"/>
  <c r="A27" i="202"/>
  <c r="E26" i="202"/>
  <c r="B26" i="202"/>
  <c r="A26" i="202"/>
  <c r="E25" i="202"/>
  <c r="B25" i="202"/>
  <c r="A25" i="202"/>
  <c r="E24" i="202"/>
  <c r="B24" i="202"/>
  <c r="A24" i="202"/>
  <c r="E23" i="202"/>
  <c r="B23" i="202"/>
  <c r="A23" i="202"/>
  <c r="E22" i="202"/>
  <c r="B22" i="202"/>
  <c r="A22" i="202"/>
  <c r="E21" i="202"/>
  <c r="D21" i="202"/>
  <c r="E19" i="202"/>
  <c r="B19" i="202"/>
  <c r="E17" i="202"/>
  <c r="B17" i="202"/>
  <c r="B16" i="202"/>
  <c r="E15" i="202"/>
  <c r="B15" i="202"/>
  <c r="E14" i="202"/>
  <c r="B14" i="202"/>
  <c r="B12" i="202"/>
  <c r="A12" i="202"/>
  <c r="A10" i="202"/>
  <c r="B8" i="202"/>
  <c r="A8" i="202"/>
  <c r="B7" i="202"/>
  <c r="A7" i="202"/>
  <c r="B6" i="202"/>
  <c r="A6" i="202"/>
  <c r="B5" i="202"/>
  <c r="A5" i="202"/>
  <c r="B4" i="202"/>
  <c r="A4" i="202"/>
  <c r="A3" i="202"/>
  <c r="A1" i="202"/>
  <c r="C110" i="201"/>
  <c r="D51" i="201"/>
  <c r="E7" i="201"/>
  <c r="C111" i="233" l="1"/>
  <c r="D110" i="233" s="1"/>
  <c r="E28" i="232"/>
  <c r="E28" i="202"/>
  <c r="E28" i="213"/>
  <c r="E28" i="206"/>
  <c r="E28" i="226"/>
  <c r="E28" i="211"/>
  <c r="C20" i="228"/>
  <c r="E59" i="228" s="1"/>
  <c r="E104" i="228"/>
  <c r="C20" i="226"/>
  <c r="E104" i="226"/>
  <c r="C20" i="232"/>
  <c r="E59" i="232" s="1"/>
  <c r="E104" i="232"/>
  <c r="E28" i="230"/>
  <c r="E28" i="228"/>
  <c r="E104" i="206"/>
  <c r="C20" i="211"/>
  <c r="E59" i="211" s="1"/>
  <c r="E104" i="211"/>
  <c r="E28" i="223"/>
  <c r="C20" i="219"/>
  <c r="E104" i="219"/>
  <c r="C20" i="221"/>
  <c r="E53" i="221" s="1"/>
  <c r="E104" i="221"/>
  <c r="E28" i="219"/>
  <c r="E28" i="221"/>
  <c r="E28" i="217"/>
  <c r="E28" i="215"/>
  <c r="E28" i="209"/>
  <c r="E28" i="204"/>
  <c r="C119" i="228"/>
  <c r="D118" i="228" s="1"/>
  <c r="C119" i="232"/>
  <c r="D117" i="232" s="1"/>
  <c r="E16" i="228"/>
  <c r="E20" i="228" s="1"/>
  <c r="E18" i="233"/>
  <c r="E16" i="232"/>
  <c r="E20" i="232" s="1"/>
  <c r="E20" i="233"/>
  <c r="E19" i="233"/>
  <c r="E15" i="233"/>
  <c r="E17" i="233"/>
  <c r="E16" i="233"/>
  <c r="C111" i="231"/>
  <c r="D109" i="231" s="1"/>
  <c r="C119" i="230"/>
  <c r="D117" i="230" s="1"/>
  <c r="E16" i="230"/>
  <c r="E20" i="230" s="1"/>
  <c r="E19" i="231"/>
  <c r="E15" i="231"/>
  <c r="E17" i="231"/>
  <c r="E16" i="231"/>
  <c r="E18" i="231"/>
  <c r="E20" i="231"/>
  <c r="E14" i="231"/>
  <c r="C20" i="230"/>
  <c r="E59" i="230" s="1"/>
  <c r="C119" i="204"/>
  <c r="D118" i="204" s="1"/>
  <c r="C111" i="229"/>
  <c r="E18" i="229"/>
  <c r="E14" i="229"/>
  <c r="E19" i="229"/>
  <c r="E16" i="206"/>
  <c r="E17" i="223"/>
  <c r="E15" i="229"/>
  <c r="E16" i="229"/>
  <c r="C119" i="226"/>
  <c r="E20" i="229"/>
  <c r="E17" i="229"/>
  <c r="C111" i="207"/>
  <c r="D110" i="207" s="1"/>
  <c r="E19" i="223"/>
  <c r="C111" i="227"/>
  <c r="D110" i="227" s="1"/>
  <c r="E15" i="227"/>
  <c r="E19" i="227"/>
  <c r="E20" i="227"/>
  <c r="C119" i="223"/>
  <c r="D117" i="223" s="1"/>
  <c r="E19" i="226"/>
  <c r="E20" i="226" s="1"/>
  <c r="E18" i="227"/>
  <c r="E14" i="227"/>
  <c r="E16" i="227"/>
  <c r="C111" i="210"/>
  <c r="D109" i="210" s="1"/>
  <c r="C111" i="224"/>
  <c r="D108" i="224" s="1"/>
  <c r="E19" i="206"/>
  <c r="C119" i="221"/>
  <c r="D118" i="221" s="1"/>
  <c r="E16" i="224"/>
  <c r="E19" i="224"/>
  <c r="E15" i="224"/>
  <c r="C111" i="222"/>
  <c r="D109" i="222" s="1"/>
  <c r="E18" i="224"/>
  <c r="E17" i="224"/>
  <c r="E20" i="224"/>
  <c r="C111" i="205"/>
  <c r="D110" i="205" s="1"/>
  <c r="C111" i="212"/>
  <c r="D108" i="212" s="1"/>
  <c r="C20" i="223"/>
  <c r="E59" i="223" s="1"/>
  <c r="E16" i="221"/>
  <c r="E20" i="221" s="1"/>
  <c r="E18" i="222"/>
  <c r="E14" i="222"/>
  <c r="E20" i="222"/>
  <c r="E19" i="222"/>
  <c r="E15" i="222"/>
  <c r="E16" i="222"/>
  <c r="C119" i="206"/>
  <c r="D118" i="206" s="1"/>
  <c r="E17" i="222"/>
  <c r="C111" i="216"/>
  <c r="D110" i="216" s="1"/>
  <c r="C111" i="218"/>
  <c r="D109" i="218" s="1"/>
  <c r="C111" i="214"/>
  <c r="D109" i="214" s="1"/>
  <c r="C119" i="219"/>
  <c r="D117" i="219" s="1"/>
  <c r="C119" i="202"/>
  <c r="D116" i="202" s="1"/>
  <c r="C111" i="203"/>
  <c r="D109" i="203" s="1"/>
  <c r="C119" i="211"/>
  <c r="D118" i="211" s="1"/>
  <c r="E16" i="220"/>
  <c r="E18" i="220"/>
  <c r="E15" i="220"/>
  <c r="E20" i="220"/>
  <c r="E19" i="220"/>
  <c r="E14" i="220"/>
  <c r="C111" i="220"/>
  <c r="E20" i="203"/>
  <c r="E16" i="202"/>
  <c r="E20" i="202" s="1"/>
  <c r="E16" i="219"/>
  <c r="E20" i="219" s="1"/>
  <c r="C111" i="208"/>
  <c r="D109" i="208" s="1"/>
  <c r="C119" i="209"/>
  <c r="D116" i="209" s="1"/>
  <c r="E19" i="210"/>
  <c r="C119" i="213"/>
  <c r="D118" i="213" s="1"/>
  <c r="C119" i="215"/>
  <c r="D118" i="215" s="1"/>
  <c r="C119" i="217"/>
  <c r="D118" i="217" s="1"/>
  <c r="E15" i="218"/>
  <c r="C20" i="217"/>
  <c r="E53" i="217" s="1"/>
  <c r="E16" i="218"/>
  <c r="E17" i="218"/>
  <c r="E19" i="218"/>
  <c r="E20" i="218"/>
  <c r="E18" i="218"/>
  <c r="E17" i="217"/>
  <c r="E20" i="217" s="1"/>
  <c r="E16" i="216"/>
  <c r="E17" i="216"/>
  <c r="E18" i="216"/>
  <c r="E19" i="215"/>
  <c r="E20" i="215" s="1"/>
  <c r="E15" i="216"/>
  <c r="E14" i="216"/>
  <c r="E19" i="216"/>
  <c r="E20" i="216"/>
  <c r="C20" i="215"/>
  <c r="E57" i="215" s="1"/>
  <c r="E16" i="214"/>
  <c r="E17" i="214"/>
  <c r="E18" i="214"/>
  <c r="E16" i="213"/>
  <c r="E20" i="213" s="1"/>
  <c r="E15" i="214"/>
  <c r="E14" i="214"/>
  <c r="E19" i="214"/>
  <c r="E20" i="214"/>
  <c r="C20" i="213"/>
  <c r="E54" i="213" s="1"/>
  <c r="E17" i="211"/>
  <c r="E20" i="211" s="1"/>
  <c r="E17" i="212"/>
  <c r="E18" i="212"/>
  <c r="E14" i="212"/>
  <c r="E19" i="212"/>
  <c r="E15" i="212"/>
  <c r="E20" i="212"/>
  <c r="E20" i="210"/>
  <c r="E16" i="209"/>
  <c r="E20" i="209" s="1"/>
  <c r="C20" i="209"/>
  <c r="E17" i="210"/>
  <c r="E18" i="210"/>
  <c r="E14" i="210"/>
  <c r="E16" i="210"/>
  <c r="E16" i="208"/>
  <c r="E17" i="208"/>
  <c r="E18" i="208"/>
  <c r="E14" i="208"/>
  <c r="E20" i="208"/>
  <c r="E19" i="208"/>
  <c r="E15" i="208"/>
  <c r="E16" i="207"/>
  <c r="E17" i="207"/>
  <c r="E18" i="207"/>
  <c r="E14" i="207"/>
  <c r="E20" i="207"/>
  <c r="E19" i="207"/>
  <c r="E15" i="207"/>
  <c r="C20" i="206"/>
  <c r="E16" i="205"/>
  <c r="E17" i="205"/>
  <c r="E18" i="205"/>
  <c r="E16" i="204"/>
  <c r="E20" i="204" s="1"/>
  <c r="E15" i="205"/>
  <c r="E14" i="205"/>
  <c r="E19" i="205"/>
  <c r="E20" i="205"/>
  <c r="C20" i="204"/>
  <c r="E57" i="204" s="1"/>
  <c r="E19" i="203"/>
  <c r="E15" i="203"/>
  <c r="E16" i="203"/>
  <c r="E17" i="203"/>
  <c r="E18" i="203"/>
  <c r="E14" i="203"/>
  <c r="C20" i="202"/>
  <c r="E53" i="232" l="1"/>
  <c r="D109" i="233"/>
  <c r="D108" i="233"/>
  <c r="E53" i="228"/>
  <c r="E57" i="232"/>
  <c r="E56" i="226"/>
  <c r="E54" i="228"/>
  <c r="E55" i="221"/>
  <c r="E56" i="228"/>
  <c r="E57" i="228"/>
  <c r="E58" i="228"/>
  <c r="E56" i="211"/>
  <c r="E55" i="228"/>
  <c r="E54" i="219"/>
  <c r="D118" i="219"/>
  <c r="E56" i="219"/>
  <c r="E53" i="226"/>
  <c r="E54" i="226"/>
  <c r="E55" i="232"/>
  <c r="E53" i="219"/>
  <c r="E55" i="226"/>
  <c r="E59" i="226"/>
  <c r="E58" i="232"/>
  <c r="E54" i="232"/>
  <c r="E57" i="226"/>
  <c r="E58" i="226"/>
  <c r="E56" i="232"/>
  <c r="E55" i="211"/>
  <c r="E57" i="211"/>
  <c r="E53" i="211"/>
  <c r="E55" i="219"/>
  <c r="E59" i="219"/>
  <c r="E57" i="221"/>
  <c r="E59" i="221"/>
  <c r="E58" i="211"/>
  <c r="E54" i="211"/>
  <c r="E58" i="219"/>
  <c r="E57" i="219"/>
  <c r="E54" i="221"/>
  <c r="E56" i="221"/>
  <c r="E58" i="221"/>
  <c r="E54" i="223"/>
  <c r="E56" i="223"/>
  <c r="E55" i="223"/>
  <c r="E57" i="223"/>
  <c r="E58" i="223"/>
  <c r="E53" i="223"/>
  <c r="D117" i="217"/>
  <c r="D110" i="214"/>
  <c r="E29" i="230"/>
  <c r="D116" i="228"/>
  <c r="D117" i="228"/>
  <c r="D116" i="232"/>
  <c r="D118" i="232"/>
  <c r="E29" i="228"/>
  <c r="E20" i="223"/>
  <c r="E29" i="223" s="1"/>
  <c r="E125" i="223" s="1"/>
  <c r="E21" i="233"/>
  <c r="D109" i="205"/>
  <c r="D110" i="210"/>
  <c r="D110" i="224"/>
  <c r="D110" i="212"/>
  <c r="E29" i="232"/>
  <c r="D117" i="204"/>
  <c r="D108" i="210"/>
  <c r="D117" i="209"/>
  <c r="E20" i="206"/>
  <c r="E29" i="206" s="1"/>
  <c r="E125" i="206" s="1"/>
  <c r="E52" i="228"/>
  <c r="D116" i="204"/>
  <c r="D118" i="209"/>
  <c r="D116" i="221"/>
  <c r="D118" i="223"/>
  <c r="D118" i="230"/>
  <c r="E52" i="232"/>
  <c r="D110" i="231"/>
  <c r="E21" i="231"/>
  <c r="D108" i="231"/>
  <c r="D116" i="230"/>
  <c r="E57" i="230"/>
  <c r="E58" i="230"/>
  <c r="E52" i="230"/>
  <c r="E53" i="230"/>
  <c r="E54" i="230"/>
  <c r="D108" i="207"/>
  <c r="D117" i="211"/>
  <c r="D109" i="207"/>
  <c r="E21" i="229"/>
  <c r="D109" i="212"/>
  <c r="D108" i="214"/>
  <c r="D109" i="224"/>
  <c r="E55" i="230"/>
  <c r="E56" i="230"/>
  <c r="D110" i="229"/>
  <c r="D109" i="229"/>
  <c r="D108" i="229"/>
  <c r="D118" i="226"/>
  <c r="D117" i="226"/>
  <c r="D116" i="226"/>
  <c r="D108" i="222"/>
  <c r="D116" i="223"/>
  <c r="D116" i="219"/>
  <c r="D110" i="222"/>
  <c r="D108" i="227"/>
  <c r="D109" i="227"/>
  <c r="E29" i="226"/>
  <c r="E125" i="226" s="1"/>
  <c r="E21" i="227"/>
  <c r="E117" i="227" s="1"/>
  <c r="D117" i="221"/>
  <c r="E21" i="224"/>
  <c r="E117" i="224" s="1"/>
  <c r="D108" i="203"/>
  <c r="E29" i="221"/>
  <c r="D117" i="202"/>
  <c r="D108" i="205"/>
  <c r="D117" i="206"/>
  <c r="D110" i="208"/>
  <c r="E29" i="211"/>
  <c r="E125" i="211" s="1"/>
  <c r="D109" i="216"/>
  <c r="D110" i="218"/>
  <c r="D108" i="218"/>
  <c r="D110" i="203"/>
  <c r="D117" i="213"/>
  <c r="D117" i="215"/>
  <c r="D116" i="217"/>
  <c r="E21" i="220"/>
  <c r="E21" i="222"/>
  <c r="E54" i="215"/>
  <c r="D118" i="202"/>
  <c r="D116" i="206"/>
  <c r="D116" i="211"/>
  <c r="D108" i="216"/>
  <c r="E52" i="221"/>
  <c r="D108" i="208"/>
  <c r="D116" i="215"/>
  <c r="E29" i="219"/>
  <c r="E125" i="219" s="1"/>
  <c r="E52" i="219"/>
  <c r="E56" i="204"/>
  <c r="E54" i="204"/>
  <c r="E21" i="214"/>
  <c r="D116" i="213"/>
  <c r="E56" i="215"/>
  <c r="E21" i="208"/>
  <c r="E21" i="216"/>
  <c r="E21" i="205"/>
  <c r="E58" i="204"/>
  <c r="E58" i="215"/>
  <c r="D110" i="220"/>
  <c r="D109" i="220"/>
  <c r="D108" i="220"/>
  <c r="E21" i="218"/>
  <c r="E117" i="218" s="1"/>
  <c r="E59" i="217"/>
  <c r="E58" i="217"/>
  <c r="E29" i="217"/>
  <c r="E125" i="217" s="1"/>
  <c r="E56" i="217"/>
  <c r="E54" i="217"/>
  <c r="E55" i="217"/>
  <c r="E57" i="217"/>
  <c r="E29" i="215"/>
  <c r="E125" i="215" s="1"/>
  <c r="E59" i="215"/>
  <c r="E53" i="215"/>
  <c r="E55" i="215"/>
  <c r="E57" i="213"/>
  <c r="E56" i="213"/>
  <c r="E58" i="213"/>
  <c r="E29" i="213"/>
  <c r="E125" i="213" s="1"/>
  <c r="E52" i="213"/>
  <c r="E59" i="213"/>
  <c r="E53" i="213"/>
  <c r="E55" i="213"/>
  <c r="E21" i="212"/>
  <c r="E117" i="212" s="1"/>
  <c r="E21" i="210"/>
  <c r="E29" i="209"/>
  <c r="E125" i="209" s="1"/>
  <c r="E59" i="209"/>
  <c r="E58" i="209"/>
  <c r="E57" i="209"/>
  <c r="E56" i="209"/>
  <c r="E55" i="209"/>
  <c r="E54" i="209"/>
  <c r="E53" i="209"/>
  <c r="E52" i="209"/>
  <c r="E21" i="207"/>
  <c r="E59" i="206"/>
  <c r="E58" i="206"/>
  <c r="E57" i="206"/>
  <c r="E56" i="206"/>
  <c r="E55" i="206"/>
  <c r="E54" i="206"/>
  <c r="E53" i="206"/>
  <c r="E29" i="204"/>
  <c r="E125" i="204" s="1"/>
  <c r="E59" i="204"/>
  <c r="E53" i="204"/>
  <c r="E55" i="204"/>
  <c r="E21" i="203"/>
  <c r="E29" i="202"/>
  <c r="E58" i="202"/>
  <c r="E57" i="202"/>
  <c r="E56" i="202"/>
  <c r="E55" i="202"/>
  <c r="E54" i="202"/>
  <c r="E53" i="202"/>
  <c r="E59" i="202"/>
  <c r="D111" i="233" l="1"/>
  <c r="E60" i="228"/>
  <c r="E65" i="228" s="1"/>
  <c r="D119" i="219"/>
  <c r="E60" i="232"/>
  <c r="E65" i="232" s="1"/>
  <c r="E60" i="219"/>
  <c r="E65" i="219" s="1"/>
  <c r="E32" i="233"/>
  <c r="E117" i="233"/>
  <c r="E41" i="230"/>
  <c r="E125" i="230"/>
  <c r="E38" i="231"/>
  <c r="E117" i="231"/>
  <c r="E38" i="229"/>
  <c r="E117" i="229"/>
  <c r="E39" i="232"/>
  <c r="E125" i="232"/>
  <c r="E37" i="228"/>
  <c r="E125" i="228"/>
  <c r="E32" i="210"/>
  <c r="E117" i="210"/>
  <c r="E31" i="216"/>
  <c r="E117" i="216"/>
  <c r="E32" i="214"/>
  <c r="E117" i="214"/>
  <c r="E39" i="202"/>
  <c r="E125" i="202"/>
  <c r="E32" i="208"/>
  <c r="E117" i="208"/>
  <c r="E33" i="222"/>
  <c r="E117" i="222"/>
  <c r="E30" i="203"/>
  <c r="E117" i="203"/>
  <c r="E31" i="207"/>
  <c r="E117" i="207"/>
  <c r="E31" i="220"/>
  <c r="E117" i="220"/>
  <c r="E32" i="205"/>
  <c r="E117" i="205"/>
  <c r="E60" i="221"/>
  <c r="E65" i="221" s="1"/>
  <c r="E39" i="221"/>
  <c r="E125" i="221"/>
  <c r="D119" i="217"/>
  <c r="D111" i="214"/>
  <c r="D119" i="228"/>
  <c r="D119" i="211"/>
  <c r="E35" i="230"/>
  <c r="E38" i="230"/>
  <c r="E39" i="230"/>
  <c r="E34" i="230"/>
  <c r="E46" i="230"/>
  <c r="E36" i="230"/>
  <c r="E40" i="230"/>
  <c r="E37" i="230"/>
  <c r="E34" i="232"/>
  <c r="D119" i="232"/>
  <c r="E38" i="228"/>
  <c r="E36" i="228"/>
  <c r="E35" i="228"/>
  <c r="D111" i="205"/>
  <c r="D119" i="204"/>
  <c r="D111" i="231"/>
  <c r="E29" i="233"/>
  <c r="E34" i="228"/>
  <c r="E38" i="208"/>
  <c r="E46" i="228"/>
  <c r="E41" i="228"/>
  <c r="E26" i="231"/>
  <c r="E39" i="228"/>
  <c r="E40" i="228"/>
  <c r="D111" i="212"/>
  <c r="D111" i="210"/>
  <c r="E27" i="229"/>
  <c r="D119" i="223"/>
  <c r="E33" i="233"/>
  <c r="E38" i="232"/>
  <c r="E31" i="229"/>
  <c r="E26" i="233"/>
  <c r="E30" i="233"/>
  <c r="E29" i="208"/>
  <c r="E28" i="220"/>
  <c r="E27" i="233"/>
  <c r="E31" i="233"/>
  <c r="D111" i="224"/>
  <c r="E38" i="233"/>
  <c r="E28" i="233"/>
  <c r="E41" i="223"/>
  <c r="E35" i="223"/>
  <c r="E46" i="223"/>
  <c r="E36" i="232"/>
  <c r="E40" i="232"/>
  <c r="E36" i="211"/>
  <c r="E32" i="224"/>
  <c r="E46" i="232"/>
  <c r="E37" i="232"/>
  <c r="E41" i="232"/>
  <c r="E30" i="231"/>
  <c r="E35" i="232"/>
  <c r="D119" i="209"/>
  <c r="E31" i="208"/>
  <c r="D119" i="221"/>
  <c r="E27" i="231"/>
  <c r="E31" i="231"/>
  <c r="E33" i="208"/>
  <c r="E28" i="231"/>
  <c r="E32" i="231"/>
  <c r="E27" i="208"/>
  <c r="E32" i="220"/>
  <c r="D119" i="206"/>
  <c r="E36" i="223"/>
  <c r="E29" i="231"/>
  <c r="E33" i="231"/>
  <c r="D119" i="230"/>
  <c r="E30" i="220"/>
  <c r="E37" i="221"/>
  <c r="E37" i="223"/>
  <c r="E39" i="223"/>
  <c r="E38" i="223"/>
  <c r="E34" i="223"/>
  <c r="E28" i="229"/>
  <c r="E32" i="229"/>
  <c r="D119" i="226"/>
  <c r="D111" i="207"/>
  <c r="E29" i="229"/>
  <c r="E33" i="229"/>
  <c r="E26" i="220"/>
  <c r="E40" i="223"/>
  <c r="E26" i="229"/>
  <c r="E30" i="229"/>
  <c r="E60" i="230"/>
  <c r="E65" i="230" s="1"/>
  <c r="E31" i="210"/>
  <c r="E38" i="214"/>
  <c r="E28" i="216"/>
  <c r="E38" i="221"/>
  <c r="E36" i="226"/>
  <c r="E33" i="214"/>
  <c r="E46" i="221"/>
  <c r="E41" i="221"/>
  <c r="E37" i="226"/>
  <c r="D111" i="229"/>
  <c r="D119" i="213"/>
  <c r="E34" i="221"/>
  <c r="D119" i="215"/>
  <c r="E41" i="226"/>
  <c r="D111" i="222"/>
  <c r="E30" i="218"/>
  <c r="E38" i="220"/>
  <c r="E29" i="220"/>
  <c r="E33" i="220"/>
  <c r="E38" i="224"/>
  <c r="E33" i="224"/>
  <c r="E28" i="224"/>
  <c r="E31" i="214"/>
  <c r="E26" i="216"/>
  <c r="E27" i="220"/>
  <c r="D111" i="218"/>
  <c r="E29" i="224"/>
  <c r="D111" i="227"/>
  <c r="E46" i="226"/>
  <c r="E39" i="226"/>
  <c r="E35" i="226"/>
  <c r="E40" i="226"/>
  <c r="E34" i="226"/>
  <c r="E38" i="226"/>
  <c r="E41" i="211"/>
  <c r="E29" i="214"/>
  <c r="E32" i="216"/>
  <c r="D111" i="208"/>
  <c r="E36" i="221"/>
  <c r="E40" i="221"/>
  <c r="E26" i="222"/>
  <c r="D111" i="216"/>
  <c r="E27" i="224"/>
  <c r="E31" i="224"/>
  <c r="D119" i="202"/>
  <c r="E27" i="205"/>
  <c r="E37" i="211"/>
  <c r="E33" i="227"/>
  <c r="E32" i="227"/>
  <c r="E31" i="227"/>
  <c r="E30" i="227"/>
  <c r="E29" i="227"/>
  <c r="E28" i="227"/>
  <c r="E27" i="227"/>
  <c r="E26" i="227"/>
  <c r="E38" i="227"/>
  <c r="E29" i="205"/>
  <c r="E40" i="211"/>
  <c r="E27" i="214"/>
  <c r="E30" i="216"/>
  <c r="E35" i="221"/>
  <c r="D111" i="203"/>
  <c r="E26" i="224"/>
  <c r="E30" i="224"/>
  <c r="E31" i="212"/>
  <c r="E33" i="203"/>
  <c r="E32" i="212"/>
  <c r="E27" i="222"/>
  <c r="E38" i="203"/>
  <c r="E38" i="205"/>
  <c r="E33" i="205"/>
  <c r="E27" i="210"/>
  <c r="E35" i="211"/>
  <c r="E39" i="211"/>
  <c r="E28" i="212"/>
  <c r="E46" i="211"/>
  <c r="E31" i="222"/>
  <c r="E29" i="203"/>
  <c r="E38" i="212"/>
  <c r="E31" i="205"/>
  <c r="E34" i="211"/>
  <c r="E38" i="211"/>
  <c r="E27" i="212"/>
  <c r="E30" i="222"/>
  <c r="E28" i="222"/>
  <c r="E32" i="222"/>
  <c r="E38" i="222"/>
  <c r="E29" i="222"/>
  <c r="E38" i="210"/>
  <c r="E29" i="210"/>
  <c r="E33" i="210"/>
  <c r="E26" i="203"/>
  <c r="E26" i="210"/>
  <c r="E30" i="210"/>
  <c r="E26" i="214"/>
  <c r="E30" i="214"/>
  <c r="E38" i="216"/>
  <c r="E29" i="216"/>
  <c r="E33" i="216"/>
  <c r="E28" i="210"/>
  <c r="E28" i="214"/>
  <c r="E27" i="216"/>
  <c r="E26" i="218"/>
  <c r="E35" i="202"/>
  <c r="E28" i="218"/>
  <c r="E32" i="218"/>
  <c r="D111" i="220"/>
  <c r="E38" i="202"/>
  <c r="E26" i="205"/>
  <c r="E30" i="205"/>
  <c r="E26" i="208"/>
  <c r="E30" i="208"/>
  <c r="E38" i="218"/>
  <c r="E29" i="218"/>
  <c r="E33" i="218"/>
  <c r="E34" i="202"/>
  <c r="E28" i="205"/>
  <c r="E28" i="208"/>
  <c r="E27" i="218"/>
  <c r="E31" i="218"/>
  <c r="E41" i="219"/>
  <c r="E40" i="219"/>
  <c r="E39" i="219"/>
  <c r="E38" i="219"/>
  <c r="E37" i="219"/>
  <c r="E36" i="219"/>
  <c r="E35" i="219"/>
  <c r="E34" i="219"/>
  <c r="E46" i="219"/>
  <c r="E41" i="217"/>
  <c r="E40" i="217"/>
  <c r="E39" i="217"/>
  <c r="E38" i="217"/>
  <c r="E37" i="217"/>
  <c r="E36" i="217"/>
  <c r="E35" i="217"/>
  <c r="E34" i="217"/>
  <c r="E46" i="217"/>
  <c r="E41" i="215"/>
  <c r="E40" i="215"/>
  <c r="E39" i="215"/>
  <c r="E38" i="215"/>
  <c r="E37" i="215"/>
  <c r="E36" i="215"/>
  <c r="E35" i="215"/>
  <c r="E34" i="215"/>
  <c r="E46" i="215"/>
  <c r="E60" i="213"/>
  <c r="E65" i="213" s="1"/>
  <c r="E41" i="213"/>
  <c r="E40" i="213"/>
  <c r="E39" i="213"/>
  <c r="E38" i="213"/>
  <c r="E37" i="213"/>
  <c r="E36" i="213"/>
  <c r="E35" i="213"/>
  <c r="E34" i="213"/>
  <c r="E46" i="213"/>
  <c r="E29" i="212"/>
  <c r="E33" i="212"/>
  <c r="E26" i="212"/>
  <c r="E30" i="212"/>
  <c r="E60" i="209"/>
  <c r="E65" i="209" s="1"/>
  <c r="E41" i="209"/>
  <c r="E40" i="209"/>
  <c r="E39" i="209"/>
  <c r="E38" i="209"/>
  <c r="E37" i="209"/>
  <c r="E36" i="209"/>
  <c r="E35" i="209"/>
  <c r="E34" i="209"/>
  <c r="E46" i="209"/>
  <c r="E28" i="207"/>
  <c r="E32" i="207"/>
  <c r="E29" i="207"/>
  <c r="E33" i="207"/>
  <c r="E26" i="207"/>
  <c r="E30" i="207"/>
  <c r="E38" i="207"/>
  <c r="E27" i="207"/>
  <c r="E41" i="206"/>
  <c r="E40" i="206"/>
  <c r="E39" i="206"/>
  <c r="E38" i="206"/>
  <c r="E37" i="206"/>
  <c r="E36" i="206"/>
  <c r="E35" i="206"/>
  <c r="E34" i="206"/>
  <c r="E46" i="206"/>
  <c r="E41" i="204"/>
  <c r="E40" i="204"/>
  <c r="E39" i="204"/>
  <c r="E38" i="204"/>
  <c r="E37" i="204"/>
  <c r="E36" i="204"/>
  <c r="E35" i="204"/>
  <c r="E34" i="204"/>
  <c r="E46" i="204"/>
  <c r="E27" i="203"/>
  <c r="E31" i="203"/>
  <c r="E28" i="203"/>
  <c r="E32" i="203"/>
  <c r="E46" i="202"/>
  <c r="E36" i="202"/>
  <c r="E40" i="202"/>
  <c r="E37" i="202"/>
  <c r="E41" i="202"/>
  <c r="E42" i="230" l="1"/>
  <c r="E64" i="230" s="1"/>
  <c r="E42" i="228"/>
  <c r="E64" i="228" s="1"/>
  <c r="E34" i="233"/>
  <c r="E56" i="233" s="1"/>
  <c r="E42" i="232"/>
  <c r="E64" i="232" s="1"/>
  <c r="E42" i="223"/>
  <c r="E64" i="223" s="1"/>
  <c r="E34" i="231"/>
  <c r="E56" i="231" s="1"/>
  <c r="E34" i="229"/>
  <c r="E56" i="229" s="1"/>
  <c r="E42" i="211"/>
  <c r="E64" i="211" s="1"/>
  <c r="E42" i="221"/>
  <c r="E64" i="221" s="1"/>
  <c r="E34" i="220"/>
  <c r="E56" i="220" s="1"/>
  <c r="E34" i="224"/>
  <c r="E56" i="224" s="1"/>
  <c r="E42" i="226"/>
  <c r="E64" i="226" s="1"/>
  <c r="E34" i="227"/>
  <c r="E56" i="227" s="1"/>
  <c r="E34" i="208"/>
  <c r="E56" i="208" s="1"/>
  <c r="E34" i="205"/>
  <c r="E56" i="205" s="1"/>
  <c r="E34" i="210"/>
  <c r="E56" i="210" s="1"/>
  <c r="E34" i="218"/>
  <c r="E56" i="218" s="1"/>
  <c r="E34" i="222"/>
  <c r="E56" i="222" s="1"/>
  <c r="E34" i="216"/>
  <c r="E56" i="216" s="1"/>
  <c r="E34" i="214"/>
  <c r="E56" i="214" s="1"/>
  <c r="E42" i="202"/>
  <c r="E64" i="202" s="1"/>
  <c r="E34" i="203"/>
  <c r="E56" i="203" s="1"/>
  <c r="E42" i="219"/>
  <c r="E64" i="219" s="1"/>
  <c r="E42" i="217"/>
  <c r="E64" i="217" s="1"/>
  <c r="E42" i="215"/>
  <c r="E64" i="215" s="1"/>
  <c r="E42" i="213"/>
  <c r="E64" i="213" s="1"/>
  <c r="E34" i="212"/>
  <c r="E56" i="212" s="1"/>
  <c r="E42" i="209"/>
  <c r="E64" i="209" s="1"/>
  <c r="E34" i="207"/>
  <c r="E56" i="207" s="1"/>
  <c r="E42" i="206"/>
  <c r="E64" i="206" s="1"/>
  <c r="E42" i="204"/>
  <c r="E64" i="204" s="1"/>
  <c r="E6" i="201" l="1"/>
  <c r="E13" i="201" s="1"/>
  <c r="E19" i="201" s="1"/>
  <c r="E4" i="201"/>
  <c r="C110" i="200"/>
  <c r="D51" i="200"/>
  <c r="E51" i="200" s="1"/>
  <c r="E7" i="200"/>
  <c r="E6" i="200"/>
  <c r="E13" i="200" s="1"/>
  <c r="E4" i="200"/>
  <c r="C118" i="199"/>
  <c r="D57" i="199"/>
  <c r="D56" i="199"/>
  <c r="D55" i="199"/>
  <c r="D54" i="199"/>
  <c r="D53" i="199"/>
  <c r="D19" i="199"/>
  <c r="D17" i="199"/>
  <c r="C19" i="199"/>
  <c r="C17" i="199"/>
  <c r="E4" i="199"/>
  <c r="B20" i="199" s="1"/>
  <c r="A125" i="201"/>
  <c r="A124" i="201"/>
  <c r="A123" i="201"/>
  <c r="B122" i="201"/>
  <c r="A122" i="201"/>
  <c r="A121" i="201"/>
  <c r="A120" i="201"/>
  <c r="A119" i="201"/>
  <c r="A118" i="201"/>
  <c r="A117" i="201"/>
  <c r="E116" i="201"/>
  <c r="A116" i="201"/>
  <c r="A114" i="201"/>
  <c r="A112" i="201"/>
  <c r="B111" i="201"/>
  <c r="A111" i="201"/>
  <c r="B110" i="201"/>
  <c r="A110" i="201"/>
  <c r="C109" i="201"/>
  <c r="B109" i="201"/>
  <c r="A109" i="201"/>
  <c r="C108" i="201"/>
  <c r="B108" i="201"/>
  <c r="A108" i="201"/>
  <c r="D107" i="201"/>
  <c r="C107" i="201"/>
  <c r="B107" i="201"/>
  <c r="A107" i="201"/>
  <c r="B106" i="201"/>
  <c r="A106" i="201"/>
  <c r="B105" i="201"/>
  <c r="A105" i="201"/>
  <c r="E104" i="201"/>
  <c r="C104" i="201"/>
  <c r="B104" i="201"/>
  <c r="A104" i="201"/>
  <c r="A102" i="201"/>
  <c r="A100" i="201"/>
  <c r="E99" i="201"/>
  <c r="B99" i="201"/>
  <c r="A99" i="201"/>
  <c r="B98" i="201"/>
  <c r="A98" i="201"/>
  <c r="B97" i="201"/>
  <c r="A97" i="201"/>
  <c r="B96" i="201"/>
  <c r="A96" i="201"/>
  <c r="B95" i="201"/>
  <c r="A95" i="201"/>
  <c r="E94" i="201"/>
  <c r="D94" i="201"/>
  <c r="B94" i="201"/>
  <c r="A94" i="201"/>
  <c r="A92" i="201"/>
  <c r="A81" i="201"/>
  <c r="B80" i="201"/>
  <c r="A80" i="201"/>
  <c r="B79" i="201"/>
  <c r="A79" i="201"/>
  <c r="B78" i="201"/>
  <c r="A78" i="201"/>
  <c r="B77" i="201"/>
  <c r="A77" i="201"/>
  <c r="B76" i="201"/>
  <c r="A76" i="201"/>
  <c r="B75" i="201"/>
  <c r="A75" i="201"/>
  <c r="E74" i="201"/>
  <c r="D74" i="201"/>
  <c r="B74" i="201"/>
  <c r="A74" i="201"/>
  <c r="A72" i="201"/>
  <c r="A70" i="201"/>
  <c r="B69" i="201"/>
  <c r="A69" i="201"/>
  <c r="B68" i="201"/>
  <c r="A68" i="201"/>
  <c r="B67" i="201"/>
  <c r="A67" i="201"/>
  <c r="B66" i="201"/>
  <c r="A66" i="201"/>
  <c r="B65" i="201"/>
  <c r="A65" i="201"/>
  <c r="B64" i="201"/>
  <c r="A64" i="201"/>
  <c r="B63" i="201"/>
  <c r="A63" i="201"/>
  <c r="E62" i="201"/>
  <c r="D62" i="201"/>
  <c r="B62" i="201"/>
  <c r="A62" i="201"/>
  <c r="A60" i="201"/>
  <c r="A58" i="201"/>
  <c r="B57" i="201"/>
  <c r="A57" i="201"/>
  <c r="B56" i="201"/>
  <c r="A56" i="201"/>
  <c r="B55" i="201"/>
  <c r="A55" i="201"/>
  <c r="B54" i="201"/>
  <c r="A54" i="201"/>
  <c r="A52" i="201"/>
  <c r="E51" i="201"/>
  <c r="B51" i="201"/>
  <c r="A51" i="201"/>
  <c r="B50" i="201"/>
  <c r="A50" i="201"/>
  <c r="B49" i="201"/>
  <c r="A49" i="201"/>
  <c r="B48" i="201"/>
  <c r="A48" i="201"/>
  <c r="B47" i="201"/>
  <c r="A47" i="201"/>
  <c r="B46" i="201"/>
  <c r="A46" i="201"/>
  <c r="B45" i="201"/>
  <c r="A45" i="201"/>
  <c r="B44" i="201"/>
  <c r="A44" i="201"/>
  <c r="E43" i="201"/>
  <c r="D43" i="201"/>
  <c r="B43" i="201"/>
  <c r="A43" i="201"/>
  <c r="A41" i="201"/>
  <c r="B40" i="201"/>
  <c r="A40" i="201"/>
  <c r="B39" i="201"/>
  <c r="D38" i="201"/>
  <c r="B38" i="201"/>
  <c r="A38" i="201"/>
  <c r="B37" i="201"/>
  <c r="A37" i="201"/>
  <c r="E36" i="201"/>
  <c r="D36" i="201"/>
  <c r="B36" i="201"/>
  <c r="A36" i="201"/>
  <c r="A34" i="201"/>
  <c r="D33" i="201"/>
  <c r="B33" i="201"/>
  <c r="A33" i="201"/>
  <c r="D32" i="201"/>
  <c r="B32" i="201"/>
  <c r="A32" i="201"/>
  <c r="D31" i="201"/>
  <c r="B31" i="201"/>
  <c r="A31" i="201"/>
  <c r="D30" i="201"/>
  <c r="B30" i="201"/>
  <c r="A30" i="201"/>
  <c r="D29" i="201"/>
  <c r="B29" i="201"/>
  <c r="A29" i="201"/>
  <c r="D28" i="201"/>
  <c r="B28" i="201"/>
  <c r="A28" i="201"/>
  <c r="D27" i="201"/>
  <c r="B27" i="201"/>
  <c r="A27" i="201"/>
  <c r="D26" i="201"/>
  <c r="B26" i="201"/>
  <c r="A26" i="201"/>
  <c r="E25" i="201"/>
  <c r="D25" i="201"/>
  <c r="B25" i="201"/>
  <c r="A25" i="201"/>
  <c r="A23" i="201"/>
  <c r="A21" i="201"/>
  <c r="D20" i="201"/>
  <c r="B20" i="201"/>
  <c r="A20" i="201"/>
  <c r="B19" i="201"/>
  <c r="A19" i="201"/>
  <c r="B18" i="201"/>
  <c r="A18" i="201"/>
  <c r="B17" i="201"/>
  <c r="A17" i="201"/>
  <c r="B16" i="201"/>
  <c r="A16" i="201"/>
  <c r="B15" i="201"/>
  <c r="A15" i="201"/>
  <c r="B14" i="201"/>
  <c r="A14" i="201"/>
  <c r="B13" i="201"/>
  <c r="A13" i="201"/>
  <c r="E12" i="201"/>
  <c r="D12" i="201"/>
  <c r="B12" i="201"/>
  <c r="A12" i="201"/>
  <c r="A10" i="201"/>
  <c r="B8" i="201"/>
  <c r="A8" i="201"/>
  <c r="B7" i="201"/>
  <c r="A7" i="201"/>
  <c r="B6" i="201"/>
  <c r="A6" i="201"/>
  <c r="B5" i="201"/>
  <c r="A5" i="201"/>
  <c r="B4" i="201"/>
  <c r="A4" i="201"/>
  <c r="A3" i="201"/>
  <c r="A1" i="201"/>
  <c r="A125" i="200"/>
  <c r="A124" i="200"/>
  <c r="A123" i="200"/>
  <c r="B122" i="200"/>
  <c r="A122" i="200"/>
  <c r="A121" i="200"/>
  <c r="A120" i="200"/>
  <c r="A119" i="200"/>
  <c r="A118" i="200"/>
  <c r="A117" i="200"/>
  <c r="E116" i="200"/>
  <c r="A116" i="200"/>
  <c r="A114" i="200"/>
  <c r="A112" i="200"/>
  <c r="B111" i="200"/>
  <c r="A111" i="200"/>
  <c r="B110" i="200"/>
  <c r="A110" i="200"/>
  <c r="C109" i="200"/>
  <c r="B109" i="200"/>
  <c r="A109" i="200"/>
  <c r="C108" i="200"/>
  <c r="B108" i="200"/>
  <c r="A108" i="200"/>
  <c r="D107" i="200"/>
  <c r="C107" i="200"/>
  <c r="B107" i="200"/>
  <c r="A107" i="200"/>
  <c r="B106" i="200"/>
  <c r="A106" i="200"/>
  <c r="B105" i="200"/>
  <c r="A105" i="200"/>
  <c r="E104" i="200"/>
  <c r="C104" i="200"/>
  <c r="B104" i="200"/>
  <c r="A104" i="200"/>
  <c r="A102" i="200"/>
  <c r="A100" i="200"/>
  <c r="E99" i="200"/>
  <c r="B99" i="200"/>
  <c r="A99" i="200"/>
  <c r="B98" i="200"/>
  <c r="A98" i="200"/>
  <c r="B97" i="200"/>
  <c r="A97" i="200"/>
  <c r="B96" i="200"/>
  <c r="A96" i="200"/>
  <c r="B95" i="200"/>
  <c r="A95" i="200"/>
  <c r="E94" i="200"/>
  <c r="D94" i="200"/>
  <c r="B94" i="200"/>
  <c r="A94" i="200"/>
  <c r="A92" i="200"/>
  <c r="A81" i="200"/>
  <c r="B80" i="200"/>
  <c r="A80" i="200"/>
  <c r="B79" i="200"/>
  <c r="A79" i="200"/>
  <c r="B78" i="200"/>
  <c r="A78" i="200"/>
  <c r="B77" i="200"/>
  <c r="A77" i="200"/>
  <c r="B76" i="200"/>
  <c r="A76" i="200"/>
  <c r="B75" i="200"/>
  <c r="A75" i="200"/>
  <c r="E74" i="200"/>
  <c r="D74" i="200"/>
  <c r="B74" i="200"/>
  <c r="A74" i="200"/>
  <c r="A72" i="200"/>
  <c r="A70" i="200"/>
  <c r="B69" i="200"/>
  <c r="A69" i="200"/>
  <c r="B68" i="200"/>
  <c r="A68" i="200"/>
  <c r="B67" i="200"/>
  <c r="A67" i="200"/>
  <c r="B66" i="200"/>
  <c r="A66" i="200"/>
  <c r="B65" i="200"/>
  <c r="A65" i="200"/>
  <c r="B64" i="200"/>
  <c r="A64" i="200"/>
  <c r="B63" i="200"/>
  <c r="A63" i="200"/>
  <c r="E62" i="200"/>
  <c r="D62" i="200"/>
  <c r="B62" i="200"/>
  <c r="A62" i="200"/>
  <c r="A60" i="200"/>
  <c r="A58" i="200"/>
  <c r="B57" i="200"/>
  <c r="A57" i="200"/>
  <c r="B56" i="200"/>
  <c r="A56" i="200"/>
  <c r="B55" i="200"/>
  <c r="A55" i="200"/>
  <c r="B54" i="200"/>
  <c r="A54" i="200"/>
  <c r="A52" i="200"/>
  <c r="B51" i="200"/>
  <c r="A51" i="200"/>
  <c r="B50" i="200"/>
  <c r="A50" i="200"/>
  <c r="B49" i="200"/>
  <c r="A49" i="200"/>
  <c r="B48" i="200"/>
  <c r="A48" i="200"/>
  <c r="B47" i="200"/>
  <c r="A47" i="200"/>
  <c r="B46" i="200"/>
  <c r="A46" i="200"/>
  <c r="B45" i="200"/>
  <c r="A45" i="200"/>
  <c r="B44" i="200"/>
  <c r="A44" i="200"/>
  <c r="E43" i="200"/>
  <c r="D43" i="200"/>
  <c r="B43" i="200"/>
  <c r="A43" i="200"/>
  <c r="A41" i="200"/>
  <c r="B40" i="200"/>
  <c r="A40" i="200"/>
  <c r="B39" i="200"/>
  <c r="D38" i="200"/>
  <c r="B38" i="200"/>
  <c r="A38" i="200"/>
  <c r="B37" i="200"/>
  <c r="A37" i="200"/>
  <c r="E36" i="200"/>
  <c r="D36" i="200"/>
  <c r="B36" i="200"/>
  <c r="A36" i="200"/>
  <c r="A34" i="200"/>
  <c r="D33" i="200"/>
  <c r="B33" i="200"/>
  <c r="A33" i="200"/>
  <c r="D32" i="200"/>
  <c r="B32" i="200"/>
  <c r="A32" i="200"/>
  <c r="D31" i="200"/>
  <c r="B31" i="200"/>
  <c r="A31" i="200"/>
  <c r="D30" i="200"/>
  <c r="B30" i="200"/>
  <c r="A30" i="200"/>
  <c r="D29" i="200"/>
  <c r="B29" i="200"/>
  <c r="A29" i="200"/>
  <c r="D28" i="200"/>
  <c r="B28" i="200"/>
  <c r="A28" i="200"/>
  <c r="D27" i="200"/>
  <c r="B27" i="200"/>
  <c r="A27" i="200"/>
  <c r="D26" i="200"/>
  <c r="B26" i="200"/>
  <c r="A26" i="200"/>
  <c r="E25" i="200"/>
  <c r="D25" i="200"/>
  <c r="B25" i="200"/>
  <c r="A25" i="200"/>
  <c r="A23" i="200"/>
  <c r="A21" i="200"/>
  <c r="D20" i="200"/>
  <c r="B20" i="200"/>
  <c r="A20" i="200"/>
  <c r="B19" i="200"/>
  <c r="A19" i="200"/>
  <c r="B18" i="200"/>
  <c r="A18" i="200"/>
  <c r="B17" i="200"/>
  <c r="A17" i="200"/>
  <c r="B16" i="200"/>
  <c r="A16" i="200"/>
  <c r="B15" i="200"/>
  <c r="A15" i="200"/>
  <c r="B14" i="200"/>
  <c r="A14" i="200"/>
  <c r="B13" i="200"/>
  <c r="A13" i="200"/>
  <c r="E12" i="200"/>
  <c r="D12" i="200"/>
  <c r="B12" i="200"/>
  <c r="A12" i="200"/>
  <c r="A10" i="200"/>
  <c r="B8" i="200"/>
  <c r="A8" i="200"/>
  <c r="B7" i="200"/>
  <c r="A7" i="200"/>
  <c r="B6" i="200"/>
  <c r="A6" i="200"/>
  <c r="B5" i="200"/>
  <c r="A5" i="200"/>
  <c r="B4" i="200"/>
  <c r="A4" i="200"/>
  <c r="A3" i="200"/>
  <c r="A1" i="200"/>
  <c r="A133" i="199"/>
  <c r="A132" i="199"/>
  <c r="A131" i="199"/>
  <c r="B130" i="199"/>
  <c r="A130" i="199"/>
  <c r="A129" i="199"/>
  <c r="A128" i="199"/>
  <c r="A127" i="199"/>
  <c r="A126" i="199"/>
  <c r="A125" i="199"/>
  <c r="E124" i="199"/>
  <c r="A124" i="199"/>
  <c r="A122" i="199"/>
  <c r="A120" i="199"/>
  <c r="B119" i="199"/>
  <c r="A119" i="199"/>
  <c r="B118" i="199"/>
  <c r="A118" i="199"/>
  <c r="C117" i="199"/>
  <c r="B117" i="199"/>
  <c r="A117" i="199"/>
  <c r="C116" i="199"/>
  <c r="B116" i="199"/>
  <c r="A116" i="199"/>
  <c r="D115" i="199"/>
  <c r="C115" i="199"/>
  <c r="B115" i="199"/>
  <c r="A115" i="199"/>
  <c r="B114" i="199"/>
  <c r="A114" i="199"/>
  <c r="B113" i="199"/>
  <c r="A113" i="199"/>
  <c r="E112" i="199"/>
  <c r="C112" i="199"/>
  <c r="B112" i="199"/>
  <c r="A112" i="199"/>
  <c r="A110" i="199"/>
  <c r="A108" i="199"/>
  <c r="E107" i="199"/>
  <c r="B107" i="199"/>
  <c r="A107" i="199"/>
  <c r="B106" i="199"/>
  <c r="A106" i="199"/>
  <c r="B105" i="199"/>
  <c r="A105" i="199"/>
  <c r="B104" i="199"/>
  <c r="A104" i="199"/>
  <c r="B103" i="199"/>
  <c r="A103" i="199"/>
  <c r="E102" i="199"/>
  <c r="D102" i="199"/>
  <c r="B102" i="199"/>
  <c r="A102" i="199"/>
  <c r="A100" i="199"/>
  <c r="A89" i="199"/>
  <c r="B88" i="199"/>
  <c r="A88" i="199"/>
  <c r="B87" i="199"/>
  <c r="A87" i="199"/>
  <c r="B86" i="199"/>
  <c r="A86" i="199"/>
  <c r="B85" i="199"/>
  <c r="A85" i="199"/>
  <c r="B84" i="199"/>
  <c r="A84" i="199"/>
  <c r="B83" i="199"/>
  <c r="A83" i="199"/>
  <c r="E82" i="199"/>
  <c r="D82" i="199"/>
  <c r="B82" i="199"/>
  <c r="A82" i="199"/>
  <c r="A80" i="199"/>
  <c r="A78" i="199"/>
  <c r="B77" i="199"/>
  <c r="A77" i="199"/>
  <c r="B76" i="199"/>
  <c r="A76" i="199"/>
  <c r="B75" i="199"/>
  <c r="A75" i="199"/>
  <c r="B74" i="199"/>
  <c r="A74" i="199"/>
  <c r="B73" i="199"/>
  <c r="A73" i="199"/>
  <c r="B72" i="199"/>
  <c r="A72" i="199"/>
  <c r="B71" i="199"/>
  <c r="A71" i="199"/>
  <c r="E70" i="199"/>
  <c r="D70" i="199"/>
  <c r="B70" i="199"/>
  <c r="A70" i="199"/>
  <c r="A68" i="199"/>
  <c r="A66" i="199"/>
  <c r="B65" i="199"/>
  <c r="A65" i="199"/>
  <c r="B64" i="199"/>
  <c r="A64" i="199"/>
  <c r="B63" i="199"/>
  <c r="A63" i="199"/>
  <c r="B62" i="199"/>
  <c r="A62" i="199"/>
  <c r="A60" i="199"/>
  <c r="B59" i="199"/>
  <c r="A59" i="199"/>
  <c r="D58" i="199"/>
  <c r="B58" i="199"/>
  <c r="A58" i="199"/>
  <c r="B57" i="199"/>
  <c r="A57" i="199"/>
  <c r="B56" i="199"/>
  <c r="A56" i="199"/>
  <c r="B55" i="199"/>
  <c r="A55" i="199"/>
  <c r="B54" i="199"/>
  <c r="A54" i="199"/>
  <c r="B53" i="199"/>
  <c r="A53" i="199"/>
  <c r="B52" i="199"/>
  <c r="A52" i="199"/>
  <c r="E51" i="199"/>
  <c r="D51" i="199"/>
  <c r="B51" i="199"/>
  <c r="A51" i="199"/>
  <c r="A49" i="199"/>
  <c r="B48" i="199"/>
  <c r="A48" i="199"/>
  <c r="B47" i="199"/>
  <c r="D46" i="199"/>
  <c r="B46" i="199"/>
  <c r="A46" i="199"/>
  <c r="B45" i="199"/>
  <c r="A45" i="199"/>
  <c r="E44" i="199"/>
  <c r="D44" i="199"/>
  <c r="B44" i="199"/>
  <c r="A44" i="199"/>
  <c r="A42" i="199"/>
  <c r="D41" i="199"/>
  <c r="B41" i="199"/>
  <c r="A41" i="199"/>
  <c r="D40" i="199"/>
  <c r="B40" i="199"/>
  <c r="A40" i="199"/>
  <c r="D39" i="199"/>
  <c r="B39" i="199"/>
  <c r="A39" i="199"/>
  <c r="D38" i="199"/>
  <c r="B38" i="199"/>
  <c r="A38" i="199"/>
  <c r="D37" i="199"/>
  <c r="B37" i="199"/>
  <c r="A37" i="199"/>
  <c r="D36" i="199"/>
  <c r="B36" i="199"/>
  <c r="A36" i="199"/>
  <c r="D35" i="199"/>
  <c r="B35" i="199"/>
  <c r="A35" i="199"/>
  <c r="D34" i="199"/>
  <c r="B34" i="199"/>
  <c r="A34" i="199"/>
  <c r="E33" i="199"/>
  <c r="D33" i="199"/>
  <c r="B33" i="199"/>
  <c r="A33" i="199"/>
  <c r="A31" i="199"/>
  <c r="A29" i="199"/>
  <c r="B28" i="199"/>
  <c r="A28" i="199"/>
  <c r="E27" i="199"/>
  <c r="B27" i="199"/>
  <c r="A27" i="199"/>
  <c r="E26" i="199"/>
  <c r="B26" i="199"/>
  <c r="A26" i="199"/>
  <c r="E25" i="199"/>
  <c r="B25" i="199"/>
  <c r="A25" i="199"/>
  <c r="E24" i="199"/>
  <c r="B24" i="199"/>
  <c r="A24" i="199"/>
  <c r="E23" i="199"/>
  <c r="B23" i="199"/>
  <c r="A23" i="199"/>
  <c r="E22" i="199"/>
  <c r="B22" i="199"/>
  <c r="A22" i="199"/>
  <c r="E21" i="199"/>
  <c r="D21" i="199"/>
  <c r="B19" i="199"/>
  <c r="B17" i="199"/>
  <c r="E16" i="199"/>
  <c r="B16" i="199"/>
  <c r="E15" i="199"/>
  <c r="B15" i="199"/>
  <c r="E14" i="199"/>
  <c r="B14" i="199"/>
  <c r="B12" i="199"/>
  <c r="A12" i="199"/>
  <c r="A10" i="199"/>
  <c r="B8" i="199"/>
  <c r="A8" i="199"/>
  <c r="B7" i="199"/>
  <c r="A7" i="199"/>
  <c r="B6" i="199"/>
  <c r="A6" i="199"/>
  <c r="B5" i="199"/>
  <c r="A5" i="199"/>
  <c r="B4" i="199"/>
  <c r="A4" i="199"/>
  <c r="A3" i="199"/>
  <c r="A1" i="199"/>
  <c r="C110" i="198"/>
  <c r="D51" i="198"/>
  <c r="E51" i="198" s="1"/>
  <c r="E7" i="198"/>
  <c r="E6" i="198"/>
  <c r="E13" i="198" s="1"/>
  <c r="E4" i="198"/>
  <c r="C118" i="197"/>
  <c r="D57" i="197"/>
  <c r="D56" i="197"/>
  <c r="D55" i="197"/>
  <c r="D54" i="197"/>
  <c r="D53" i="197"/>
  <c r="D19" i="197"/>
  <c r="C19" i="197"/>
  <c r="E104" i="197" s="1"/>
  <c r="E4" i="197"/>
  <c r="B20" i="197" s="1"/>
  <c r="A125" i="198"/>
  <c r="A124" i="198"/>
  <c r="A123" i="198"/>
  <c r="B122" i="198"/>
  <c r="A122" i="198"/>
  <c r="A121" i="198"/>
  <c r="A120" i="198"/>
  <c r="A119" i="198"/>
  <c r="A118" i="198"/>
  <c r="A117" i="198"/>
  <c r="E116" i="198"/>
  <c r="A116" i="198"/>
  <c r="A114" i="198"/>
  <c r="A112" i="198"/>
  <c r="B111" i="198"/>
  <c r="A111" i="198"/>
  <c r="B110" i="198"/>
  <c r="A110" i="198"/>
  <c r="C109" i="198"/>
  <c r="B109" i="198"/>
  <c r="A109" i="198"/>
  <c r="C108" i="198"/>
  <c r="B108" i="198"/>
  <c r="A108" i="198"/>
  <c r="D107" i="198"/>
  <c r="C107" i="198"/>
  <c r="B107" i="198"/>
  <c r="A107" i="198"/>
  <c r="B106" i="198"/>
  <c r="A106" i="198"/>
  <c r="B105" i="198"/>
  <c r="A105" i="198"/>
  <c r="E104" i="198"/>
  <c r="C104" i="198"/>
  <c r="B104" i="198"/>
  <c r="A104" i="198"/>
  <c r="A102" i="198"/>
  <c r="A100" i="198"/>
  <c r="E99" i="198"/>
  <c r="B99" i="198"/>
  <c r="A99" i="198"/>
  <c r="B98" i="198"/>
  <c r="A98" i="198"/>
  <c r="B97" i="198"/>
  <c r="A97" i="198"/>
  <c r="B96" i="198"/>
  <c r="A96" i="198"/>
  <c r="B95" i="198"/>
  <c r="A95" i="198"/>
  <c r="E94" i="198"/>
  <c r="D94" i="198"/>
  <c r="B94" i="198"/>
  <c r="A94" i="198"/>
  <c r="A92" i="198"/>
  <c r="A81" i="198"/>
  <c r="B80" i="198"/>
  <c r="A80" i="198"/>
  <c r="B79" i="198"/>
  <c r="A79" i="198"/>
  <c r="B78" i="198"/>
  <c r="A78" i="198"/>
  <c r="B77" i="198"/>
  <c r="A77" i="198"/>
  <c r="B76" i="198"/>
  <c r="A76" i="198"/>
  <c r="B75" i="198"/>
  <c r="A75" i="198"/>
  <c r="E74" i="198"/>
  <c r="D74" i="198"/>
  <c r="B74" i="198"/>
  <c r="A74" i="198"/>
  <c r="A72" i="198"/>
  <c r="A70" i="198"/>
  <c r="B69" i="198"/>
  <c r="A69" i="198"/>
  <c r="B68" i="198"/>
  <c r="A68" i="198"/>
  <c r="B67" i="198"/>
  <c r="A67" i="198"/>
  <c r="B66" i="198"/>
  <c r="A66" i="198"/>
  <c r="B65" i="198"/>
  <c r="A65" i="198"/>
  <c r="B64" i="198"/>
  <c r="A64" i="198"/>
  <c r="B63" i="198"/>
  <c r="A63" i="198"/>
  <c r="E62" i="198"/>
  <c r="D62" i="198"/>
  <c r="B62" i="198"/>
  <c r="A62" i="198"/>
  <c r="A60" i="198"/>
  <c r="A58" i="198"/>
  <c r="B57" i="198"/>
  <c r="A57" i="198"/>
  <c r="B56" i="198"/>
  <c r="A56" i="198"/>
  <c r="B55" i="198"/>
  <c r="A55" i="198"/>
  <c r="B54" i="198"/>
  <c r="A54" i="198"/>
  <c r="A52" i="198"/>
  <c r="B51" i="198"/>
  <c r="A51" i="198"/>
  <c r="B50" i="198"/>
  <c r="A50" i="198"/>
  <c r="B49" i="198"/>
  <c r="A49" i="198"/>
  <c r="B48" i="198"/>
  <c r="A48" i="198"/>
  <c r="B47" i="198"/>
  <c r="A47" i="198"/>
  <c r="B46" i="198"/>
  <c r="A46" i="198"/>
  <c r="B45" i="198"/>
  <c r="A45" i="198"/>
  <c r="B44" i="198"/>
  <c r="A44" i="198"/>
  <c r="E43" i="198"/>
  <c r="D43" i="198"/>
  <c r="B43" i="198"/>
  <c r="A43" i="198"/>
  <c r="A41" i="198"/>
  <c r="B40" i="198"/>
  <c r="A40" i="198"/>
  <c r="B39" i="198"/>
  <c r="D38" i="198"/>
  <c r="B38" i="198"/>
  <c r="A38" i="198"/>
  <c r="B37" i="198"/>
  <c r="A37" i="198"/>
  <c r="E36" i="198"/>
  <c r="D36" i="198"/>
  <c r="B36" i="198"/>
  <c r="A36" i="198"/>
  <c r="A34" i="198"/>
  <c r="D33" i="198"/>
  <c r="B33" i="198"/>
  <c r="A33" i="198"/>
  <c r="D32" i="198"/>
  <c r="B32" i="198"/>
  <c r="A32" i="198"/>
  <c r="D31" i="198"/>
  <c r="B31" i="198"/>
  <c r="A31" i="198"/>
  <c r="D30" i="198"/>
  <c r="B30" i="198"/>
  <c r="A30" i="198"/>
  <c r="D29" i="198"/>
  <c r="B29" i="198"/>
  <c r="A29" i="198"/>
  <c r="D28" i="198"/>
  <c r="B28" i="198"/>
  <c r="A28" i="198"/>
  <c r="D27" i="198"/>
  <c r="B27" i="198"/>
  <c r="A27" i="198"/>
  <c r="D26" i="198"/>
  <c r="B26" i="198"/>
  <c r="A26" i="198"/>
  <c r="E25" i="198"/>
  <c r="D25" i="198"/>
  <c r="B25" i="198"/>
  <c r="A25" i="198"/>
  <c r="A23" i="198"/>
  <c r="A21" i="198"/>
  <c r="D20" i="198"/>
  <c r="B20" i="198"/>
  <c r="A20" i="198"/>
  <c r="B19" i="198"/>
  <c r="A19" i="198"/>
  <c r="B18" i="198"/>
  <c r="A18" i="198"/>
  <c r="B17" i="198"/>
  <c r="A17" i="198"/>
  <c r="B16" i="198"/>
  <c r="A16" i="198"/>
  <c r="B15" i="198"/>
  <c r="A15" i="198"/>
  <c r="B14" i="198"/>
  <c r="A14" i="198"/>
  <c r="B13" i="198"/>
  <c r="A13" i="198"/>
  <c r="E12" i="198"/>
  <c r="D12" i="198"/>
  <c r="B12" i="198"/>
  <c r="A12" i="198"/>
  <c r="A10" i="198"/>
  <c r="B8" i="198"/>
  <c r="A8" i="198"/>
  <c r="B7" i="198"/>
  <c r="A7" i="198"/>
  <c r="B6" i="198"/>
  <c r="A6" i="198"/>
  <c r="B5" i="198"/>
  <c r="A5" i="198"/>
  <c r="B4" i="198"/>
  <c r="A4" i="198"/>
  <c r="A3" i="198"/>
  <c r="A1" i="198"/>
  <c r="A133" i="197"/>
  <c r="A132" i="197"/>
  <c r="A131" i="197"/>
  <c r="B130" i="197"/>
  <c r="A130" i="197"/>
  <c r="A129" i="197"/>
  <c r="A128" i="197"/>
  <c r="A127" i="197"/>
  <c r="A126" i="197"/>
  <c r="A125" i="197"/>
  <c r="E124" i="197"/>
  <c r="A124" i="197"/>
  <c r="A122" i="197"/>
  <c r="A120" i="197"/>
  <c r="B119" i="197"/>
  <c r="A119" i="197"/>
  <c r="B118" i="197"/>
  <c r="A118" i="197"/>
  <c r="C117" i="197"/>
  <c r="B117" i="197"/>
  <c r="A117" i="197"/>
  <c r="C116" i="197"/>
  <c r="B116" i="197"/>
  <c r="A116" i="197"/>
  <c r="D115" i="197"/>
  <c r="C115" i="197"/>
  <c r="B115" i="197"/>
  <c r="A115" i="197"/>
  <c r="B114" i="197"/>
  <c r="A114" i="197"/>
  <c r="B113" i="197"/>
  <c r="A113" i="197"/>
  <c r="E112" i="197"/>
  <c r="C112" i="197"/>
  <c r="B112" i="197"/>
  <c r="A112" i="197"/>
  <c r="A110" i="197"/>
  <c r="A108" i="197"/>
  <c r="E107" i="197"/>
  <c r="B107" i="197"/>
  <c r="A107" i="197"/>
  <c r="B106" i="197"/>
  <c r="A106" i="197"/>
  <c r="B105" i="197"/>
  <c r="A105" i="197"/>
  <c r="B104" i="197"/>
  <c r="A104" i="197"/>
  <c r="B103" i="197"/>
  <c r="A103" i="197"/>
  <c r="E102" i="197"/>
  <c r="D102" i="197"/>
  <c r="B102" i="197"/>
  <c r="A102" i="197"/>
  <c r="A100" i="197"/>
  <c r="A89" i="197"/>
  <c r="B88" i="197"/>
  <c r="A88" i="197"/>
  <c r="B87" i="197"/>
  <c r="A87" i="197"/>
  <c r="B86" i="197"/>
  <c r="A86" i="197"/>
  <c r="B85" i="197"/>
  <c r="A85" i="197"/>
  <c r="B84" i="197"/>
  <c r="A84" i="197"/>
  <c r="B83" i="197"/>
  <c r="A83" i="197"/>
  <c r="E82" i="197"/>
  <c r="D82" i="197"/>
  <c r="B82" i="197"/>
  <c r="A82" i="197"/>
  <c r="A80" i="197"/>
  <c r="A78" i="197"/>
  <c r="B77" i="197"/>
  <c r="A77" i="197"/>
  <c r="B76" i="197"/>
  <c r="A76" i="197"/>
  <c r="B75" i="197"/>
  <c r="A75" i="197"/>
  <c r="B74" i="197"/>
  <c r="A74" i="197"/>
  <c r="B73" i="197"/>
  <c r="A73" i="197"/>
  <c r="B72" i="197"/>
  <c r="A72" i="197"/>
  <c r="B71" i="197"/>
  <c r="A71" i="197"/>
  <c r="E70" i="197"/>
  <c r="D70" i="197"/>
  <c r="B70" i="197"/>
  <c r="A70" i="197"/>
  <c r="A68" i="197"/>
  <c r="A66" i="197"/>
  <c r="B65" i="197"/>
  <c r="A65" i="197"/>
  <c r="B64" i="197"/>
  <c r="A64" i="197"/>
  <c r="B63" i="197"/>
  <c r="A63" i="197"/>
  <c r="B62" i="197"/>
  <c r="A62" i="197"/>
  <c r="A60" i="197"/>
  <c r="B59" i="197"/>
  <c r="A59" i="197"/>
  <c r="D58" i="197"/>
  <c r="B58" i="197"/>
  <c r="A58" i="197"/>
  <c r="B57" i="197"/>
  <c r="A57" i="197"/>
  <c r="B56" i="197"/>
  <c r="A56" i="197"/>
  <c r="B55" i="197"/>
  <c r="A55" i="197"/>
  <c r="B54" i="197"/>
  <c r="A54" i="197"/>
  <c r="B53" i="197"/>
  <c r="A53" i="197"/>
  <c r="B52" i="197"/>
  <c r="A52" i="197"/>
  <c r="E51" i="197"/>
  <c r="D51" i="197"/>
  <c r="B51" i="197"/>
  <c r="A51" i="197"/>
  <c r="A49" i="197"/>
  <c r="B48" i="197"/>
  <c r="A48" i="197"/>
  <c r="B47" i="197"/>
  <c r="D46" i="197"/>
  <c r="B46" i="197"/>
  <c r="A46" i="197"/>
  <c r="B45" i="197"/>
  <c r="A45" i="197"/>
  <c r="E44" i="197"/>
  <c r="D44" i="197"/>
  <c r="B44" i="197"/>
  <c r="A44" i="197"/>
  <c r="A42" i="197"/>
  <c r="D41" i="197"/>
  <c r="B41" i="197"/>
  <c r="A41" i="197"/>
  <c r="D40" i="197"/>
  <c r="B40" i="197"/>
  <c r="A40" i="197"/>
  <c r="D39" i="197"/>
  <c r="B39" i="197"/>
  <c r="A39" i="197"/>
  <c r="D38" i="197"/>
  <c r="B38" i="197"/>
  <c r="A38" i="197"/>
  <c r="D37" i="197"/>
  <c r="B37" i="197"/>
  <c r="A37" i="197"/>
  <c r="D36" i="197"/>
  <c r="B36" i="197"/>
  <c r="A36" i="197"/>
  <c r="D35" i="197"/>
  <c r="B35" i="197"/>
  <c r="A35" i="197"/>
  <c r="D34" i="197"/>
  <c r="B34" i="197"/>
  <c r="A34" i="197"/>
  <c r="E33" i="197"/>
  <c r="D33" i="197"/>
  <c r="B33" i="197"/>
  <c r="A33" i="197"/>
  <c r="A31" i="197"/>
  <c r="A29" i="197"/>
  <c r="B28" i="197"/>
  <c r="A28" i="197"/>
  <c r="E27" i="197"/>
  <c r="B27" i="197"/>
  <c r="A27" i="197"/>
  <c r="E26" i="197"/>
  <c r="B26" i="197"/>
  <c r="A26" i="197"/>
  <c r="E25" i="197"/>
  <c r="B25" i="197"/>
  <c r="A25" i="197"/>
  <c r="E24" i="197"/>
  <c r="B24" i="197"/>
  <c r="A24" i="197"/>
  <c r="E23" i="197"/>
  <c r="B23" i="197"/>
  <c r="A23" i="197"/>
  <c r="E22" i="197"/>
  <c r="B22" i="197"/>
  <c r="A22" i="197"/>
  <c r="E21" i="197"/>
  <c r="D21" i="197"/>
  <c r="B19" i="197"/>
  <c r="E17" i="197"/>
  <c r="B17" i="197"/>
  <c r="E16" i="197"/>
  <c r="B16" i="197"/>
  <c r="E15" i="197"/>
  <c r="B15" i="197"/>
  <c r="E14" i="197"/>
  <c r="B14" i="197"/>
  <c r="B12" i="197"/>
  <c r="A12" i="197"/>
  <c r="A10" i="197"/>
  <c r="B8" i="197"/>
  <c r="A8" i="197"/>
  <c r="B7" i="197"/>
  <c r="A7" i="197"/>
  <c r="B6" i="197"/>
  <c r="A6" i="197"/>
  <c r="B5" i="197"/>
  <c r="A5" i="197"/>
  <c r="B4" i="197"/>
  <c r="A4" i="197"/>
  <c r="A3" i="197"/>
  <c r="A1" i="197"/>
  <c r="C110" i="196"/>
  <c r="D51" i="196"/>
  <c r="E51" i="196" s="1"/>
  <c r="E7" i="196"/>
  <c r="E6" i="196"/>
  <c r="E13" i="196" s="1"/>
  <c r="E4" i="196"/>
  <c r="C118" i="195"/>
  <c r="D57" i="195"/>
  <c r="D56" i="195"/>
  <c r="D55" i="195"/>
  <c r="D54" i="195"/>
  <c r="D53" i="195"/>
  <c r="D16" i="195"/>
  <c r="C16" i="195"/>
  <c r="E104" i="195" s="1"/>
  <c r="E4" i="195"/>
  <c r="B20" i="195" s="1"/>
  <c r="A125" i="196"/>
  <c r="A124" i="196"/>
  <c r="A123" i="196"/>
  <c r="B122" i="196"/>
  <c r="A122" i="196"/>
  <c r="A121" i="196"/>
  <c r="A120" i="196"/>
  <c r="A119" i="196"/>
  <c r="A118" i="196"/>
  <c r="A117" i="196"/>
  <c r="E116" i="196"/>
  <c r="A116" i="196"/>
  <c r="A114" i="196"/>
  <c r="A112" i="196"/>
  <c r="B111" i="196"/>
  <c r="A111" i="196"/>
  <c r="B110" i="196"/>
  <c r="A110" i="196"/>
  <c r="C109" i="196"/>
  <c r="B109" i="196"/>
  <c r="A109" i="196"/>
  <c r="C108" i="196"/>
  <c r="B108" i="196"/>
  <c r="A108" i="196"/>
  <c r="D107" i="196"/>
  <c r="C107" i="196"/>
  <c r="B107" i="196"/>
  <c r="A107" i="196"/>
  <c r="B106" i="196"/>
  <c r="A106" i="196"/>
  <c r="B105" i="196"/>
  <c r="A105" i="196"/>
  <c r="E104" i="196"/>
  <c r="C104" i="196"/>
  <c r="B104" i="196"/>
  <c r="A104" i="196"/>
  <c r="A102" i="196"/>
  <c r="A100" i="196"/>
  <c r="E99" i="196"/>
  <c r="B99" i="196"/>
  <c r="A99" i="196"/>
  <c r="B98" i="196"/>
  <c r="A98" i="196"/>
  <c r="B97" i="196"/>
  <c r="A97" i="196"/>
  <c r="B96" i="196"/>
  <c r="A96" i="196"/>
  <c r="B95" i="196"/>
  <c r="A95" i="196"/>
  <c r="E94" i="196"/>
  <c r="D94" i="196"/>
  <c r="B94" i="196"/>
  <c r="A94" i="196"/>
  <c r="A92" i="196"/>
  <c r="A81" i="196"/>
  <c r="B80" i="196"/>
  <c r="A80" i="196"/>
  <c r="B79" i="196"/>
  <c r="A79" i="196"/>
  <c r="B78" i="196"/>
  <c r="A78" i="196"/>
  <c r="B77" i="196"/>
  <c r="A77" i="196"/>
  <c r="B76" i="196"/>
  <c r="A76" i="196"/>
  <c r="B75" i="196"/>
  <c r="A75" i="196"/>
  <c r="E74" i="196"/>
  <c r="D74" i="196"/>
  <c r="B74" i="196"/>
  <c r="A74" i="196"/>
  <c r="A72" i="196"/>
  <c r="A70" i="196"/>
  <c r="B69" i="196"/>
  <c r="A69" i="196"/>
  <c r="B68" i="196"/>
  <c r="A68" i="196"/>
  <c r="B67" i="196"/>
  <c r="A67" i="196"/>
  <c r="B66" i="196"/>
  <c r="A66" i="196"/>
  <c r="B65" i="196"/>
  <c r="A65" i="196"/>
  <c r="B64" i="196"/>
  <c r="A64" i="196"/>
  <c r="B63" i="196"/>
  <c r="A63" i="196"/>
  <c r="E62" i="196"/>
  <c r="D62" i="196"/>
  <c r="B62" i="196"/>
  <c r="A62" i="196"/>
  <c r="A60" i="196"/>
  <c r="A58" i="196"/>
  <c r="B57" i="196"/>
  <c r="A57" i="196"/>
  <c r="B56" i="196"/>
  <c r="A56" i="196"/>
  <c r="B55" i="196"/>
  <c r="A55" i="196"/>
  <c r="B54" i="196"/>
  <c r="A54" i="196"/>
  <c r="A52" i="196"/>
  <c r="B51" i="196"/>
  <c r="A51" i="196"/>
  <c r="B50" i="196"/>
  <c r="A50" i="196"/>
  <c r="B49" i="196"/>
  <c r="A49" i="196"/>
  <c r="B48" i="196"/>
  <c r="A48" i="196"/>
  <c r="B47" i="196"/>
  <c r="A47" i="196"/>
  <c r="B46" i="196"/>
  <c r="A46" i="196"/>
  <c r="B45" i="196"/>
  <c r="A45" i="196"/>
  <c r="B44" i="196"/>
  <c r="A44" i="196"/>
  <c r="E43" i="196"/>
  <c r="D43" i="196"/>
  <c r="B43" i="196"/>
  <c r="A43" i="196"/>
  <c r="A41" i="196"/>
  <c r="B40" i="196"/>
  <c r="A40" i="196"/>
  <c r="B39" i="196"/>
  <c r="D38" i="196"/>
  <c r="B38" i="196"/>
  <c r="A38" i="196"/>
  <c r="B37" i="196"/>
  <c r="A37" i="196"/>
  <c r="E36" i="196"/>
  <c r="D36" i="196"/>
  <c r="B36" i="196"/>
  <c r="A36" i="196"/>
  <c r="A34" i="196"/>
  <c r="D33" i="196"/>
  <c r="B33" i="196"/>
  <c r="A33" i="196"/>
  <c r="D32" i="196"/>
  <c r="B32" i="196"/>
  <c r="A32" i="196"/>
  <c r="D31" i="196"/>
  <c r="B31" i="196"/>
  <c r="A31" i="196"/>
  <c r="D30" i="196"/>
  <c r="B30" i="196"/>
  <c r="A30" i="196"/>
  <c r="D29" i="196"/>
  <c r="B29" i="196"/>
  <c r="A29" i="196"/>
  <c r="D28" i="196"/>
  <c r="B28" i="196"/>
  <c r="A28" i="196"/>
  <c r="D27" i="196"/>
  <c r="B27" i="196"/>
  <c r="A27" i="196"/>
  <c r="D26" i="196"/>
  <c r="B26" i="196"/>
  <c r="A26" i="196"/>
  <c r="E25" i="196"/>
  <c r="D25" i="196"/>
  <c r="B25" i="196"/>
  <c r="A25" i="196"/>
  <c r="A23" i="196"/>
  <c r="A21" i="196"/>
  <c r="D20" i="196"/>
  <c r="B20" i="196"/>
  <c r="A20" i="196"/>
  <c r="B19" i="196"/>
  <c r="A19" i="196"/>
  <c r="B18" i="196"/>
  <c r="A18" i="196"/>
  <c r="B17" i="196"/>
  <c r="A17" i="196"/>
  <c r="B16" i="196"/>
  <c r="A16" i="196"/>
  <c r="B15" i="196"/>
  <c r="A15" i="196"/>
  <c r="B14" i="196"/>
  <c r="A14" i="196"/>
  <c r="B13" i="196"/>
  <c r="A13" i="196"/>
  <c r="E12" i="196"/>
  <c r="D12" i="196"/>
  <c r="B12" i="196"/>
  <c r="A12" i="196"/>
  <c r="A10" i="196"/>
  <c r="B8" i="196"/>
  <c r="A8" i="196"/>
  <c r="B7" i="196"/>
  <c r="A7" i="196"/>
  <c r="B6" i="196"/>
  <c r="A6" i="196"/>
  <c r="B5" i="196"/>
  <c r="A5" i="196"/>
  <c r="B4" i="196"/>
  <c r="A4" i="196"/>
  <c r="A3" i="196"/>
  <c r="A1" i="196"/>
  <c r="A133" i="195"/>
  <c r="A132" i="195"/>
  <c r="A131" i="195"/>
  <c r="B130" i="195"/>
  <c r="A130" i="195"/>
  <c r="A129" i="195"/>
  <c r="A128" i="195"/>
  <c r="A127" i="195"/>
  <c r="A126" i="195"/>
  <c r="A125" i="195"/>
  <c r="E124" i="195"/>
  <c r="A124" i="195"/>
  <c r="A122" i="195"/>
  <c r="A120" i="195"/>
  <c r="B119" i="195"/>
  <c r="A119" i="195"/>
  <c r="B118" i="195"/>
  <c r="A118" i="195"/>
  <c r="C117" i="195"/>
  <c r="B117" i="195"/>
  <c r="A117" i="195"/>
  <c r="C116" i="195"/>
  <c r="B116" i="195"/>
  <c r="A116" i="195"/>
  <c r="D115" i="195"/>
  <c r="C115" i="195"/>
  <c r="B115" i="195"/>
  <c r="A115" i="195"/>
  <c r="B114" i="195"/>
  <c r="A114" i="195"/>
  <c r="B113" i="195"/>
  <c r="A113" i="195"/>
  <c r="E112" i="195"/>
  <c r="C112" i="195"/>
  <c r="B112" i="195"/>
  <c r="A112" i="195"/>
  <c r="A110" i="195"/>
  <c r="A108" i="195"/>
  <c r="E107" i="195"/>
  <c r="B107" i="195"/>
  <c r="A107" i="195"/>
  <c r="B106" i="195"/>
  <c r="A106" i="195"/>
  <c r="B105" i="195"/>
  <c r="A105" i="195"/>
  <c r="B104" i="195"/>
  <c r="A104" i="195"/>
  <c r="B103" i="195"/>
  <c r="A103" i="195"/>
  <c r="E102" i="195"/>
  <c r="D102" i="195"/>
  <c r="B102" i="195"/>
  <c r="A102" i="195"/>
  <c r="A100" i="195"/>
  <c r="A89" i="195"/>
  <c r="B88" i="195"/>
  <c r="A88" i="195"/>
  <c r="B87" i="195"/>
  <c r="A87" i="195"/>
  <c r="B86" i="195"/>
  <c r="A86" i="195"/>
  <c r="B85" i="195"/>
  <c r="A85" i="195"/>
  <c r="B84" i="195"/>
  <c r="A84" i="195"/>
  <c r="B83" i="195"/>
  <c r="A83" i="195"/>
  <c r="E82" i="195"/>
  <c r="D82" i="195"/>
  <c r="B82" i="195"/>
  <c r="A82" i="195"/>
  <c r="A80" i="195"/>
  <c r="A78" i="195"/>
  <c r="B77" i="195"/>
  <c r="A77" i="195"/>
  <c r="B76" i="195"/>
  <c r="A76" i="195"/>
  <c r="B75" i="195"/>
  <c r="A75" i="195"/>
  <c r="B74" i="195"/>
  <c r="A74" i="195"/>
  <c r="B73" i="195"/>
  <c r="A73" i="195"/>
  <c r="B72" i="195"/>
  <c r="A72" i="195"/>
  <c r="B71" i="195"/>
  <c r="A71" i="195"/>
  <c r="E70" i="195"/>
  <c r="D70" i="195"/>
  <c r="B70" i="195"/>
  <c r="A70" i="195"/>
  <c r="A68" i="195"/>
  <c r="A66" i="195"/>
  <c r="B65" i="195"/>
  <c r="A65" i="195"/>
  <c r="B64" i="195"/>
  <c r="A64" i="195"/>
  <c r="B63" i="195"/>
  <c r="A63" i="195"/>
  <c r="B62" i="195"/>
  <c r="A62" i="195"/>
  <c r="A60" i="195"/>
  <c r="B59" i="195"/>
  <c r="A59" i="195"/>
  <c r="D58" i="195"/>
  <c r="B58" i="195"/>
  <c r="A58" i="195"/>
  <c r="B57" i="195"/>
  <c r="A57" i="195"/>
  <c r="B56" i="195"/>
  <c r="A56" i="195"/>
  <c r="B55" i="195"/>
  <c r="A55" i="195"/>
  <c r="B54" i="195"/>
  <c r="A54" i="195"/>
  <c r="B53" i="195"/>
  <c r="A53" i="195"/>
  <c r="B52" i="195"/>
  <c r="A52" i="195"/>
  <c r="E51" i="195"/>
  <c r="D51" i="195"/>
  <c r="B51" i="195"/>
  <c r="A51" i="195"/>
  <c r="A49" i="195"/>
  <c r="B48" i="195"/>
  <c r="A48" i="195"/>
  <c r="B47" i="195"/>
  <c r="D46" i="195"/>
  <c r="B46" i="195"/>
  <c r="A46" i="195"/>
  <c r="B45" i="195"/>
  <c r="A45" i="195"/>
  <c r="E44" i="195"/>
  <c r="D44" i="195"/>
  <c r="B44" i="195"/>
  <c r="A44" i="195"/>
  <c r="A42" i="195"/>
  <c r="D41" i="195"/>
  <c r="B41" i="195"/>
  <c r="A41" i="195"/>
  <c r="D40" i="195"/>
  <c r="B40" i="195"/>
  <c r="A40" i="195"/>
  <c r="D39" i="195"/>
  <c r="B39" i="195"/>
  <c r="A39" i="195"/>
  <c r="D38" i="195"/>
  <c r="B38" i="195"/>
  <c r="A38" i="195"/>
  <c r="D37" i="195"/>
  <c r="B37" i="195"/>
  <c r="A37" i="195"/>
  <c r="D36" i="195"/>
  <c r="B36" i="195"/>
  <c r="A36" i="195"/>
  <c r="D35" i="195"/>
  <c r="B35" i="195"/>
  <c r="A35" i="195"/>
  <c r="D34" i="195"/>
  <c r="B34" i="195"/>
  <c r="A34" i="195"/>
  <c r="E33" i="195"/>
  <c r="D33" i="195"/>
  <c r="B33" i="195"/>
  <c r="A33" i="195"/>
  <c r="A31" i="195"/>
  <c r="A29" i="195"/>
  <c r="B28" i="195"/>
  <c r="A28" i="195"/>
  <c r="E27" i="195"/>
  <c r="B27" i="195"/>
  <c r="A27" i="195"/>
  <c r="E26" i="195"/>
  <c r="B26" i="195"/>
  <c r="A26" i="195"/>
  <c r="E25" i="195"/>
  <c r="B25" i="195"/>
  <c r="A25" i="195"/>
  <c r="E24" i="195"/>
  <c r="B24" i="195"/>
  <c r="A24" i="195"/>
  <c r="E23" i="195"/>
  <c r="B23" i="195"/>
  <c r="A23" i="195"/>
  <c r="E22" i="195"/>
  <c r="B22" i="195"/>
  <c r="A22" i="195"/>
  <c r="E21" i="195"/>
  <c r="D21" i="195"/>
  <c r="E19" i="195"/>
  <c r="B19" i="195"/>
  <c r="E17" i="195"/>
  <c r="B17" i="195"/>
  <c r="B16" i="195"/>
  <c r="E15" i="195"/>
  <c r="B15" i="195"/>
  <c r="E14" i="195"/>
  <c r="B14" i="195"/>
  <c r="B12" i="195"/>
  <c r="A12" i="195"/>
  <c r="A10" i="195"/>
  <c r="B8" i="195"/>
  <c r="A8" i="195"/>
  <c r="B7" i="195"/>
  <c r="A7" i="195"/>
  <c r="B6" i="195"/>
  <c r="A6" i="195"/>
  <c r="B5" i="195"/>
  <c r="A5" i="195"/>
  <c r="B4" i="195"/>
  <c r="A4" i="195"/>
  <c r="A3" i="195"/>
  <c r="A1" i="195"/>
  <c r="C110" i="194"/>
  <c r="D51" i="194"/>
  <c r="E51" i="194" s="1"/>
  <c r="E7" i="194"/>
  <c r="E6" i="194"/>
  <c r="E13" i="194" s="1"/>
  <c r="E4" i="194"/>
  <c r="C118" i="193"/>
  <c r="D57" i="193"/>
  <c r="D56" i="193"/>
  <c r="D55" i="193"/>
  <c r="D54" i="193"/>
  <c r="D53" i="193"/>
  <c r="D16" i="193"/>
  <c r="C16" i="193"/>
  <c r="E104" i="193" s="1"/>
  <c r="E4" i="193"/>
  <c r="B20" i="193" s="1"/>
  <c r="A125" i="194"/>
  <c r="A124" i="194"/>
  <c r="A123" i="194"/>
  <c r="B122" i="194"/>
  <c r="A122" i="194"/>
  <c r="A121" i="194"/>
  <c r="A120" i="194"/>
  <c r="A119" i="194"/>
  <c r="A118" i="194"/>
  <c r="A117" i="194"/>
  <c r="E116" i="194"/>
  <c r="A116" i="194"/>
  <c r="A114" i="194"/>
  <c r="A112" i="194"/>
  <c r="B111" i="194"/>
  <c r="A111" i="194"/>
  <c r="B110" i="194"/>
  <c r="A110" i="194"/>
  <c r="C109" i="194"/>
  <c r="B109" i="194"/>
  <c r="A109" i="194"/>
  <c r="C108" i="194"/>
  <c r="B108" i="194"/>
  <c r="A108" i="194"/>
  <c r="D107" i="194"/>
  <c r="C107" i="194"/>
  <c r="B107" i="194"/>
  <c r="A107" i="194"/>
  <c r="B106" i="194"/>
  <c r="A106" i="194"/>
  <c r="B105" i="194"/>
  <c r="A105" i="194"/>
  <c r="E104" i="194"/>
  <c r="C104" i="194"/>
  <c r="B104" i="194"/>
  <c r="A104" i="194"/>
  <c r="A102" i="194"/>
  <c r="A100" i="194"/>
  <c r="E99" i="194"/>
  <c r="B99" i="194"/>
  <c r="A99" i="194"/>
  <c r="B98" i="194"/>
  <c r="A98" i="194"/>
  <c r="B97" i="194"/>
  <c r="A97" i="194"/>
  <c r="B96" i="194"/>
  <c r="A96" i="194"/>
  <c r="B95" i="194"/>
  <c r="A95" i="194"/>
  <c r="E94" i="194"/>
  <c r="D94" i="194"/>
  <c r="B94" i="194"/>
  <c r="A94" i="194"/>
  <c r="A92" i="194"/>
  <c r="A81" i="194"/>
  <c r="B80" i="194"/>
  <c r="A80" i="194"/>
  <c r="B79" i="194"/>
  <c r="A79" i="194"/>
  <c r="B78" i="194"/>
  <c r="A78" i="194"/>
  <c r="B77" i="194"/>
  <c r="A77" i="194"/>
  <c r="B76" i="194"/>
  <c r="A76" i="194"/>
  <c r="B75" i="194"/>
  <c r="A75" i="194"/>
  <c r="E74" i="194"/>
  <c r="D74" i="194"/>
  <c r="B74" i="194"/>
  <c r="A74" i="194"/>
  <c r="A72" i="194"/>
  <c r="A70" i="194"/>
  <c r="B69" i="194"/>
  <c r="A69" i="194"/>
  <c r="B68" i="194"/>
  <c r="A68" i="194"/>
  <c r="B67" i="194"/>
  <c r="A67" i="194"/>
  <c r="B66" i="194"/>
  <c r="A66" i="194"/>
  <c r="B65" i="194"/>
  <c r="A65" i="194"/>
  <c r="B64" i="194"/>
  <c r="A64" i="194"/>
  <c r="B63" i="194"/>
  <c r="A63" i="194"/>
  <c r="E62" i="194"/>
  <c r="D62" i="194"/>
  <c r="B62" i="194"/>
  <c r="A62" i="194"/>
  <c r="A60" i="194"/>
  <c r="A58" i="194"/>
  <c r="B57" i="194"/>
  <c r="A57" i="194"/>
  <c r="B56" i="194"/>
  <c r="A56" i="194"/>
  <c r="B55" i="194"/>
  <c r="A55" i="194"/>
  <c r="B54" i="194"/>
  <c r="A54" i="194"/>
  <c r="A52" i="194"/>
  <c r="B51" i="194"/>
  <c r="A51" i="194"/>
  <c r="B50" i="194"/>
  <c r="A50" i="194"/>
  <c r="B49" i="194"/>
  <c r="A49" i="194"/>
  <c r="B48" i="194"/>
  <c r="A48" i="194"/>
  <c r="B47" i="194"/>
  <c r="A47" i="194"/>
  <c r="B46" i="194"/>
  <c r="A46" i="194"/>
  <c r="B45" i="194"/>
  <c r="A45" i="194"/>
  <c r="B44" i="194"/>
  <c r="A44" i="194"/>
  <c r="E43" i="194"/>
  <c r="D43" i="194"/>
  <c r="B43" i="194"/>
  <c r="A43" i="194"/>
  <c r="A41" i="194"/>
  <c r="B40" i="194"/>
  <c r="A40" i="194"/>
  <c r="B39" i="194"/>
  <c r="D38" i="194"/>
  <c r="B38" i="194"/>
  <c r="A38" i="194"/>
  <c r="B37" i="194"/>
  <c r="A37" i="194"/>
  <c r="E36" i="194"/>
  <c r="D36" i="194"/>
  <c r="B36" i="194"/>
  <c r="A36" i="194"/>
  <c r="A34" i="194"/>
  <c r="D33" i="194"/>
  <c r="B33" i="194"/>
  <c r="A33" i="194"/>
  <c r="D32" i="194"/>
  <c r="B32" i="194"/>
  <c r="A32" i="194"/>
  <c r="D31" i="194"/>
  <c r="B31" i="194"/>
  <c r="A31" i="194"/>
  <c r="D30" i="194"/>
  <c r="B30" i="194"/>
  <c r="A30" i="194"/>
  <c r="D29" i="194"/>
  <c r="B29" i="194"/>
  <c r="A29" i="194"/>
  <c r="D28" i="194"/>
  <c r="B28" i="194"/>
  <c r="A28" i="194"/>
  <c r="D27" i="194"/>
  <c r="B27" i="194"/>
  <c r="A27" i="194"/>
  <c r="D26" i="194"/>
  <c r="B26" i="194"/>
  <c r="A26" i="194"/>
  <c r="E25" i="194"/>
  <c r="D25" i="194"/>
  <c r="B25" i="194"/>
  <c r="A25" i="194"/>
  <c r="A23" i="194"/>
  <c r="A21" i="194"/>
  <c r="D20" i="194"/>
  <c r="B20" i="194"/>
  <c r="A20" i="194"/>
  <c r="B19" i="194"/>
  <c r="A19" i="194"/>
  <c r="B18" i="194"/>
  <c r="A18" i="194"/>
  <c r="B17" i="194"/>
  <c r="A17" i="194"/>
  <c r="B16" i="194"/>
  <c r="A16" i="194"/>
  <c r="B15" i="194"/>
  <c r="A15" i="194"/>
  <c r="B14" i="194"/>
  <c r="A14" i="194"/>
  <c r="B13" i="194"/>
  <c r="A13" i="194"/>
  <c r="E12" i="194"/>
  <c r="D12" i="194"/>
  <c r="B12" i="194"/>
  <c r="A12" i="194"/>
  <c r="A10" i="194"/>
  <c r="B8" i="194"/>
  <c r="A8" i="194"/>
  <c r="B7" i="194"/>
  <c r="A7" i="194"/>
  <c r="B6" i="194"/>
  <c r="A6" i="194"/>
  <c r="B5" i="194"/>
  <c r="A5" i="194"/>
  <c r="B4" i="194"/>
  <c r="A4" i="194"/>
  <c r="A3" i="194"/>
  <c r="A1" i="194"/>
  <c r="A133" i="193"/>
  <c r="A132" i="193"/>
  <c r="A131" i="193"/>
  <c r="B130" i="193"/>
  <c r="A130" i="193"/>
  <c r="A129" i="193"/>
  <c r="A128" i="193"/>
  <c r="A127" i="193"/>
  <c r="A126" i="193"/>
  <c r="A125" i="193"/>
  <c r="E124" i="193"/>
  <c r="A124" i="193"/>
  <c r="A122" i="193"/>
  <c r="A120" i="193"/>
  <c r="B119" i="193"/>
  <c r="A119" i="193"/>
  <c r="B118" i="193"/>
  <c r="A118" i="193"/>
  <c r="C117" i="193"/>
  <c r="B117" i="193"/>
  <c r="A117" i="193"/>
  <c r="C116" i="193"/>
  <c r="B116" i="193"/>
  <c r="A116" i="193"/>
  <c r="D115" i="193"/>
  <c r="C115" i="193"/>
  <c r="B115" i="193"/>
  <c r="A115" i="193"/>
  <c r="B114" i="193"/>
  <c r="A114" i="193"/>
  <c r="B113" i="193"/>
  <c r="A113" i="193"/>
  <c r="E112" i="193"/>
  <c r="C112" i="193"/>
  <c r="B112" i="193"/>
  <c r="A112" i="193"/>
  <c r="A110" i="193"/>
  <c r="A108" i="193"/>
  <c r="E107" i="193"/>
  <c r="B107" i="193"/>
  <c r="A107" i="193"/>
  <c r="B106" i="193"/>
  <c r="A106" i="193"/>
  <c r="B105" i="193"/>
  <c r="A105" i="193"/>
  <c r="B104" i="193"/>
  <c r="A104" i="193"/>
  <c r="B103" i="193"/>
  <c r="A103" i="193"/>
  <c r="E102" i="193"/>
  <c r="D102" i="193"/>
  <c r="B102" i="193"/>
  <c r="A102" i="193"/>
  <c r="A100" i="193"/>
  <c r="A89" i="193"/>
  <c r="B88" i="193"/>
  <c r="A88" i="193"/>
  <c r="B87" i="193"/>
  <c r="A87" i="193"/>
  <c r="B86" i="193"/>
  <c r="A86" i="193"/>
  <c r="B85" i="193"/>
  <c r="A85" i="193"/>
  <c r="B84" i="193"/>
  <c r="A84" i="193"/>
  <c r="B83" i="193"/>
  <c r="A83" i="193"/>
  <c r="E82" i="193"/>
  <c r="D82" i="193"/>
  <c r="B82" i="193"/>
  <c r="A82" i="193"/>
  <c r="A80" i="193"/>
  <c r="A78" i="193"/>
  <c r="B77" i="193"/>
  <c r="A77" i="193"/>
  <c r="B76" i="193"/>
  <c r="A76" i="193"/>
  <c r="B75" i="193"/>
  <c r="A75" i="193"/>
  <c r="B74" i="193"/>
  <c r="A74" i="193"/>
  <c r="B73" i="193"/>
  <c r="A73" i="193"/>
  <c r="B72" i="193"/>
  <c r="A72" i="193"/>
  <c r="B71" i="193"/>
  <c r="A71" i="193"/>
  <c r="E70" i="193"/>
  <c r="D70" i="193"/>
  <c r="B70" i="193"/>
  <c r="A70" i="193"/>
  <c r="A68" i="193"/>
  <c r="A66" i="193"/>
  <c r="B65" i="193"/>
  <c r="A65" i="193"/>
  <c r="B64" i="193"/>
  <c r="A64" i="193"/>
  <c r="B63" i="193"/>
  <c r="A63" i="193"/>
  <c r="B62" i="193"/>
  <c r="A62" i="193"/>
  <c r="A60" i="193"/>
  <c r="B59" i="193"/>
  <c r="A59" i="193"/>
  <c r="D58" i="193"/>
  <c r="B58" i="193"/>
  <c r="A58" i="193"/>
  <c r="B57" i="193"/>
  <c r="A57" i="193"/>
  <c r="B56" i="193"/>
  <c r="A56" i="193"/>
  <c r="B55" i="193"/>
  <c r="A55" i="193"/>
  <c r="B54" i="193"/>
  <c r="A54" i="193"/>
  <c r="B53" i="193"/>
  <c r="A53" i="193"/>
  <c r="B52" i="193"/>
  <c r="A52" i="193"/>
  <c r="E51" i="193"/>
  <c r="D51" i="193"/>
  <c r="B51" i="193"/>
  <c r="A51" i="193"/>
  <c r="A49" i="193"/>
  <c r="B48" i="193"/>
  <c r="A48" i="193"/>
  <c r="B47" i="193"/>
  <c r="D46" i="193"/>
  <c r="B46" i="193"/>
  <c r="A46" i="193"/>
  <c r="B45" i="193"/>
  <c r="A45" i="193"/>
  <c r="E44" i="193"/>
  <c r="D44" i="193"/>
  <c r="B44" i="193"/>
  <c r="A44" i="193"/>
  <c r="A42" i="193"/>
  <c r="D41" i="193"/>
  <c r="B41" i="193"/>
  <c r="A41" i="193"/>
  <c r="D40" i="193"/>
  <c r="B40" i="193"/>
  <c r="A40" i="193"/>
  <c r="D39" i="193"/>
  <c r="B39" i="193"/>
  <c r="A39" i="193"/>
  <c r="D38" i="193"/>
  <c r="B38" i="193"/>
  <c r="A38" i="193"/>
  <c r="D37" i="193"/>
  <c r="B37" i="193"/>
  <c r="A37" i="193"/>
  <c r="D36" i="193"/>
  <c r="B36" i="193"/>
  <c r="A36" i="193"/>
  <c r="D35" i="193"/>
  <c r="B35" i="193"/>
  <c r="A35" i="193"/>
  <c r="D34" i="193"/>
  <c r="B34" i="193"/>
  <c r="A34" i="193"/>
  <c r="E33" i="193"/>
  <c r="D33" i="193"/>
  <c r="B33" i="193"/>
  <c r="A33" i="193"/>
  <c r="A31" i="193"/>
  <c r="A29" i="193"/>
  <c r="B28" i="193"/>
  <c r="A28" i="193"/>
  <c r="E27" i="193"/>
  <c r="B27" i="193"/>
  <c r="A27" i="193"/>
  <c r="E26" i="193"/>
  <c r="B26" i="193"/>
  <c r="A26" i="193"/>
  <c r="E25" i="193"/>
  <c r="B25" i="193"/>
  <c r="A25" i="193"/>
  <c r="E24" i="193"/>
  <c r="B24" i="193"/>
  <c r="A24" i="193"/>
  <c r="E23" i="193"/>
  <c r="B23" i="193"/>
  <c r="A23" i="193"/>
  <c r="E22" i="193"/>
  <c r="B22" i="193"/>
  <c r="A22" i="193"/>
  <c r="E21" i="193"/>
  <c r="D21" i="193"/>
  <c r="E19" i="193"/>
  <c r="B19" i="193"/>
  <c r="E17" i="193"/>
  <c r="B17" i="193"/>
  <c r="B16" i="193"/>
  <c r="E15" i="193"/>
  <c r="B15" i="193"/>
  <c r="E14" i="193"/>
  <c r="B14" i="193"/>
  <c r="B12" i="193"/>
  <c r="A12" i="193"/>
  <c r="A10" i="193"/>
  <c r="B8" i="193"/>
  <c r="A8" i="193"/>
  <c r="B7" i="193"/>
  <c r="A7" i="193"/>
  <c r="B6" i="193"/>
  <c r="A6" i="193"/>
  <c r="B5" i="193"/>
  <c r="A5" i="193"/>
  <c r="B4" i="193"/>
  <c r="A4" i="193"/>
  <c r="A3" i="193"/>
  <c r="A1" i="193"/>
  <c r="C110" i="192"/>
  <c r="D51" i="192"/>
  <c r="E7" i="192"/>
  <c r="E6" i="192"/>
  <c r="E13" i="192" s="1"/>
  <c r="E4" i="192"/>
  <c r="C118" i="191"/>
  <c r="D19" i="191"/>
  <c r="C19" i="191"/>
  <c r="E104" i="191" s="1"/>
  <c r="E4" i="191"/>
  <c r="A125" i="192"/>
  <c r="A124" i="192"/>
  <c r="A123" i="192"/>
  <c r="B122" i="192"/>
  <c r="A122" i="192"/>
  <c r="A121" i="192"/>
  <c r="A120" i="192"/>
  <c r="A119" i="192"/>
  <c r="A118" i="192"/>
  <c r="A117" i="192"/>
  <c r="E116" i="192"/>
  <c r="A116" i="192"/>
  <c r="A114" i="192"/>
  <c r="A112" i="192"/>
  <c r="B111" i="192"/>
  <c r="A111" i="192"/>
  <c r="B110" i="192"/>
  <c r="A110" i="192"/>
  <c r="C109" i="192"/>
  <c r="B109" i="192"/>
  <c r="A109" i="192"/>
  <c r="C108" i="192"/>
  <c r="B108" i="192"/>
  <c r="A108" i="192"/>
  <c r="D107" i="192"/>
  <c r="C107" i="192"/>
  <c r="B107" i="192"/>
  <c r="A107" i="192"/>
  <c r="B106" i="192"/>
  <c r="A106" i="192"/>
  <c r="B105" i="192"/>
  <c r="A105" i="192"/>
  <c r="E104" i="192"/>
  <c r="C104" i="192"/>
  <c r="B104" i="192"/>
  <c r="A104" i="192"/>
  <c r="A102" i="192"/>
  <c r="A100" i="192"/>
  <c r="E99" i="192"/>
  <c r="B99" i="192"/>
  <c r="A99" i="192"/>
  <c r="B98" i="192"/>
  <c r="A98" i="192"/>
  <c r="B97" i="192"/>
  <c r="A97" i="192"/>
  <c r="B96" i="192"/>
  <c r="A96" i="192"/>
  <c r="B95" i="192"/>
  <c r="A95" i="192"/>
  <c r="E94" i="192"/>
  <c r="D94" i="192"/>
  <c r="B94" i="192"/>
  <c r="A94" i="192"/>
  <c r="A92" i="192"/>
  <c r="A81" i="192"/>
  <c r="B80" i="192"/>
  <c r="A80" i="192"/>
  <c r="B79" i="192"/>
  <c r="A79" i="192"/>
  <c r="B78" i="192"/>
  <c r="A78" i="192"/>
  <c r="B77" i="192"/>
  <c r="A77" i="192"/>
  <c r="B76" i="192"/>
  <c r="A76" i="192"/>
  <c r="B75" i="192"/>
  <c r="A75" i="192"/>
  <c r="E74" i="192"/>
  <c r="D74" i="192"/>
  <c r="B74" i="192"/>
  <c r="A74" i="192"/>
  <c r="A72" i="192"/>
  <c r="A70" i="192"/>
  <c r="B69" i="192"/>
  <c r="A69" i="192"/>
  <c r="B68" i="192"/>
  <c r="A68" i="192"/>
  <c r="B67" i="192"/>
  <c r="A67" i="192"/>
  <c r="B66" i="192"/>
  <c r="A66" i="192"/>
  <c r="B65" i="192"/>
  <c r="A65" i="192"/>
  <c r="B64" i="192"/>
  <c r="A64" i="192"/>
  <c r="B63" i="192"/>
  <c r="A63" i="192"/>
  <c r="E62" i="192"/>
  <c r="D62" i="192"/>
  <c r="B62" i="192"/>
  <c r="A62" i="192"/>
  <c r="A60" i="192"/>
  <c r="A58" i="192"/>
  <c r="B57" i="192"/>
  <c r="A57" i="192"/>
  <c r="B56" i="192"/>
  <c r="A56" i="192"/>
  <c r="B55" i="192"/>
  <c r="A55" i="192"/>
  <c r="B54" i="192"/>
  <c r="A54" i="192"/>
  <c r="A52" i="192"/>
  <c r="E51" i="192"/>
  <c r="B51" i="192"/>
  <c r="A51" i="192"/>
  <c r="B50" i="192"/>
  <c r="A50" i="192"/>
  <c r="B49" i="192"/>
  <c r="A49" i="192"/>
  <c r="B48" i="192"/>
  <c r="A48" i="192"/>
  <c r="B47" i="192"/>
  <c r="A47" i="192"/>
  <c r="B46" i="192"/>
  <c r="A46" i="192"/>
  <c r="B45" i="192"/>
  <c r="A45" i="192"/>
  <c r="B44" i="192"/>
  <c r="A44" i="192"/>
  <c r="E43" i="192"/>
  <c r="D43" i="192"/>
  <c r="B43" i="192"/>
  <c r="A43" i="192"/>
  <c r="A41" i="192"/>
  <c r="B40" i="192"/>
  <c r="A40" i="192"/>
  <c r="B39" i="192"/>
  <c r="D38" i="192"/>
  <c r="B38" i="192"/>
  <c r="A38" i="192"/>
  <c r="B37" i="192"/>
  <c r="A37" i="192"/>
  <c r="E36" i="192"/>
  <c r="D36" i="192"/>
  <c r="B36" i="192"/>
  <c r="A36" i="192"/>
  <c r="A34" i="192"/>
  <c r="D33" i="192"/>
  <c r="B33" i="192"/>
  <c r="A33" i="192"/>
  <c r="D32" i="192"/>
  <c r="B32" i="192"/>
  <c r="A32" i="192"/>
  <c r="D31" i="192"/>
  <c r="B31" i="192"/>
  <c r="A31" i="192"/>
  <c r="D30" i="192"/>
  <c r="B30" i="192"/>
  <c r="A30" i="192"/>
  <c r="D29" i="192"/>
  <c r="B29" i="192"/>
  <c r="A29" i="192"/>
  <c r="D28" i="192"/>
  <c r="B28" i="192"/>
  <c r="A28" i="192"/>
  <c r="D27" i="192"/>
  <c r="B27" i="192"/>
  <c r="A27" i="192"/>
  <c r="D26" i="192"/>
  <c r="B26" i="192"/>
  <c r="A26" i="192"/>
  <c r="E25" i="192"/>
  <c r="D25" i="192"/>
  <c r="B25" i="192"/>
  <c r="A25" i="192"/>
  <c r="A23" i="192"/>
  <c r="A21" i="192"/>
  <c r="D20" i="192"/>
  <c r="B20" i="192"/>
  <c r="A20" i="192"/>
  <c r="B19" i="192"/>
  <c r="A19" i="192"/>
  <c r="B18" i="192"/>
  <c r="A18" i="192"/>
  <c r="B17" i="192"/>
  <c r="A17" i="192"/>
  <c r="B16" i="192"/>
  <c r="A16" i="192"/>
  <c r="B15" i="192"/>
  <c r="A15" i="192"/>
  <c r="B14" i="192"/>
  <c r="A14" i="192"/>
  <c r="B13" i="192"/>
  <c r="A13" i="192"/>
  <c r="E12" i="192"/>
  <c r="D12" i="192"/>
  <c r="B12" i="192"/>
  <c r="A12" i="192"/>
  <c r="A10" i="192"/>
  <c r="B8" i="192"/>
  <c r="A8" i="192"/>
  <c r="B7" i="192"/>
  <c r="A7" i="192"/>
  <c r="B6" i="192"/>
  <c r="A6" i="192"/>
  <c r="B5" i="192"/>
  <c r="A5" i="192"/>
  <c r="B4" i="192"/>
  <c r="A4" i="192"/>
  <c r="A3" i="192"/>
  <c r="A1" i="192"/>
  <c r="A133" i="191"/>
  <c r="A132" i="191"/>
  <c r="A131" i="191"/>
  <c r="B130" i="191"/>
  <c r="A130" i="191"/>
  <c r="A129" i="191"/>
  <c r="A128" i="191"/>
  <c r="A127" i="191"/>
  <c r="A126" i="191"/>
  <c r="A125" i="191"/>
  <c r="E124" i="191"/>
  <c r="A124" i="191"/>
  <c r="A122" i="191"/>
  <c r="A120" i="191"/>
  <c r="B119" i="191"/>
  <c r="A119" i="191"/>
  <c r="B118" i="191"/>
  <c r="A118" i="191"/>
  <c r="C117" i="191"/>
  <c r="B117" i="191"/>
  <c r="A117" i="191"/>
  <c r="C116" i="191"/>
  <c r="B116" i="191"/>
  <c r="A116" i="191"/>
  <c r="D115" i="191"/>
  <c r="C115" i="191"/>
  <c r="B115" i="191"/>
  <c r="A115" i="191"/>
  <c r="B114" i="191"/>
  <c r="A114" i="191"/>
  <c r="B113" i="191"/>
  <c r="A113" i="191"/>
  <c r="E112" i="191"/>
  <c r="C112" i="191"/>
  <c r="B112" i="191"/>
  <c r="A112" i="191"/>
  <c r="A110" i="191"/>
  <c r="A108" i="191"/>
  <c r="E107" i="191"/>
  <c r="B107" i="191"/>
  <c r="A107" i="191"/>
  <c r="B106" i="191"/>
  <c r="A106" i="191"/>
  <c r="B105" i="191"/>
  <c r="A105" i="191"/>
  <c r="B104" i="191"/>
  <c r="A104" i="191"/>
  <c r="B103" i="191"/>
  <c r="A103" i="191"/>
  <c r="E102" i="191"/>
  <c r="D102" i="191"/>
  <c r="B102" i="191"/>
  <c r="A102" i="191"/>
  <c r="A100" i="191"/>
  <c r="A89" i="191"/>
  <c r="B88" i="191"/>
  <c r="A88" i="191"/>
  <c r="B87" i="191"/>
  <c r="A87" i="191"/>
  <c r="B86" i="191"/>
  <c r="A86" i="191"/>
  <c r="B85" i="191"/>
  <c r="A85" i="191"/>
  <c r="B84" i="191"/>
  <c r="A84" i="191"/>
  <c r="B83" i="191"/>
  <c r="A83" i="191"/>
  <c r="E82" i="191"/>
  <c r="D82" i="191"/>
  <c r="B82" i="191"/>
  <c r="A82" i="191"/>
  <c r="A80" i="191"/>
  <c r="A78" i="191"/>
  <c r="B77" i="191"/>
  <c r="A77" i="191"/>
  <c r="B76" i="191"/>
  <c r="A76" i="191"/>
  <c r="B75" i="191"/>
  <c r="A75" i="191"/>
  <c r="B74" i="191"/>
  <c r="A74" i="191"/>
  <c r="B73" i="191"/>
  <c r="A73" i="191"/>
  <c r="B72" i="191"/>
  <c r="A72" i="191"/>
  <c r="B71" i="191"/>
  <c r="A71" i="191"/>
  <c r="E70" i="191"/>
  <c r="D70" i="191"/>
  <c r="B70" i="191"/>
  <c r="A70" i="191"/>
  <c r="A68" i="191"/>
  <c r="A66" i="191"/>
  <c r="B65" i="191"/>
  <c r="A65" i="191"/>
  <c r="B64" i="191"/>
  <c r="A64" i="191"/>
  <c r="B63" i="191"/>
  <c r="A63" i="191"/>
  <c r="B62" i="191"/>
  <c r="A62" i="191"/>
  <c r="A60" i="191"/>
  <c r="B59" i="191"/>
  <c r="A59" i="191"/>
  <c r="D58" i="191"/>
  <c r="B58" i="191"/>
  <c r="A58" i="191"/>
  <c r="D57" i="191"/>
  <c r="B57" i="191"/>
  <c r="A57" i="191"/>
  <c r="D56" i="191"/>
  <c r="B56" i="191"/>
  <c r="A56" i="191"/>
  <c r="D55" i="191"/>
  <c r="B55" i="191"/>
  <c r="A55" i="191"/>
  <c r="D54" i="191"/>
  <c r="B54" i="191"/>
  <c r="A54" i="191"/>
  <c r="D53" i="191"/>
  <c r="B53" i="191"/>
  <c r="A53" i="191"/>
  <c r="B52" i="191"/>
  <c r="A52" i="191"/>
  <c r="E51" i="191"/>
  <c r="D51" i="191"/>
  <c r="B51" i="191"/>
  <c r="A51" i="191"/>
  <c r="A49" i="191"/>
  <c r="B48" i="191"/>
  <c r="A48" i="191"/>
  <c r="B47" i="191"/>
  <c r="D46" i="191"/>
  <c r="B46" i="191"/>
  <c r="A46" i="191"/>
  <c r="B45" i="191"/>
  <c r="A45" i="191"/>
  <c r="E44" i="191"/>
  <c r="D44" i="191"/>
  <c r="B44" i="191"/>
  <c r="A44" i="191"/>
  <c r="A42" i="191"/>
  <c r="D41" i="191"/>
  <c r="B41" i="191"/>
  <c r="A41" i="191"/>
  <c r="D40" i="191"/>
  <c r="B40" i="191"/>
  <c r="A40" i="191"/>
  <c r="D39" i="191"/>
  <c r="B39" i="191"/>
  <c r="A39" i="191"/>
  <c r="D38" i="191"/>
  <c r="B38" i="191"/>
  <c r="A38" i="191"/>
  <c r="D37" i="191"/>
  <c r="B37" i="191"/>
  <c r="A37" i="191"/>
  <c r="D36" i="191"/>
  <c r="B36" i="191"/>
  <c r="A36" i="191"/>
  <c r="D35" i="191"/>
  <c r="B35" i="191"/>
  <c r="A35" i="191"/>
  <c r="D34" i="191"/>
  <c r="B34" i="191"/>
  <c r="A34" i="191"/>
  <c r="E33" i="191"/>
  <c r="D33" i="191"/>
  <c r="B33" i="191"/>
  <c r="A33" i="191"/>
  <c r="A31" i="191"/>
  <c r="A29" i="191"/>
  <c r="B28" i="191"/>
  <c r="A28" i="191"/>
  <c r="E27" i="191"/>
  <c r="B27" i="191"/>
  <c r="A27" i="191"/>
  <c r="E26" i="191"/>
  <c r="B26" i="191"/>
  <c r="A26" i="191"/>
  <c r="E25" i="191"/>
  <c r="B25" i="191"/>
  <c r="A25" i="191"/>
  <c r="E24" i="191"/>
  <c r="B24" i="191"/>
  <c r="A24" i="191"/>
  <c r="E23" i="191"/>
  <c r="B23" i="191"/>
  <c r="A23" i="191"/>
  <c r="E22" i="191"/>
  <c r="B22" i="191"/>
  <c r="A22" i="191"/>
  <c r="E21" i="191"/>
  <c r="D21" i="191"/>
  <c r="B19" i="191"/>
  <c r="E17" i="191"/>
  <c r="B17" i="191"/>
  <c r="E16" i="191"/>
  <c r="B16" i="191"/>
  <c r="E15" i="191"/>
  <c r="B15" i="191"/>
  <c r="E14" i="191"/>
  <c r="B14" i="191"/>
  <c r="B12" i="191"/>
  <c r="A12" i="191"/>
  <c r="A10" i="191"/>
  <c r="B8" i="191"/>
  <c r="A8" i="191"/>
  <c r="B7" i="191"/>
  <c r="A7" i="191"/>
  <c r="B6" i="191"/>
  <c r="A6" i="191"/>
  <c r="B5" i="191"/>
  <c r="A5" i="191"/>
  <c r="B20" i="191"/>
  <c r="B4" i="191"/>
  <c r="A4" i="191"/>
  <c r="A3" i="191"/>
  <c r="A1" i="191"/>
  <c r="C110" i="190"/>
  <c r="D51" i="190"/>
  <c r="E51" i="190" s="1"/>
  <c r="E7" i="190"/>
  <c r="E6" i="190"/>
  <c r="E13" i="190" s="1"/>
  <c r="E4" i="190"/>
  <c r="C118" i="189"/>
  <c r="D57" i="189"/>
  <c r="D56" i="189"/>
  <c r="D55" i="189"/>
  <c r="D54" i="189"/>
  <c r="D53" i="189"/>
  <c r="D19" i="189"/>
  <c r="C19" i="189"/>
  <c r="E104" i="189" s="1"/>
  <c r="E4" i="189"/>
  <c r="B20" i="189" s="1"/>
  <c r="A125" i="190"/>
  <c r="A124" i="190"/>
  <c r="A123" i="190"/>
  <c r="B122" i="190"/>
  <c r="A122" i="190"/>
  <c r="A121" i="190"/>
  <c r="A120" i="190"/>
  <c r="A119" i="190"/>
  <c r="A118" i="190"/>
  <c r="A117" i="190"/>
  <c r="E116" i="190"/>
  <c r="A116" i="190"/>
  <c r="A114" i="190"/>
  <c r="A112" i="190"/>
  <c r="B111" i="190"/>
  <c r="A111" i="190"/>
  <c r="B110" i="190"/>
  <c r="A110" i="190"/>
  <c r="C109" i="190"/>
  <c r="B109" i="190"/>
  <c r="A109" i="190"/>
  <c r="C108" i="190"/>
  <c r="B108" i="190"/>
  <c r="A108" i="190"/>
  <c r="D107" i="190"/>
  <c r="C107" i="190"/>
  <c r="B107" i="190"/>
  <c r="A107" i="190"/>
  <c r="B106" i="190"/>
  <c r="A106" i="190"/>
  <c r="B105" i="190"/>
  <c r="A105" i="190"/>
  <c r="E104" i="190"/>
  <c r="C104" i="190"/>
  <c r="B104" i="190"/>
  <c r="A104" i="190"/>
  <c r="A102" i="190"/>
  <c r="A100" i="190"/>
  <c r="E99" i="190"/>
  <c r="B99" i="190"/>
  <c r="A99" i="190"/>
  <c r="B98" i="190"/>
  <c r="A98" i="190"/>
  <c r="B97" i="190"/>
  <c r="A97" i="190"/>
  <c r="B96" i="190"/>
  <c r="A96" i="190"/>
  <c r="B95" i="190"/>
  <c r="A95" i="190"/>
  <c r="E94" i="190"/>
  <c r="D94" i="190"/>
  <c r="B94" i="190"/>
  <c r="A94" i="190"/>
  <c r="A92" i="190"/>
  <c r="A81" i="190"/>
  <c r="B80" i="190"/>
  <c r="A80" i="190"/>
  <c r="B79" i="190"/>
  <c r="A79" i="190"/>
  <c r="B78" i="190"/>
  <c r="A78" i="190"/>
  <c r="B77" i="190"/>
  <c r="A77" i="190"/>
  <c r="B76" i="190"/>
  <c r="A76" i="190"/>
  <c r="B75" i="190"/>
  <c r="A75" i="190"/>
  <c r="E74" i="190"/>
  <c r="D74" i="190"/>
  <c r="B74" i="190"/>
  <c r="A74" i="190"/>
  <c r="A72" i="190"/>
  <c r="A70" i="190"/>
  <c r="B69" i="190"/>
  <c r="A69" i="190"/>
  <c r="B68" i="190"/>
  <c r="A68" i="190"/>
  <c r="B67" i="190"/>
  <c r="A67" i="190"/>
  <c r="B66" i="190"/>
  <c r="A66" i="190"/>
  <c r="B65" i="190"/>
  <c r="A65" i="190"/>
  <c r="B64" i="190"/>
  <c r="A64" i="190"/>
  <c r="B63" i="190"/>
  <c r="A63" i="190"/>
  <c r="E62" i="190"/>
  <c r="D62" i="190"/>
  <c r="B62" i="190"/>
  <c r="A62" i="190"/>
  <c r="A60" i="190"/>
  <c r="A58" i="190"/>
  <c r="B57" i="190"/>
  <c r="A57" i="190"/>
  <c r="B56" i="190"/>
  <c r="A56" i="190"/>
  <c r="B55" i="190"/>
  <c r="A55" i="190"/>
  <c r="B54" i="190"/>
  <c r="A54" i="190"/>
  <c r="A52" i="190"/>
  <c r="B51" i="190"/>
  <c r="A51" i="190"/>
  <c r="B50" i="190"/>
  <c r="A50" i="190"/>
  <c r="B49" i="190"/>
  <c r="A49" i="190"/>
  <c r="B48" i="190"/>
  <c r="A48" i="190"/>
  <c r="B47" i="190"/>
  <c r="A47" i="190"/>
  <c r="B46" i="190"/>
  <c r="A46" i="190"/>
  <c r="B45" i="190"/>
  <c r="A45" i="190"/>
  <c r="B44" i="190"/>
  <c r="A44" i="190"/>
  <c r="E43" i="190"/>
  <c r="D43" i="190"/>
  <c r="B43" i="190"/>
  <c r="A43" i="190"/>
  <c r="A41" i="190"/>
  <c r="B40" i="190"/>
  <c r="A40" i="190"/>
  <c r="B39" i="190"/>
  <c r="D38" i="190"/>
  <c r="B38" i="190"/>
  <c r="A38" i="190"/>
  <c r="B37" i="190"/>
  <c r="A37" i="190"/>
  <c r="E36" i="190"/>
  <c r="D36" i="190"/>
  <c r="B36" i="190"/>
  <c r="A36" i="190"/>
  <c r="A34" i="190"/>
  <c r="D33" i="190"/>
  <c r="B33" i="190"/>
  <c r="A33" i="190"/>
  <c r="D32" i="190"/>
  <c r="B32" i="190"/>
  <c r="A32" i="190"/>
  <c r="D31" i="190"/>
  <c r="B31" i="190"/>
  <c r="A31" i="190"/>
  <c r="D30" i="190"/>
  <c r="B30" i="190"/>
  <c r="A30" i="190"/>
  <c r="D29" i="190"/>
  <c r="B29" i="190"/>
  <c r="A29" i="190"/>
  <c r="D28" i="190"/>
  <c r="B28" i="190"/>
  <c r="A28" i="190"/>
  <c r="D27" i="190"/>
  <c r="B27" i="190"/>
  <c r="A27" i="190"/>
  <c r="D26" i="190"/>
  <c r="B26" i="190"/>
  <c r="A26" i="190"/>
  <c r="E25" i="190"/>
  <c r="D25" i="190"/>
  <c r="B25" i="190"/>
  <c r="A25" i="190"/>
  <c r="A23" i="190"/>
  <c r="A21" i="190"/>
  <c r="D20" i="190"/>
  <c r="B20" i="190"/>
  <c r="A20" i="190"/>
  <c r="B19" i="190"/>
  <c r="A19" i="190"/>
  <c r="B18" i="190"/>
  <c r="A18" i="190"/>
  <c r="B17" i="190"/>
  <c r="A17" i="190"/>
  <c r="B16" i="190"/>
  <c r="A16" i="190"/>
  <c r="B15" i="190"/>
  <c r="A15" i="190"/>
  <c r="B14" i="190"/>
  <c r="A14" i="190"/>
  <c r="B13" i="190"/>
  <c r="A13" i="190"/>
  <c r="E12" i="190"/>
  <c r="D12" i="190"/>
  <c r="B12" i="190"/>
  <c r="A12" i="190"/>
  <c r="A10" i="190"/>
  <c r="B8" i="190"/>
  <c r="A8" i="190"/>
  <c r="B7" i="190"/>
  <c r="A7" i="190"/>
  <c r="B6" i="190"/>
  <c r="A6" i="190"/>
  <c r="B5" i="190"/>
  <c r="A5" i="190"/>
  <c r="B4" i="190"/>
  <c r="A4" i="190"/>
  <c r="A3" i="190"/>
  <c r="A1" i="190"/>
  <c r="A133" i="189"/>
  <c r="A132" i="189"/>
  <c r="A131" i="189"/>
  <c r="B130" i="189"/>
  <c r="A130" i="189"/>
  <c r="A129" i="189"/>
  <c r="A128" i="189"/>
  <c r="A127" i="189"/>
  <c r="A126" i="189"/>
  <c r="A125" i="189"/>
  <c r="E124" i="189"/>
  <c r="A124" i="189"/>
  <c r="A122" i="189"/>
  <c r="A120" i="189"/>
  <c r="B119" i="189"/>
  <c r="A119" i="189"/>
  <c r="B118" i="189"/>
  <c r="A118" i="189"/>
  <c r="C117" i="189"/>
  <c r="B117" i="189"/>
  <c r="A117" i="189"/>
  <c r="C116" i="189"/>
  <c r="B116" i="189"/>
  <c r="A116" i="189"/>
  <c r="D115" i="189"/>
  <c r="C115" i="189"/>
  <c r="B115" i="189"/>
  <c r="A115" i="189"/>
  <c r="B114" i="189"/>
  <c r="A114" i="189"/>
  <c r="B113" i="189"/>
  <c r="A113" i="189"/>
  <c r="E112" i="189"/>
  <c r="C112" i="189"/>
  <c r="B112" i="189"/>
  <c r="A112" i="189"/>
  <c r="A110" i="189"/>
  <c r="A108" i="189"/>
  <c r="E107" i="189"/>
  <c r="B107" i="189"/>
  <c r="A107" i="189"/>
  <c r="B106" i="189"/>
  <c r="A106" i="189"/>
  <c r="B105" i="189"/>
  <c r="A105" i="189"/>
  <c r="B104" i="189"/>
  <c r="A104" i="189"/>
  <c r="B103" i="189"/>
  <c r="A103" i="189"/>
  <c r="E102" i="189"/>
  <c r="D102" i="189"/>
  <c r="B102" i="189"/>
  <c r="A102" i="189"/>
  <c r="A100" i="189"/>
  <c r="A89" i="189"/>
  <c r="B88" i="189"/>
  <c r="A88" i="189"/>
  <c r="B87" i="189"/>
  <c r="A87" i="189"/>
  <c r="B86" i="189"/>
  <c r="A86" i="189"/>
  <c r="B85" i="189"/>
  <c r="A85" i="189"/>
  <c r="B84" i="189"/>
  <c r="A84" i="189"/>
  <c r="B83" i="189"/>
  <c r="A83" i="189"/>
  <c r="E82" i="189"/>
  <c r="D82" i="189"/>
  <c r="B82" i="189"/>
  <c r="A82" i="189"/>
  <c r="A80" i="189"/>
  <c r="A78" i="189"/>
  <c r="B77" i="189"/>
  <c r="A77" i="189"/>
  <c r="B76" i="189"/>
  <c r="A76" i="189"/>
  <c r="B75" i="189"/>
  <c r="A75" i="189"/>
  <c r="B74" i="189"/>
  <c r="A74" i="189"/>
  <c r="B73" i="189"/>
  <c r="A73" i="189"/>
  <c r="B72" i="189"/>
  <c r="A72" i="189"/>
  <c r="B71" i="189"/>
  <c r="A71" i="189"/>
  <c r="E70" i="189"/>
  <c r="D70" i="189"/>
  <c r="B70" i="189"/>
  <c r="A70" i="189"/>
  <c r="A68" i="189"/>
  <c r="A66" i="189"/>
  <c r="B65" i="189"/>
  <c r="A65" i="189"/>
  <c r="B64" i="189"/>
  <c r="A64" i="189"/>
  <c r="B63" i="189"/>
  <c r="A63" i="189"/>
  <c r="B62" i="189"/>
  <c r="A62" i="189"/>
  <c r="A60" i="189"/>
  <c r="B59" i="189"/>
  <c r="A59" i="189"/>
  <c r="D58" i="189"/>
  <c r="B58" i="189"/>
  <c r="A58" i="189"/>
  <c r="B57" i="189"/>
  <c r="A57" i="189"/>
  <c r="B56" i="189"/>
  <c r="A56" i="189"/>
  <c r="B55" i="189"/>
  <c r="A55" i="189"/>
  <c r="B54" i="189"/>
  <c r="A54" i="189"/>
  <c r="B53" i="189"/>
  <c r="A53" i="189"/>
  <c r="B52" i="189"/>
  <c r="A52" i="189"/>
  <c r="E51" i="189"/>
  <c r="D51" i="189"/>
  <c r="B51" i="189"/>
  <c r="A51" i="189"/>
  <c r="A49" i="189"/>
  <c r="B48" i="189"/>
  <c r="A48" i="189"/>
  <c r="B47" i="189"/>
  <c r="D46" i="189"/>
  <c r="B46" i="189"/>
  <c r="A46" i="189"/>
  <c r="B45" i="189"/>
  <c r="A45" i="189"/>
  <c r="E44" i="189"/>
  <c r="D44" i="189"/>
  <c r="B44" i="189"/>
  <c r="A44" i="189"/>
  <c r="A42" i="189"/>
  <c r="D41" i="189"/>
  <c r="B41" i="189"/>
  <c r="A41" i="189"/>
  <c r="D40" i="189"/>
  <c r="B40" i="189"/>
  <c r="A40" i="189"/>
  <c r="D39" i="189"/>
  <c r="B39" i="189"/>
  <c r="A39" i="189"/>
  <c r="D38" i="189"/>
  <c r="B38" i="189"/>
  <c r="A38" i="189"/>
  <c r="D37" i="189"/>
  <c r="B37" i="189"/>
  <c r="A37" i="189"/>
  <c r="D36" i="189"/>
  <c r="B36" i="189"/>
  <c r="A36" i="189"/>
  <c r="D35" i="189"/>
  <c r="B35" i="189"/>
  <c r="A35" i="189"/>
  <c r="D34" i="189"/>
  <c r="B34" i="189"/>
  <c r="A34" i="189"/>
  <c r="E33" i="189"/>
  <c r="D33" i="189"/>
  <c r="B33" i="189"/>
  <c r="A33" i="189"/>
  <c r="A31" i="189"/>
  <c r="A29" i="189"/>
  <c r="B28" i="189"/>
  <c r="A28" i="189"/>
  <c r="E27" i="189"/>
  <c r="B27" i="189"/>
  <c r="A27" i="189"/>
  <c r="E26" i="189"/>
  <c r="B26" i="189"/>
  <c r="A26" i="189"/>
  <c r="E25" i="189"/>
  <c r="B25" i="189"/>
  <c r="A25" i="189"/>
  <c r="E24" i="189"/>
  <c r="B24" i="189"/>
  <c r="A24" i="189"/>
  <c r="E23" i="189"/>
  <c r="B23" i="189"/>
  <c r="A23" i="189"/>
  <c r="E22" i="189"/>
  <c r="B22" i="189"/>
  <c r="A22" i="189"/>
  <c r="E21" i="189"/>
  <c r="D21" i="189"/>
  <c r="B19" i="189"/>
  <c r="E17" i="189"/>
  <c r="B17" i="189"/>
  <c r="E16" i="189"/>
  <c r="B16" i="189"/>
  <c r="E15" i="189"/>
  <c r="B15" i="189"/>
  <c r="E14" i="189"/>
  <c r="B14" i="189"/>
  <c r="B12" i="189"/>
  <c r="A12" i="189"/>
  <c r="A10" i="189"/>
  <c r="B8" i="189"/>
  <c r="A8" i="189"/>
  <c r="B7" i="189"/>
  <c r="A7" i="189"/>
  <c r="B6" i="189"/>
  <c r="A6" i="189"/>
  <c r="B5" i="189"/>
  <c r="A5" i="189"/>
  <c r="B4" i="189"/>
  <c r="A4" i="189"/>
  <c r="A3" i="189"/>
  <c r="A1" i="189"/>
  <c r="C110" i="188"/>
  <c r="D51" i="188"/>
  <c r="E51" i="188" s="1"/>
  <c r="E7" i="188"/>
  <c r="E6" i="188"/>
  <c r="E13" i="188" s="1"/>
  <c r="E4" i="188"/>
  <c r="C118" i="187"/>
  <c r="D57" i="187"/>
  <c r="D56" i="187"/>
  <c r="D55" i="187"/>
  <c r="D54" i="187"/>
  <c r="D53" i="187"/>
  <c r="D17" i="187"/>
  <c r="C17" i="187"/>
  <c r="E104" i="187" s="1"/>
  <c r="E4" i="187"/>
  <c r="B20" i="187" s="1"/>
  <c r="A125" i="188"/>
  <c r="A124" i="188"/>
  <c r="A123" i="188"/>
  <c r="B122" i="188"/>
  <c r="A122" i="188"/>
  <c r="A121" i="188"/>
  <c r="A120" i="188"/>
  <c r="A119" i="188"/>
  <c r="A118" i="188"/>
  <c r="A117" i="188"/>
  <c r="E116" i="188"/>
  <c r="A116" i="188"/>
  <c r="A114" i="188"/>
  <c r="A112" i="188"/>
  <c r="B111" i="188"/>
  <c r="A111" i="188"/>
  <c r="B110" i="188"/>
  <c r="A110" i="188"/>
  <c r="C109" i="188"/>
  <c r="B109" i="188"/>
  <c r="A109" i="188"/>
  <c r="C108" i="188"/>
  <c r="B108" i="188"/>
  <c r="A108" i="188"/>
  <c r="D107" i="188"/>
  <c r="C107" i="188"/>
  <c r="B107" i="188"/>
  <c r="A107" i="188"/>
  <c r="B106" i="188"/>
  <c r="A106" i="188"/>
  <c r="B105" i="188"/>
  <c r="A105" i="188"/>
  <c r="E104" i="188"/>
  <c r="C104" i="188"/>
  <c r="B104" i="188"/>
  <c r="A104" i="188"/>
  <c r="A102" i="188"/>
  <c r="A100" i="188"/>
  <c r="E99" i="188"/>
  <c r="B99" i="188"/>
  <c r="A99" i="188"/>
  <c r="B98" i="188"/>
  <c r="A98" i="188"/>
  <c r="B97" i="188"/>
  <c r="A97" i="188"/>
  <c r="B96" i="188"/>
  <c r="A96" i="188"/>
  <c r="B95" i="188"/>
  <c r="A95" i="188"/>
  <c r="E94" i="188"/>
  <c r="D94" i="188"/>
  <c r="B94" i="188"/>
  <c r="A94" i="188"/>
  <c r="A92" i="188"/>
  <c r="A81" i="188"/>
  <c r="B80" i="188"/>
  <c r="A80" i="188"/>
  <c r="B79" i="188"/>
  <c r="A79" i="188"/>
  <c r="B78" i="188"/>
  <c r="A78" i="188"/>
  <c r="B77" i="188"/>
  <c r="A77" i="188"/>
  <c r="B76" i="188"/>
  <c r="A76" i="188"/>
  <c r="B75" i="188"/>
  <c r="A75" i="188"/>
  <c r="E74" i="188"/>
  <c r="D74" i="188"/>
  <c r="B74" i="188"/>
  <c r="A74" i="188"/>
  <c r="A72" i="188"/>
  <c r="A70" i="188"/>
  <c r="B69" i="188"/>
  <c r="A69" i="188"/>
  <c r="B68" i="188"/>
  <c r="A68" i="188"/>
  <c r="B67" i="188"/>
  <c r="A67" i="188"/>
  <c r="B66" i="188"/>
  <c r="A66" i="188"/>
  <c r="B65" i="188"/>
  <c r="A65" i="188"/>
  <c r="B64" i="188"/>
  <c r="A64" i="188"/>
  <c r="B63" i="188"/>
  <c r="A63" i="188"/>
  <c r="E62" i="188"/>
  <c r="D62" i="188"/>
  <c r="B62" i="188"/>
  <c r="A62" i="188"/>
  <c r="A60" i="188"/>
  <c r="A58" i="188"/>
  <c r="B57" i="188"/>
  <c r="A57" i="188"/>
  <c r="B56" i="188"/>
  <c r="A56" i="188"/>
  <c r="B55" i="188"/>
  <c r="A55" i="188"/>
  <c r="B54" i="188"/>
  <c r="A54" i="188"/>
  <c r="A52" i="188"/>
  <c r="B51" i="188"/>
  <c r="A51" i="188"/>
  <c r="B50" i="188"/>
  <c r="A50" i="188"/>
  <c r="B49" i="188"/>
  <c r="A49" i="188"/>
  <c r="B48" i="188"/>
  <c r="A48" i="188"/>
  <c r="B47" i="188"/>
  <c r="A47" i="188"/>
  <c r="B46" i="188"/>
  <c r="A46" i="188"/>
  <c r="B45" i="188"/>
  <c r="A45" i="188"/>
  <c r="B44" i="188"/>
  <c r="A44" i="188"/>
  <c r="E43" i="188"/>
  <c r="D43" i="188"/>
  <c r="B43" i="188"/>
  <c r="A43" i="188"/>
  <c r="A41" i="188"/>
  <c r="B40" i="188"/>
  <c r="A40" i="188"/>
  <c r="B39" i="188"/>
  <c r="D38" i="188"/>
  <c r="B38" i="188"/>
  <c r="A38" i="188"/>
  <c r="B37" i="188"/>
  <c r="A37" i="188"/>
  <c r="E36" i="188"/>
  <c r="D36" i="188"/>
  <c r="B36" i="188"/>
  <c r="A36" i="188"/>
  <c r="A34" i="188"/>
  <c r="D33" i="188"/>
  <c r="B33" i="188"/>
  <c r="A33" i="188"/>
  <c r="D32" i="188"/>
  <c r="B32" i="188"/>
  <c r="A32" i="188"/>
  <c r="D31" i="188"/>
  <c r="B31" i="188"/>
  <c r="A31" i="188"/>
  <c r="D30" i="188"/>
  <c r="B30" i="188"/>
  <c r="A30" i="188"/>
  <c r="D29" i="188"/>
  <c r="B29" i="188"/>
  <c r="A29" i="188"/>
  <c r="D28" i="188"/>
  <c r="B28" i="188"/>
  <c r="A28" i="188"/>
  <c r="D27" i="188"/>
  <c r="B27" i="188"/>
  <c r="A27" i="188"/>
  <c r="D26" i="188"/>
  <c r="B26" i="188"/>
  <c r="A26" i="188"/>
  <c r="E25" i="188"/>
  <c r="D25" i="188"/>
  <c r="B25" i="188"/>
  <c r="A25" i="188"/>
  <c r="A23" i="188"/>
  <c r="A21" i="188"/>
  <c r="D20" i="188"/>
  <c r="B20" i="188"/>
  <c r="A20" i="188"/>
  <c r="B19" i="188"/>
  <c r="A19" i="188"/>
  <c r="B18" i="188"/>
  <c r="A18" i="188"/>
  <c r="B17" i="188"/>
  <c r="A17" i="188"/>
  <c r="B16" i="188"/>
  <c r="A16" i="188"/>
  <c r="B15" i="188"/>
  <c r="A15" i="188"/>
  <c r="B14" i="188"/>
  <c r="A14" i="188"/>
  <c r="B13" i="188"/>
  <c r="A13" i="188"/>
  <c r="E12" i="188"/>
  <c r="D12" i="188"/>
  <c r="B12" i="188"/>
  <c r="A12" i="188"/>
  <c r="A10" i="188"/>
  <c r="B8" i="188"/>
  <c r="A8" i="188"/>
  <c r="B7" i="188"/>
  <c r="A7" i="188"/>
  <c r="B6" i="188"/>
  <c r="A6" i="188"/>
  <c r="B5" i="188"/>
  <c r="A5" i="188"/>
  <c r="B4" i="188"/>
  <c r="A4" i="188"/>
  <c r="A3" i="188"/>
  <c r="A1" i="188"/>
  <c r="A133" i="187"/>
  <c r="A132" i="187"/>
  <c r="A131" i="187"/>
  <c r="B130" i="187"/>
  <c r="A130" i="187"/>
  <c r="A129" i="187"/>
  <c r="A128" i="187"/>
  <c r="A127" i="187"/>
  <c r="A126" i="187"/>
  <c r="A125" i="187"/>
  <c r="E124" i="187"/>
  <c r="A124" i="187"/>
  <c r="A122" i="187"/>
  <c r="A120" i="187"/>
  <c r="B119" i="187"/>
  <c r="A119" i="187"/>
  <c r="B118" i="187"/>
  <c r="A118" i="187"/>
  <c r="C117" i="187"/>
  <c r="B117" i="187"/>
  <c r="A117" i="187"/>
  <c r="C116" i="187"/>
  <c r="B116" i="187"/>
  <c r="A116" i="187"/>
  <c r="D115" i="187"/>
  <c r="C115" i="187"/>
  <c r="B115" i="187"/>
  <c r="A115" i="187"/>
  <c r="B114" i="187"/>
  <c r="A114" i="187"/>
  <c r="B113" i="187"/>
  <c r="A113" i="187"/>
  <c r="E112" i="187"/>
  <c r="C112" i="187"/>
  <c r="B112" i="187"/>
  <c r="A112" i="187"/>
  <c r="A110" i="187"/>
  <c r="A108" i="187"/>
  <c r="E107" i="187"/>
  <c r="B107" i="187"/>
  <c r="A107" i="187"/>
  <c r="B106" i="187"/>
  <c r="A106" i="187"/>
  <c r="B105" i="187"/>
  <c r="A105" i="187"/>
  <c r="B104" i="187"/>
  <c r="A104" i="187"/>
  <c r="B103" i="187"/>
  <c r="A103" i="187"/>
  <c r="E102" i="187"/>
  <c r="D102" i="187"/>
  <c r="B102" i="187"/>
  <c r="A102" i="187"/>
  <c r="A100" i="187"/>
  <c r="A89" i="187"/>
  <c r="B88" i="187"/>
  <c r="A88" i="187"/>
  <c r="B87" i="187"/>
  <c r="A87" i="187"/>
  <c r="B86" i="187"/>
  <c r="A86" i="187"/>
  <c r="B85" i="187"/>
  <c r="A85" i="187"/>
  <c r="B84" i="187"/>
  <c r="A84" i="187"/>
  <c r="B83" i="187"/>
  <c r="A83" i="187"/>
  <c r="E82" i="187"/>
  <c r="D82" i="187"/>
  <c r="B82" i="187"/>
  <c r="A82" i="187"/>
  <c r="A80" i="187"/>
  <c r="A78" i="187"/>
  <c r="B77" i="187"/>
  <c r="A77" i="187"/>
  <c r="B76" i="187"/>
  <c r="A76" i="187"/>
  <c r="B75" i="187"/>
  <c r="A75" i="187"/>
  <c r="B74" i="187"/>
  <c r="A74" i="187"/>
  <c r="B73" i="187"/>
  <c r="A73" i="187"/>
  <c r="B72" i="187"/>
  <c r="A72" i="187"/>
  <c r="B71" i="187"/>
  <c r="A71" i="187"/>
  <c r="E70" i="187"/>
  <c r="D70" i="187"/>
  <c r="B70" i="187"/>
  <c r="A70" i="187"/>
  <c r="A68" i="187"/>
  <c r="A66" i="187"/>
  <c r="B65" i="187"/>
  <c r="A65" i="187"/>
  <c r="B64" i="187"/>
  <c r="A64" i="187"/>
  <c r="B63" i="187"/>
  <c r="A63" i="187"/>
  <c r="B62" i="187"/>
  <c r="A62" i="187"/>
  <c r="A60" i="187"/>
  <c r="B59" i="187"/>
  <c r="A59" i="187"/>
  <c r="D58" i="187"/>
  <c r="B58" i="187"/>
  <c r="A58" i="187"/>
  <c r="B57" i="187"/>
  <c r="A57" i="187"/>
  <c r="B56" i="187"/>
  <c r="A56" i="187"/>
  <c r="B55" i="187"/>
  <c r="A55" i="187"/>
  <c r="B54" i="187"/>
  <c r="A54" i="187"/>
  <c r="B53" i="187"/>
  <c r="A53" i="187"/>
  <c r="B52" i="187"/>
  <c r="A52" i="187"/>
  <c r="E51" i="187"/>
  <c r="D51" i="187"/>
  <c r="B51" i="187"/>
  <c r="A51" i="187"/>
  <c r="A49" i="187"/>
  <c r="B48" i="187"/>
  <c r="A48" i="187"/>
  <c r="B47" i="187"/>
  <c r="D46" i="187"/>
  <c r="B46" i="187"/>
  <c r="A46" i="187"/>
  <c r="B45" i="187"/>
  <c r="A45" i="187"/>
  <c r="E44" i="187"/>
  <c r="D44" i="187"/>
  <c r="B44" i="187"/>
  <c r="A44" i="187"/>
  <c r="A42" i="187"/>
  <c r="D41" i="187"/>
  <c r="B41" i="187"/>
  <c r="A41" i="187"/>
  <c r="D40" i="187"/>
  <c r="B40" i="187"/>
  <c r="A40" i="187"/>
  <c r="D39" i="187"/>
  <c r="B39" i="187"/>
  <c r="A39" i="187"/>
  <c r="D38" i="187"/>
  <c r="B38" i="187"/>
  <c r="A38" i="187"/>
  <c r="D37" i="187"/>
  <c r="B37" i="187"/>
  <c r="A37" i="187"/>
  <c r="D36" i="187"/>
  <c r="B36" i="187"/>
  <c r="A36" i="187"/>
  <c r="D35" i="187"/>
  <c r="B35" i="187"/>
  <c r="A35" i="187"/>
  <c r="D34" i="187"/>
  <c r="B34" i="187"/>
  <c r="A34" i="187"/>
  <c r="E33" i="187"/>
  <c r="D33" i="187"/>
  <c r="B33" i="187"/>
  <c r="A33" i="187"/>
  <c r="A31" i="187"/>
  <c r="A29" i="187"/>
  <c r="B28" i="187"/>
  <c r="A28" i="187"/>
  <c r="E27" i="187"/>
  <c r="B27" i="187"/>
  <c r="A27" i="187"/>
  <c r="E26" i="187"/>
  <c r="B26" i="187"/>
  <c r="A26" i="187"/>
  <c r="E25" i="187"/>
  <c r="B25" i="187"/>
  <c r="A25" i="187"/>
  <c r="E24" i="187"/>
  <c r="B24" i="187"/>
  <c r="A24" i="187"/>
  <c r="E23" i="187"/>
  <c r="B23" i="187"/>
  <c r="A23" i="187"/>
  <c r="E22" i="187"/>
  <c r="B22" i="187"/>
  <c r="A22" i="187"/>
  <c r="E21" i="187"/>
  <c r="D21" i="187"/>
  <c r="E19" i="187"/>
  <c r="B19" i="187"/>
  <c r="B17" i="187"/>
  <c r="E16" i="187"/>
  <c r="B16" i="187"/>
  <c r="E15" i="187"/>
  <c r="B15" i="187"/>
  <c r="E14" i="187"/>
  <c r="B14" i="187"/>
  <c r="B12" i="187"/>
  <c r="A12" i="187"/>
  <c r="A10" i="187"/>
  <c r="B8" i="187"/>
  <c r="A8" i="187"/>
  <c r="B7" i="187"/>
  <c r="A7" i="187"/>
  <c r="B6" i="187"/>
  <c r="A6" i="187"/>
  <c r="B5" i="187"/>
  <c r="A5" i="187"/>
  <c r="B4" i="187"/>
  <c r="A4" i="187"/>
  <c r="A3" i="187"/>
  <c r="A1" i="187"/>
  <c r="C110" i="185"/>
  <c r="D51" i="185"/>
  <c r="E51" i="185" s="1"/>
  <c r="E7" i="185"/>
  <c r="E6" i="185"/>
  <c r="E13" i="185" s="1"/>
  <c r="E17" i="185" s="1"/>
  <c r="E4" i="185"/>
  <c r="C118" i="184"/>
  <c r="D57" i="184"/>
  <c r="D56" i="184"/>
  <c r="D55" i="184"/>
  <c r="D54" i="184"/>
  <c r="D53" i="184"/>
  <c r="D17" i="184"/>
  <c r="C17" i="184"/>
  <c r="E104" i="184" s="1"/>
  <c r="E4" i="184"/>
  <c r="B20" i="184" s="1"/>
  <c r="A125" i="185"/>
  <c r="A124" i="185"/>
  <c r="A123" i="185"/>
  <c r="B122" i="185"/>
  <c r="A122" i="185"/>
  <c r="A121" i="185"/>
  <c r="A120" i="185"/>
  <c r="A119" i="185"/>
  <c r="A118" i="185"/>
  <c r="A117" i="185"/>
  <c r="E116" i="185"/>
  <c r="A116" i="185"/>
  <c r="A114" i="185"/>
  <c r="A112" i="185"/>
  <c r="B111" i="185"/>
  <c r="A111" i="185"/>
  <c r="B110" i="185"/>
  <c r="A110" i="185"/>
  <c r="C109" i="185"/>
  <c r="B109" i="185"/>
  <c r="A109" i="185"/>
  <c r="C108" i="185"/>
  <c r="B108" i="185"/>
  <c r="A108" i="185"/>
  <c r="D107" i="185"/>
  <c r="C107" i="185"/>
  <c r="B107" i="185"/>
  <c r="A107" i="185"/>
  <c r="B106" i="185"/>
  <c r="A106" i="185"/>
  <c r="B105" i="185"/>
  <c r="A105" i="185"/>
  <c r="E104" i="185"/>
  <c r="C104" i="185"/>
  <c r="B104" i="185"/>
  <c r="A104" i="185"/>
  <c r="A102" i="185"/>
  <c r="A100" i="185"/>
  <c r="E99" i="185"/>
  <c r="B99" i="185"/>
  <c r="A99" i="185"/>
  <c r="B98" i="185"/>
  <c r="A98" i="185"/>
  <c r="B97" i="185"/>
  <c r="A97" i="185"/>
  <c r="B96" i="185"/>
  <c r="A96" i="185"/>
  <c r="B95" i="185"/>
  <c r="A95" i="185"/>
  <c r="E94" i="185"/>
  <c r="D94" i="185"/>
  <c r="B94" i="185"/>
  <c r="A94" i="185"/>
  <c r="A92" i="185"/>
  <c r="A81" i="185"/>
  <c r="B80" i="185"/>
  <c r="A80" i="185"/>
  <c r="B79" i="185"/>
  <c r="A79" i="185"/>
  <c r="B78" i="185"/>
  <c r="A78" i="185"/>
  <c r="B77" i="185"/>
  <c r="A77" i="185"/>
  <c r="B76" i="185"/>
  <c r="A76" i="185"/>
  <c r="B75" i="185"/>
  <c r="A75" i="185"/>
  <c r="E74" i="185"/>
  <c r="D74" i="185"/>
  <c r="B74" i="185"/>
  <c r="A74" i="185"/>
  <c r="A72" i="185"/>
  <c r="A70" i="185"/>
  <c r="B69" i="185"/>
  <c r="A69" i="185"/>
  <c r="B68" i="185"/>
  <c r="A68" i="185"/>
  <c r="B67" i="185"/>
  <c r="A67" i="185"/>
  <c r="B66" i="185"/>
  <c r="A66" i="185"/>
  <c r="B65" i="185"/>
  <c r="A65" i="185"/>
  <c r="B64" i="185"/>
  <c r="A64" i="185"/>
  <c r="B63" i="185"/>
  <c r="A63" i="185"/>
  <c r="E62" i="185"/>
  <c r="D62" i="185"/>
  <c r="B62" i="185"/>
  <c r="A62" i="185"/>
  <c r="A60" i="185"/>
  <c r="A58" i="185"/>
  <c r="B57" i="185"/>
  <c r="A57" i="185"/>
  <c r="B56" i="185"/>
  <c r="A56" i="185"/>
  <c r="B55" i="185"/>
  <c r="A55" i="185"/>
  <c r="B54" i="185"/>
  <c r="A54" i="185"/>
  <c r="A52" i="185"/>
  <c r="B51" i="185"/>
  <c r="A51" i="185"/>
  <c r="B50" i="185"/>
  <c r="A50" i="185"/>
  <c r="B49" i="185"/>
  <c r="A49" i="185"/>
  <c r="B48" i="185"/>
  <c r="A48" i="185"/>
  <c r="B47" i="185"/>
  <c r="A47" i="185"/>
  <c r="B46" i="185"/>
  <c r="A46" i="185"/>
  <c r="B45" i="185"/>
  <c r="A45" i="185"/>
  <c r="B44" i="185"/>
  <c r="A44" i="185"/>
  <c r="E43" i="185"/>
  <c r="D43" i="185"/>
  <c r="B43" i="185"/>
  <c r="A43" i="185"/>
  <c r="A41" i="185"/>
  <c r="B40" i="185"/>
  <c r="A40" i="185"/>
  <c r="B39" i="185"/>
  <c r="D38" i="185"/>
  <c r="B38" i="185"/>
  <c r="A38" i="185"/>
  <c r="B37" i="185"/>
  <c r="A37" i="185"/>
  <c r="E36" i="185"/>
  <c r="D36" i="185"/>
  <c r="B36" i="185"/>
  <c r="A36" i="185"/>
  <c r="A34" i="185"/>
  <c r="D33" i="185"/>
  <c r="B33" i="185"/>
  <c r="A33" i="185"/>
  <c r="D32" i="185"/>
  <c r="B32" i="185"/>
  <c r="A32" i="185"/>
  <c r="D31" i="185"/>
  <c r="B31" i="185"/>
  <c r="A31" i="185"/>
  <c r="D30" i="185"/>
  <c r="B30" i="185"/>
  <c r="A30" i="185"/>
  <c r="D29" i="185"/>
  <c r="B29" i="185"/>
  <c r="A29" i="185"/>
  <c r="D28" i="185"/>
  <c r="B28" i="185"/>
  <c r="A28" i="185"/>
  <c r="D27" i="185"/>
  <c r="B27" i="185"/>
  <c r="A27" i="185"/>
  <c r="D26" i="185"/>
  <c r="B26" i="185"/>
  <c r="A26" i="185"/>
  <c r="E25" i="185"/>
  <c r="D25" i="185"/>
  <c r="B25" i="185"/>
  <c r="A25" i="185"/>
  <c r="A23" i="185"/>
  <c r="A21" i="185"/>
  <c r="D20" i="185"/>
  <c r="B20" i="185"/>
  <c r="A20" i="185"/>
  <c r="B19" i="185"/>
  <c r="A19" i="185"/>
  <c r="B18" i="185"/>
  <c r="A18" i="185"/>
  <c r="B17" i="185"/>
  <c r="A17" i="185"/>
  <c r="B16" i="185"/>
  <c r="A16" i="185"/>
  <c r="B15" i="185"/>
  <c r="A15" i="185"/>
  <c r="B14" i="185"/>
  <c r="A14" i="185"/>
  <c r="B13" i="185"/>
  <c r="A13" i="185"/>
  <c r="E12" i="185"/>
  <c r="D12" i="185"/>
  <c r="B12" i="185"/>
  <c r="A12" i="185"/>
  <c r="A10" i="185"/>
  <c r="B8" i="185"/>
  <c r="A8" i="185"/>
  <c r="B7" i="185"/>
  <c r="A7" i="185"/>
  <c r="B6" i="185"/>
  <c r="A6" i="185"/>
  <c r="B5" i="185"/>
  <c r="A5" i="185"/>
  <c r="B4" i="185"/>
  <c r="A4" i="185"/>
  <c r="A3" i="185"/>
  <c r="A1" i="185"/>
  <c r="A133" i="184"/>
  <c r="A132" i="184"/>
  <c r="A131" i="184"/>
  <c r="B130" i="184"/>
  <c r="A130" i="184"/>
  <c r="A129" i="184"/>
  <c r="A128" i="184"/>
  <c r="A127" i="184"/>
  <c r="A126" i="184"/>
  <c r="A125" i="184"/>
  <c r="E124" i="184"/>
  <c r="A124" i="184"/>
  <c r="A122" i="184"/>
  <c r="A120" i="184"/>
  <c r="B119" i="184"/>
  <c r="A119" i="184"/>
  <c r="B118" i="184"/>
  <c r="A118" i="184"/>
  <c r="C117" i="184"/>
  <c r="B117" i="184"/>
  <c r="A117" i="184"/>
  <c r="C116" i="184"/>
  <c r="B116" i="184"/>
  <c r="A116" i="184"/>
  <c r="D115" i="184"/>
  <c r="C115" i="184"/>
  <c r="B115" i="184"/>
  <c r="A115" i="184"/>
  <c r="B114" i="184"/>
  <c r="A114" i="184"/>
  <c r="B113" i="184"/>
  <c r="A113" i="184"/>
  <c r="E112" i="184"/>
  <c r="C112" i="184"/>
  <c r="B112" i="184"/>
  <c r="A112" i="184"/>
  <c r="A110" i="184"/>
  <c r="A108" i="184"/>
  <c r="E107" i="184"/>
  <c r="B107" i="184"/>
  <c r="A107" i="184"/>
  <c r="B106" i="184"/>
  <c r="A106" i="184"/>
  <c r="B105" i="184"/>
  <c r="A105" i="184"/>
  <c r="B104" i="184"/>
  <c r="A104" i="184"/>
  <c r="B103" i="184"/>
  <c r="A103" i="184"/>
  <c r="E102" i="184"/>
  <c r="D102" i="184"/>
  <c r="B102" i="184"/>
  <c r="A102" i="184"/>
  <c r="A100" i="184"/>
  <c r="A89" i="184"/>
  <c r="B88" i="184"/>
  <c r="A88" i="184"/>
  <c r="B87" i="184"/>
  <c r="A87" i="184"/>
  <c r="B86" i="184"/>
  <c r="A86" i="184"/>
  <c r="B85" i="184"/>
  <c r="A85" i="184"/>
  <c r="B84" i="184"/>
  <c r="A84" i="184"/>
  <c r="B83" i="184"/>
  <c r="A83" i="184"/>
  <c r="E82" i="184"/>
  <c r="D82" i="184"/>
  <c r="B82" i="184"/>
  <c r="A82" i="184"/>
  <c r="A80" i="184"/>
  <c r="A78" i="184"/>
  <c r="B77" i="184"/>
  <c r="A77" i="184"/>
  <c r="B76" i="184"/>
  <c r="A76" i="184"/>
  <c r="B75" i="184"/>
  <c r="A75" i="184"/>
  <c r="B74" i="184"/>
  <c r="A74" i="184"/>
  <c r="B73" i="184"/>
  <c r="A73" i="184"/>
  <c r="B72" i="184"/>
  <c r="A72" i="184"/>
  <c r="B71" i="184"/>
  <c r="A71" i="184"/>
  <c r="E70" i="184"/>
  <c r="D70" i="184"/>
  <c r="B70" i="184"/>
  <c r="A70" i="184"/>
  <c r="A68" i="184"/>
  <c r="A66" i="184"/>
  <c r="B65" i="184"/>
  <c r="A65" i="184"/>
  <c r="B64" i="184"/>
  <c r="A64" i="184"/>
  <c r="B63" i="184"/>
  <c r="A63" i="184"/>
  <c r="B62" i="184"/>
  <c r="A62" i="184"/>
  <c r="A60" i="184"/>
  <c r="B59" i="184"/>
  <c r="A59" i="184"/>
  <c r="D58" i="184"/>
  <c r="B58" i="184"/>
  <c r="A58" i="184"/>
  <c r="B57" i="184"/>
  <c r="A57" i="184"/>
  <c r="B56" i="184"/>
  <c r="A56" i="184"/>
  <c r="B55" i="184"/>
  <c r="A55" i="184"/>
  <c r="B54" i="184"/>
  <c r="A54" i="184"/>
  <c r="B53" i="184"/>
  <c r="A53" i="184"/>
  <c r="B52" i="184"/>
  <c r="A52" i="184"/>
  <c r="E51" i="184"/>
  <c r="D51" i="184"/>
  <c r="B51" i="184"/>
  <c r="A51" i="184"/>
  <c r="A49" i="184"/>
  <c r="B48" i="184"/>
  <c r="A48" i="184"/>
  <c r="B47" i="184"/>
  <c r="D46" i="184"/>
  <c r="B46" i="184"/>
  <c r="A46" i="184"/>
  <c r="B45" i="184"/>
  <c r="A45" i="184"/>
  <c r="E44" i="184"/>
  <c r="D44" i="184"/>
  <c r="B44" i="184"/>
  <c r="A44" i="184"/>
  <c r="A42" i="184"/>
  <c r="D41" i="184"/>
  <c r="B41" i="184"/>
  <c r="A41" i="184"/>
  <c r="D40" i="184"/>
  <c r="B40" i="184"/>
  <c r="A40" i="184"/>
  <c r="D39" i="184"/>
  <c r="B39" i="184"/>
  <c r="A39" i="184"/>
  <c r="D38" i="184"/>
  <c r="B38" i="184"/>
  <c r="A38" i="184"/>
  <c r="D37" i="184"/>
  <c r="B37" i="184"/>
  <c r="A37" i="184"/>
  <c r="D36" i="184"/>
  <c r="B36" i="184"/>
  <c r="A36" i="184"/>
  <c r="D35" i="184"/>
  <c r="B35" i="184"/>
  <c r="A35" i="184"/>
  <c r="D34" i="184"/>
  <c r="B34" i="184"/>
  <c r="A34" i="184"/>
  <c r="E33" i="184"/>
  <c r="D33" i="184"/>
  <c r="B33" i="184"/>
  <c r="A33" i="184"/>
  <c r="A31" i="184"/>
  <c r="A29" i="184"/>
  <c r="B28" i="184"/>
  <c r="A28" i="184"/>
  <c r="E27" i="184"/>
  <c r="B27" i="184"/>
  <c r="A27" i="184"/>
  <c r="E26" i="184"/>
  <c r="B26" i="184"/>
  <c r="A26" i="184"/>
  <c r="E25" i="184"/>
  <c r="B25" i="184"/>
  <c r="A25" i="184"/>
  <c r="E24" i="184"/>
  <c r="B24" i="184"/>
  <c r="A24" i="184"/>
  <c r="E23" i="184"/>
  <c r="B23" i="184"/>
  <c r="A23" i="184"/>
  <c r="E22" i="184"/>
  <c r="B22" i="184"/>
  <c r="A22" i="184"/>
  <c r="E21" i="184"/>
  <c r="D21" i="184"/>
  <c r="B19" i="184"/>
  <c r="B17" i="184"/>
  <c r="E16" i="184"/>
  <c r="B16" i="184"/>
  <c r="E15" i="184"/>
  <c r="B15" i="184"/>
  <c r="E14" i="184"/>
  <c r="B14" i="184"/>
  <c r="B12" i="184"/>
  <c r="A12" i="184"/>
  <c r="A10" i="184"/>
  <c r="B8" i="184"/>
  <c r="A8" i="184"/>
  <c r="B7" i="184"/>
  <c r="A7" i="184"/>
  <c r="B6" i="184"/>
  <c r="A6" i="184"/>
  <c r="B5" i="184"/>
  <c r="A5" i="184"/>
  <c r="B4" i="184"/>
  <c r="A4" i="184"/>
  <c r="A3" i="184"/>
  <c r="A1" i="184"/>
  <c r="C110" i="183"/>
  <c r="D51" i="183"/>
  <c r="E51" i="183" s="1"/>
  <c r="E7" i="183"/>
  <c r="E6" i="183"/>
  <c r="E4" i="183"/>
  <c r="C118" i="182"/>
  <c r="D19" i="182"/>
  <c r="C19" i="182"/>
  <c r="E104" i="182" s="1"/>
  <c r="E4" i="182"/>
  <c r="B20" i="182" s="1"/>
  <c r="A125" i="183"/>
  <c r="A124" i="183"/>
  <c r="A123" i="183"/>
  <c r="B122" i="183"/>
  <c r="A122" i="183"/>
  <c r="A121" i="183"/>
  <c r="A120" i="183"/>
  <c r="A119" i="183"/>
  <c r="A118" i="183"/>
  <c r="A117" i="183"/>
  <c r="E116" i="183"/>
  <c r="A116" i="183"/>
  <c r="A114" i="183"/>
  <c r="A112" i="183"/>
  <c r="B111" i="183"/>
  <c r="A111" i="183"/>
  <c r="B110" i="183"/>
  <c r="A110" i="183"/>
  <c r="C109" i="183"/>
  <c r="B109" i="183"/>
  <c r="A109" i="183"/>
  <c r="C108" i="183"/>
  <c r="B108" i="183"/>
  <c r="A108" i="183"/>
  <c r="D107" i="183"/>
  <c r="C107" i="183"/>
  <c r="B107" i="183"/>
  <c r="A107" i="183"/>
  <c r="B106" i="183"/>
  <c r="A106" i="183"/>
  <c r="B105" i="183"/>
  <c r="A105" i="183"/>
  <c r="E104" i="183"/>
  <c r="C104" i="183"/>
  <c r="B104" i="183"/>
  <c r="A104" i="183"/>
  <c r="A102" i="183"/>
  <c r="A100" i="183"/>
  <c r="E99" i="183"/>
  <c r="B99" i="183"/>
  <c r="A99" i="183"/>
  <c r="B98" i="183"/>
  <c r="A98" i="183"/>
  <c r="B97" i="183"/>
  <c r="A97" i="183"/>
  <c r="B96" i="183"/>
  <c r="A96" i="183"/>
  <c r="B95" i="183"/>
  <c r="A95" i="183"/>
  <c r="E94" i="183"/>
  <c r="D94" i="183"/>
  <c r="B94" i="183"/>
  <c r="A94" i="183"/>
  <c r="A92" i="183"/>
  <c r="A81" i="183"/>
  <c r="B80" i="183"/>
  <c r="A80" i="183"/>
  <c r="B79" i="183"/>
  <c r="A79" i="183"/>
  <c r="B78" i="183"/>
  <c r="A78" i="183"/>
  <c r="B77" i="183"/>
  <c r="A77" i="183"/>
  <c r="B76" i="183"/>
  <c r="A76" i="183"/>
  <c r="B75" i="183"/>
  <c r="A75" i="183"/>
  <c r="E74" i="183"/>
  <c r="D74" i="183"/>
  <c r="B74" i="183"/>
  <c r="A74" i="183"/>
  <c r="A72" i="183"/>
  <c r="A70" i="183"/>
  <c r="B69" i="183"/>
  <c r="A69" i="183"/>
  <c r="B68" i="183"/>
  <c r="A68" i="183"/>
  <c r="B67" i="183"/>
  <c r="A67" i="183"/>
  <c r="B66" i="183"/>
  <c r="A66" i="183"/>
  <c r="B65" i="183"/>
  <c r="A65" i="183"/>
  <c r="B64" i="183"/>
  <c r="A64" i="183"/>
  <c r="B63" i="183"/>
  <c r="A63" i="183"/>
  <c r="E62" i="183"/>
  <c r="D62" i="183"/>
  <c r="B62" i="183"/>
  <c r="A62" i="183"/>
  <c r="A60" i="183"/>
  <c r="A58" i="183"/>
  <c r="B57" i="183"/>
  <c r="A57" i="183"/>
  <c r="B56" i="183"/>
  <c r="A56" i="183"/>
  <c r="B55" i="183"/>
  <c r="A55" i="183"/>
  <c r="B54" i="183"/>
  <c r="A54" i="183"/>
  <c r="A52" i="183"/>
  <c r="B51" i="183"/>
  <c r="A51" i="183"/>
  <c r="B50" i="183"/>
  <c r="A50" i="183"/>
  <c r="B49" i="183"/>
  <c r="A49" i="183"/>
  <c r="B48" i="183"/>
  <c r="A48" i="183"/>
  <c r="B47" i="183"/>
  <c r="A47" i="183"/>
  <c r="B46" i="183"/>
  <c r="A46" i="183"/>
  <c r="B45" i="183"/>
  <c r="A45" i="183"/>
  <c r="B44" i="183"/>
  <c r="A44" i="183"/>
  <c r="E43" i="183"/>
  <c r="D43" i="183"/>
  <c r="B43" i="183"/>
  <c r="A43" i="183"/>
  <c r="A41" i="183"/>
  <c r="B40" i="183"/>
  <c r="A40" i="183"/>
  <c r="B39" i="183"/>
  <c r="D38" i="183"/>
  <c r="B38" i="183"/>
  <c r="A38" i="183"/>
  <c r="B37" i="183"/>
  <c r="A37" i="183"/>
  <c r="E36" i="183"/>
  <c r="D36" i="183"/>
  <c r="B36" i="183"/>
  <c r="A36" i="183"/>
  <c r="A34" i="183"/>
  <c r="D33" i="183"/>
  <c r="B33" i="183"/>
  <c r="A33" i="183"/>
  <c r="D32" i="183"/>
  <c r="B32" i="183"/>
  <c r="A32" i="183"/>
  <c r="D31" i="183"/>
  <c r="B31" i="183"/>
  <c r="A31" i="183"/>
  <c r="D30" i="183"/>
  <c r="B30" i="183"/>
  <c r="A30" i="183"/>
  <c r="D29" i="183"/>
  <c r="B29" i="183"/>
  <c r="A29" i="183"/>
  <c r="D28" i="183"/>
  <c r="B28" i="183"/>
  <c r="A28" i="183"/>
  <c r="D27" i="183"/>
  <c r="B27" i="183"/>
  <c r="A27" i="183"/>
  <c r="D26" i="183"/>
  <c r="B26" i="183"/>
  <c r="A26" i="183"/>
  <c r="E25" i="183"/>
  <c r="D25" i="183"/>
  <c r="B25" i="183"/>
  <c r="A25" i="183"/>
  <c r="A23" i="183"/>
  <c r="A21" i="183"/>
  <c r="D20" i="183"/>
  <c r="B20" i="183"/>
  <c r="A20" i="183"/>
  <c r="B19" i="183"/>
  <c r="A19" i="183"/>
  <c r="B18" i="183"/>
  <c r="A18" i="183"/>
  <c r="B17" i="183"/>
  <c r="A17" i="183"/>
  <c r="B16" i="183"/>
  <c r="A16" i="183"/>
  <c r="B15" i="183"/>
  <c r="A15" i="183"/>
  <c r="B14" i="183"/>
  <c r="A14" i="183"/>
  <c r="B13" i="183"/>
  <c r="A13" i="183"/>
  <c r="E12" i="183"/>
  <c r="D12" i="183"/>
  <c r="B12" i="183"/>
  <c r="A12" i="183"/>
  <c r="A10" i="183"/>
  <c r="B8" i="183"/>
  <c r="A8" i="183"/>
  <c r="B7" i="183"/>
  <c r="A7" i="183"/>
  <c r="E13" i="183"/>
  <c r="B6" i="183"/>
  <c r="A6" i="183"/>
  <c r="B5" i="183"/>
  <c r="A5" i="183"/>
  <c r="B4" i="183"/>
  <c r="A4" i="183"/>
  <c r="A3" i="183"/>
  <c r="A1" i="183"/>
  <c r="A133" i="182"/>
  <c r="A132" i="182"/>
  <c r="A131" i="182"/>
  <c r="B130" i="182"/>
  <c r="A130" i="182"/>
  <c r="A129" i="182"/>
  <c r="A128" i="182"/>
  <c r="A127" i="182"/>
  <c r="A126" i="182"/>
  <c r="A125" i="182"/>
  <c r="E124" i="182"/>
  <c r="A124" i="182"/>
  <c r="A122" i="182"/>
  <c r="A120" i="182"/>
  <c r="B119" i="182"/>
  <c r="A119" i="182"/>
  <c r="B118" i="182"/>
  <c r="A118" i="182"/>
  <c r="C117" i="182"/>
  <c r="B117" i="182"/>
  <c r="A117" i="182"/>
  <c r="C116" i="182"/>
  <c r="B116" i="182"/>
  <c r="A116" i="182"/>
  <c r="D115" i="182"/>
  <c r="C115" i="182"/>
  <c r="B115" i="182"/>
  <c r="A115" i="182"/>
  <c r="B114" i="182"/>
  <c r="A114" i="182"/>
  <c r="B113" i="182"/>
  <c r="A113" i="182"/>
  <c r="E112" i="182"/>
  <c r="C112" i="182"/>
  <c r="B112" i="182"/>
  <c r="A112" i="182"/>
  <c r="A110" i="182"/>
  <c r="A108" i="182"/>
  <c r="E107" i="182"/>
  <c r="B107" i="182"/>
  <c r="A107" i="182"/>
  <c r="B106" i="182"/>
  <c r="A106" i="182"/>
  <c r="B105" i="182"/>
  <c r="A105" i="182"/>
  <c r="B104" i="182"/>
  <c r="A104" i="182"/>
  <c r="B103" i="182"/>
  <c r="A103" i="182"/>
  <c r="E102" i="182"/>
  <c r="D102" i="182"/>
  <c r="B102" i="182"/>
  <c r="A102" i="182"/>
  <c r="A100" i="182"/>
  <c r="A89" i="182"/>
  <c r="B88" i="182"/>
  <c r="A88" i="182"/>
  <c r="B87" i="182"/>
  <c r="A87" i="182"/>
  <c r="B86" i="182"/>
  <c r="A86" i="182"/>
  <c r="B85" i="182"/>
  <c r="A85" i="182"/>
  <c r="B84" i="182"/>
  <c r="A84" i="182"/>
  <c r="B83" i="182"/>
  <c r="A83" i="182"/>
  <c r="E82" i="182"/>
  <c r="D82" i="182"/>
  <c r="B82" i="182"/>
  <c r="A82" i="182"/>
  <c r="A80" i="182"/>
  <c r="A78" i="182"/>
  <c r="B77" i="182"/>
  <c r="A77" i="182"/>
  <c r="B76" i="182"/>
  <c r="A76" i="182"/>
  <c r="B75" i="182"/>
  <c r="A75" i="182"/>
  <c r="B74" i="182"/>
  <c r="A74" i="182"/>
  <c r="B73" i="182"/>
  <c r="A73" i="182"/>
  <c r="B72" i="182"/>
  <c r="A72" i="182"/>
  <c r="B71" i="182"/>
  <c r="A71" i="182"/>
  <c r="E70" i="182"/>
  <c r="D70" i="182"/>
  <c r="B70" i="182"/>
  <c r="A70" i="182"/>
  <c r="A68" i="182"/>
  <c r="A66" i="182"/>
  <c r="B65" i="182"/>
  <c r="A65" i="182"/>
  <c r="B64" i="182"/>
  <c r="A64" i="182"/>
  <c r="B63" i="182"/>
  <c r="A63" i="182"/>
  <c r="B62" i="182"/>
  <c r="A62" i="182"/>
  <c r="A60" i="182"/>
  <c r="B59" i="182"/>
  <c r="A59" i="182"/>
  <c r="D58" i="182"/>
  <c r="B58" i="182"/>
  <c r="A58" i="182"/>
  <c r="D57" i="182"/>
  <c r="B57" i="182"/>
  <c r="A57" i="182"/>
  <c r="D56" i="182"/>
  <c r="B56" i="182"/>
  <c r="A56" i="182"/>
  <c r="D55" i="182"/>
  <c r="B55" i="182"/>
  <c r="A55" i="182"/>
  <c r="D54" i="182"/>
  <c r="B54" i="182"/>
  <c r="A54" i="182"/>
  <c r="D53" i="182"/>
  <c r="B53" i="182"/>
  <c r="A53" i="182"/>
  <c r="B52" i="182"/>
  <c r="A52" i="182"/>
  <c r="E51" i="182"/>
  <c r="D51" i="182"/>
  <c r="B51" i="182"/>
  <c r="A51" i="182"/>
  <c r="A49" i="182"/>
  <c r="B48" i="182"/>
  <c r="A48" i="182"/>
  <c r="B47" i="182"/>
  <c r="D46" i="182"/>
  <c r="B46" i="182"/>
  <c r="A46" i="182"/>
  <c r="B45" i="182"/>
  <c r="A45" i="182"/>
  <c r="E44" i="182"/>
  <c r="D44" i="182"/>
  <c r="B44" i="182"/>
  <c r="A44" i="182"/>
  <c r="A42" i="182"/>
  <c r="D41" i="182"/>
  <c r="B41" i="182"/>
  <c r="A41" i="182"/>
  <c r="D40" i="182"/>
  <c r="B40" i="182"/>
  <c r="A40" i="182"/>
  <c r="D39" i="182"/>
  <c r="B39" i="182"/>
  <c r="A39" i="182"/>
  <c r="D38" i="182"/>
  <c r="B38" i="182"/>
  <c r="A38" i="182"/>
  <c r="D37" i="182"/>
  <c r="B37" i="182"/>
  <c r="A37" i="182"/>
  <c r="D36" i="182"/>
  <c r="B36" i="182"/>
  <c r="A36" i="182"/>
  <c r="D35" i="182"/>
  <c r="B35" i="182"/>
  <c r="A35" i="182"/>
  <c r="D34" i="182"/>
  <c r="B34" i="182"/>
  <c r="A34" i="182"/>
  <c r="E33" i="182"/>
  <c r="D33" i="182"/>
  <c r="B33" i="182"/>
  <c r="A33" i="182"/>
  <c r="A31" i="182"/>
  <c r="A29" i="182"/>
  <c r="B28" i="182"/>
  <c r="A28" i="182"/>
  <c r="E27" i="182"/>
  <c r="B27" i="182"/>
  <c r="A27" i="182"/>
  <c r="E26" i="182"/>
  <c r="B26" i="182"/>
  <c r="A26" i="182"/>
  <c r="E25" i="182"/>
  <c r="B25" i="182"/>
  <c r="A25" i="182"/>
  <c r="E24" i="182"/>
  <c r="B24" i="182"/>
  <c r="A24" i="182"/>
  <c r="E23" i="182"/>
  <c r="B23" i="182"/>
  <c r="A23" i="182"/>
  <c r="E22" i="182"/>
  <c r="B22" i="182"/>
  <c r="A22" i="182"/>
  <c r="E21" i="182"/>
  <c r="D21" i="182"/>
  <c r="B19" i="182"/>
  <c r="E17" i="182"/>
  <c r="B17" i="182"/>
  <c r="E16" i="182"/>
  <c r="B16" i="182"/>
  <c r="E15" i="182"/>
  <c r="B15" i="182"/>
  <c r="E14" i="182"/>
  <c r="B14" i="182"/>
  <c r="B12" i="182"/>
  <c r="A12" i="182"/>
  <c r="A10" i="182"/>
  <c r="B8" i="182"/>
  <c r="A8" i="182"/>
  <c r="B7" i="182"/>
  <c r="A7" i="182"/>
  <c r="B6" i="182"/>
  <c r="A6" i="182"/>
  <c r="B5" i="182"/>
  <c r="A5" i="182"/>
  <c r="B4" i="182"/>
  <c r="A4" i="182"/>
  <c r="A3" i="182"/>
  <c r="A1" i="182"/>
  <c r="C110" i="181"/>
  <c r="D51" i="181"/>
  <c r="E51" i="181" s="1"/>
  <c r="E7" i="181"/>
  <c r="E6" i="181"/>
  <c r="E13" i="181" s="1"/>
  <c r="E16" i="181" s="1"/>
  <c r="E4" i="181"/>
  <c r="C118" i="180"/>
  <c r="D57" i="180"/>
  <c r="D56" i="180"/>
  <c r="D55" i="180"/>
  <c r="D54" i="180"/>
  <c r="D53" i="180"/>
  <c r="D16" i="180"/>
  <c r="C16" i="180"/>
  <c r="E4" i="180"/>
  <c r="B20" i="180" s="1"/>
  <c r="A125" i="181"/>
  <c r="A124" i="181"/>
  <c r="A123" i="181"/>
  <c r="B122" i="181"/>
  <c r="A122" i="181"/>
  <c r="A121" i="181"/>
  <c r="A120" i="181"/>
  <c r="A119" i="181"/>
  <c r="A118" i="181"/>
  <c r="A117" i="181"/>
  <c r="E116" i="181"/>
  <c r="A116" i="181"/>
  <c r="A114" i="181"/>
  <c r="A112" i="181"/>
  <c r="B111" i="181"/>
  <c r="A111" i="181"/>
  <c r="B110" i="181"/>
  <c r="A110" i="181"/>
  <c r="C109" i="181"/>
  <c r="B109" i="181"/>
  <c r="A109" i="181"/>
  <c r="C108" i="181"/>
  <c r="B108" i="181"/>
  <c r="A108" i="181"/>
  <c r="D107" i="181"/>
  <c r="C107" i="181"/>
  <c r="B107" i="181"/>
  <c r="A107" i="181"/>
  <c r="B106" i="181"/>
  <c r="A106" i="181"/>
  <c r="B105" i="181"/>
  <c r="A105" i="181"/>
  <c r="E104" i="181"/>
  <c r="C104" i="181"/>
  <c r="B104" i="181"/>
  <c r="A104" i="181"/>
  <c r="A102" i="181"/>
  <c r="A100" i="181"/>
  <c r="E99" i="181"/>
  <c r="B99" i="181"/>
  <c r="A99" i="181"/>
  <c r="B98" i="181"/>
  <c r="A98" i="181"/>
  <c r="B97" i="181"/>
  <c r="A97" i="181"/>
  <c r="B96" i="181"/>
  <c r="A96" i="181"/>
  <c r="B95" i="181"/>
  <c r="A95" i="181"/>
  <c r="E94" i="181"/>
  <c r="D94" i="181"/>
  <c r="B94" i="181"/>
  <c r="A94" i="181"/>
  <c r="A92" i="181"/>
  <c r="A81" i="181"/>
  <c r="B80" i="181"/>
  <c r="A80" i="181"/>
  <c r="B79" i="181"/>
  <c r="A79" i="181"/>
  <c r="B78" i="181"/>
  <c r="A78" i="181"/>
  <c r="B77" i="181"/>
  <c r="A77" i="181"/>
  <c r="B76" i="181"/>
  <c r="A76" i="181"/>
  <c r="B75" i="181"/>
  <c r="A75" i="181"/>
  <c r="E74" i="181"/>
  <c r="D74" i="181"/>
  <c r="B74" i="181"/>
  <c r="A74" i="181"/>
  <c r="A72" i="181"/>
  <c r="A70" i="181"/>
  <c r="B69" i="181"/>
  <c r="A69" i="181"/>
  <c r="B68" i="181"/>
  <c r="A68" i="181"/>
  <c r="B67" i="181"/>
  <c r="A67" i="181"/>
  <c r="B66" i="181"/>
  <c r="A66" i="181"/>
  <c r="B65" i="181"/>
  <c r="A65" i="181"/>
  <c r="B64" i="181"/>
  <c r="A64" i="181"/>
  <c r="B63" i="181"/>
  <c r="A63" i="181"/>
  <c r="E62" i="181"/>
  <c r="D62" i="181"/>
  <c r="B62" i="181"/>
  <c r="A62" i="181"/>
  <c r="A60" i="181"/>
  <c r="A58" i="181"/>
  <c r="B57" i="181"/>
  <c r="A57" i="181"/>
  <c r="B56" i="181"/>
  <c r="A56" i="181"/>
  <c r="B55" i="181"/>
  <c r="A55" i="181"/>
  <c r="B54" i="181"/>
  <c r="A54" i="181"/>
  <c r="A52" i="181"/>
  <c r="B51" i="181"/>
  <c r="A51" i="181"/>
  <c r="B50" i="181"/>
  <c r="A50" i="181"/>
  <c r="B49" i="181"/>
  <c r="A49" i="181"/>
  <c r="B48" i="181"/>
  <c r="A48" i="181"/>
  <c r="B47" i="181"/>
  <c r="A47" i="181"/>
  <c r="B46" i="181"/>
  <c r="A46" i="181"/>
  <c r="B45" i="181"/>
  <c r="A45" i="181"/>
  <c r="B44" i="181"/>
  <c r="A44" i="181"/>
  <c r="E43" i="181"/>
  <c r="D43" i="181"/>
  <c r="B43" i="181"/>
  <c r="A43" i="181"/>
  <c r="A41" i="181"/>
  <c r="B40" i="181"/>
  <c r="A40" i="181"/>
  <c r="B39" i="181"/>
  <c r="D38" i="181"/>
  <c r="B38" i="181"/>
  <c r="A38" i="181"/>
  <c r="B37" i="181"/>
  <c r="A37" i="181"/>
  <c r="E36" i="181"/>
  <c r="D36" i="181"/>
  <c r="B36" i="181"/>
  <c r="A36" i="181"/>
  <c r="A34" i="181"/>
  <c r="D33" i="181"/>
  <c r="B33" i="181"/>
  <c r="A33" i="181"/>
  <c r="D32" i="181"/>
  <c r="B32" i="181"/>
  <c r="A32" i="181"/>
  <c r="D31" i="181"/>
  <c r="B31" i="181"/>
  <c r="A31" i="181"/>
  <c r="D30" i="181"/>
  <c r="B30" i="181"/>
  <c r="A30" i="181"/>
  <c r="D29" i="181"/>
  <c r="B29" i="181"/>
  <c r="A29" i="181"/>
  <c r="D28" i="181"/>
  <c r="B28" i="181"/>
  <c r="A28" i="181"/>
  <c r="D27" i="181"/>
  <c r="B27" i="181"/>
  <c r="A27" i="181"/>
  <c r="D26" i="181"/>
  <c r="B26" i="181"/>
  <c r="A26" i="181"/>
  <c r="E25" i="181"/>
  <c r="D25" i="181"/>
  <c r="B25" i="181"/>
  <c r="A25" i="181"/>
  <c r="A23" i="181"/>
  <c r="A21" i="181"/>
  <c r="D20" i="181"/>
  <c r="B20" i="181"/>
  <c r="A20" i="181"/>
  <c r="B19" i="181"/>
  <c r="A19" i="181"/>
  <c r="B18" i="181"/>
  <c r="A18" i="181"/>
  <c r="B17" i="181"/>
  <c r="A17" i="181"/>
  <c r="B16" i="181"/>
  <c r="A16" i="181"/>
  <c r="B15" i="181"/>
  <c r="A15" i="181"/>
  <c r="B14" i="181"/>
  <c r="A14" i="181"/>
  <c r="B13" i="181"/>
  <c r="A13" i="181"/>
  <c r="E12" i="181"/>
  <c r="D12" i="181"/>
  <c r="B12" i="181"/>
  <c r="A12" i="181"/>
  <c r="A10" i="181"/>
  <c r="B8" i="181"/>
  <c r="A8" i="181"/>
  <c r="B7" i="181"/>
  <c r="A7" i="181"/>
  <c r="B6" i="181"/>
  <c r="A6" i="181"/>
  <c r="B5" i="181"/>
  <c r="A5" i="181"/>
  <c r="B4" i="181"/>
  <c r="A4" i="181"/>
  <c r="A3" i="181"/>
  <c r="A1" i="181"/>
  <c r="A133" i="180"/>
  <c r="A132" i="180"/>
  <c r="A131" i="180"/>
  <c r="B130" i="180"/>
  <c r="A130" i="180"/>
  <c r="A129" i="180"/>
  <c r="A128" i="180"/>
  <c r="A127" i="180"/>
  <c r="A126" i="180"/>
  <c r="A125" i="180"/>
  <c r="E124" i="180"/>
  <c r="A124" i="180"/>
  <c r="A122" i="180"/>
  <c r="A120" i="180"/>
  <c r="B119" i="180"/>
  <c r="A119" i="180"/>
  <c r="B118" i="180"/>
  <c r="A118" i="180"/>
  <c r="C117" i="180"/>
  <c r="B117" i="180"/>
  <c r="A117" i="180"/>
  <c r="C116" i="180"/>
  <c r="B116" i="180"/>
  <c r="A116" i="180"/>
  <c r="D115" i="180"/>
  <c r="C115" i="180"/>
  <c r="B115" i="180"/>
  <c r="A115" i="180"/>
  <c r="B114" i="180"/>
  <c r="A114" i="180"/>
  <c r="B113" i="180"/>
  <c r="A113" i="180"/>
  <c r="E112" i="180"/>
  <c r="C112" i="180"/>
  <c r="B112" i="180"/>
  <c r="A112" i="180"/>
  <c r="A110" i="180"/>
  <c r="A108" i="180"/>
  <c r="E107" i="180"/>
  <c r="B107" i="180"/>
  <c r="A107" i="180"/>
  <c r="B106" i="180"/>
  <c r="A106" i="180"/>
  <c r="B105" i="180"/>
  <c r="A105" i="180"/>
  <c r="B104" i="180"/>
  <c r="A104" i="180"/>
  <c r="B103" i="180"/>
  <c r="A103" i="180"/>
  <c r="E102" i="180"/>
  <c r="D102" i="180"/>
  <c r="B102" i="180"/>
  <c r="A102" i="180"/>
  <c r="A100" i="180"/>
  <c r="A89" i="180"/>
  <c r="B88" i="180"/>
  <c r="A88" i="180"/>
  <c r="B87" i="180"/>
  <c r="A87" i="180"/>
  <c r="B86" i="180"/>
  <c r="A86" i="180"/>
  <c r="B85" i="180"/>
  <c r="A85" i="180"/>
  <c r="B84" i="180"/>
  <c r="A84" i="180"/>
  <c r="B83" i="180"/>
  <c r="A83" i="180"/>
  <c r="E82" i="180"/>
  <c r="D82" i="180"/>
  <c r="B82" i="180"/>
  <c r="A82" i="180"/>
  <c r="A80" i="180"/>
  <c r="A78" i="180"/>
  <c r="B77" i="180"/>
  <c r="A77" i="180"/>
  <c r="B76" i="180"/>
  <c r="A76" i="180"/>
  <c r="B75" i="180"/>
  <c r="A75" i="180"/>
  <c r="B74" i="180"/>
  <c r="A74" i="180"/>
  <c r="B73" i="180"/>
  <c r="A73" i="180"/>
  <c r="B72" i="180"/>
  <c r="A72" i="180"/>
  <c r="B71" i="180"/>
  <c r="A71" i="180"/>
  <c r="E70" i="180"/>
  <c r="D70" i="180"/>
  <c r="B70" i="180"/>
  <c r="A70" i="180"/>
  <c r="A68" i="180"/>
  <c r="A66" i="180"/>
  <c r="B65" i="180"/>
  <c r="A65" i="180"/>
  <c r="B64" i="180"/>
  <c r="A64" i="180"/>
  <c r="B63" i="180"/>
  <c r="A63" i="180"/>
  <c r="B62" i="180"/>
  <c r="A62" i="180"/>
  <c r="A60" i="180"/>
  <c r="B59" i="180"/>
  <c r="A59" i="180"/>
  <c r="D58" i="180"/>
  <c r="B58" i="180"/>
  <c r="A58" i="180"/>
  <c r="B57" i="180"/>
  <c r="A57" i="180"/>
  <c r="B56" i="180"/>
  <c r="A56" i="180"/>
  <c r="B55" i="180"/>
  <c r="A55" i="180"/>
  <c r="B54" i="180"/>
  <c r="A54" i="180"/>
  <c r="B53" i="180"/>
  <c r="A53" i="180"/>
  <c r="B52" i="180"/>
  <c r="A52" i="180"/>
  <c r="E51" i="180"/>
  <c r="D51" i="180"/>
  <c r="B51" i="180"/>
  <c r="A51" i="180"/>
  <c r="A49" i="180"/>
  <c r="B48" i="180"/>
  <c r="A48" i="180"/>
  <c r="B47" i="180"/>
  <c r="D46" i="180"/>
  <c r="B46" i="180"/>
  <c r="A46" i="180"/>
  <c r="B45" i="180"/>
  <c r="A45" i="180"/>
  <c r="E44" i="180"/>
  <c r="D44" i="180"/>
  <c r="B44" i="180"/>
  <c r="A44" i="180"/>
  <c r="A42" i="180"/>
  <c r="D41" i="180"/>
  <c r="B41" i="180"/>
  <c r="A41" i="180"/>
  <c r="D40" i="180"/>
  <c r="B40" i="180"/>
  <c r="A40" i="180"/>
  <c r="D39" i="180"/>
  <c r="B39" i="180"/>
  <c r="A39" i="180"/>
  <c r="D38" i="180"/>
  <c r="B38" i="180"/>
  <c r="A38" i="180"/>
  <c r="D37" i="180"/>
  <c r="B37" i="180"/>
  <c r="A37" i="180"/>
  <c r="D36" i="180"/>
  <c r="B36" i="180"/>
  <c r="A36" i="180"/>
  <c r="D35" i="180"/>
  <c r="B35" i="180"/>
  <c r="A35" i="180"/>
  <c r="D34" i="180"/>
  <c r="B34" i="180"/>
  <c r="A34" i="180"/>
  <c r="E33" i="180"/>
  <c r="D33" i="180"/>
  <c r="B33" i="180"/>
  <c r="A33" i="180"/>
  <c r="A31" i="180"/>
  <c r="A29" i="180"/>
  <c r="B28" i="180"/>
  <c r="A28" i="180"/>
  <c r="E27" i="180"/>
  <c r="B27" i="180"/>
  <c r="A27" i="180"/>
  <c r="E26" i="180"/>
  <c r="B26" i="180"/>
  <c r="A26" i="180"/>
  <c r="E25" i="180"/>
  <c r="B25" i="180"/>
  <c r="A25" i="180"/>
  <c r="E24" i="180"/>
  <c r="B24" i="180"/>
  <c r="A24" i="180"/>
  <c r="E23" i="180"/>
  <c r="B23" i="180"/>
  <c r="A23" i="180"/>
  <c r="E22" i="180"/>
  <c r="B22" i="180"/>
  <c r="A22" i="180"/>
  <c r="E21" i="180"/>
  <c r="D21" i="180"/>
  <c r="E19" i="180"/>
  <c r="B19" i="180"/>
  <c r="E17" i="180"/>
  <c r="B17" i="180"/>
  <c r="B16" i="180"/>
  <c r="E15" i="180"/>
  <c r="B15" i="180"/>
  <c r="E14" i="180"/>
  <c r="B14" i="180"/>
  <c r="B12" i="180"/>
  <c r="A12" i="180"/>
  <c r="A10" i="180"/>
  <c r="B8" i="180"/>
  <c r="A8" i="180"/>
  <c r="B7" i="180"/>
  <c r="A7" i="180"/>
  <c r="B6" i="180"/>
  <c r="A6" i="180"/>
  <c r="B5" i="180"/>
  <c r="A5" i="180"/>
  <c r="B4" i="180"/>
  <c r="A4" i="180"/>
  <c r="A3" i="180"/>
  <c r="A1" i="180"/>
  <c r="C110" i="179"/>
  <c r="D51" i="179"/>
  <c r="E51" i="179" s="1"/>
  <c r="E7" i="179"/>
  <c r="E6" i="179"/>
  <c r="E13" i="179" s="1"/>
  <c r="E4" i="179"/>
  <c r="C118" i="178"/>
  <c r="D58" i="178"/>
  <c r="D57" i="178"/>
  <c r="D56" i="178"/>
  <c r="D55" i="178"/>
  <c r="D54" i="178"/>
  <c r="D53" i="178"/>
  <c r="D16" i="178"/>
  <c r="C16" i="178"/>
  <c r="E104" i="178" s="1"/>
  <c r="E4" i="178"/>
  <c r="B20" i="178" s="1"/>
  <c r="A125" i="179"/>
  <c r="A124" i="179"/>
  <c r="A123" i="179"/>
  <c r="B122" i="179"/>
  <c r="A122" i="179"/>
  <c r="A121" i="179"/>
  <c r="A120" i="179"/>
  <c r="A119" i="179"/>
  <c r="A118" i="179"/>
  <c r="A117" i="179"/>
  <c r="E116" i="179"/>
  <c r="A116" i="179"/>
  <c r="A114" i="179"/>
  <c r="A112" i="179"/>
  <c r="B111" i="179"/>
  <c r="A111" i="179"/>
  <c r="B110" i="179"/>
  <c r="A110" i="179"/>
  <c r="C109" i="179"/>
  <c r="B109" i="179"/>
  <c r="A109" i="179"/>
  <c r="C108" i="179"/>
  <c r="B108" i="179"/>
  <c r="A108" i="179"/>
  <c r="D107" i="179"/>
  <c r="C107" i="179"/>
  <c r="B107" i="179"/>
  <c r="A107" i="179"/>
  <c r="B106" i="179"/>
  <c r="A106" i="179"/>
  <c r="B105" i="179"/>
  <c r="A105" i="179"/>
  <c r="E104" i="179"/>
  <c r="C104" i="179"/>
  <c r="B104" i="179"/>
  <c r="A104" i="179"/>
  <c r="A102" i="179"/>
  <c r="A100" i="179"/>
  <c r="E99" i="179"/>
  <c r="B99" i="179"/>
  <c r="A99" i="179"/>
  <c r="B98" i="179"/>
  <c r="A98" i="179"/>
  <c r="B97" i="179"/>
  <c r="A97" i="179"/>
  <c r="B96" i="179"/>
  <c r="A96" i="179"/>
  <c r="B95" i="179"/>
  <c r="A95" i="179"/>
  <c r="E94" i="179"/>
  <c r="D94" i="179"/>
  <c r="B94" i="179"/>
  <c r="A94" i="179"/>
  <c r="A92" i="179"/>
  <c r="A81" i="179"/>
  <c r="B80" i="179"/>
  <c r="A80" i="179"/>
  <c r="B79" i="179"/>
  <c r="A79" i="179"/>
  <c r="B78" i="179"/>
  <c r="A78" i="179"/>
  <c r="B77" i="179"/>
  <c r="A77" i="179"/>
  <c r="B76" i="179"/>
  <c r="A76" i="179"/>
  <c r="B75" i="179"/>
  <c r="A75" i="179"/>
  <c r="E74" i="179"/>
  <c r="D74" i="179"/>
  <c r="B74" i="179"/>
  <c r="A74" i="179"/>
  <c r="A72" i="179"/>
  <c r="A70" i="179"/>
  <c r="B69" i="179"/>
  <c r="A69" i="179"/>
  <c r="B68" i="179"/>
  <c r="A68" i="179"/>
  <c r="B67" i="179"/>
  <c r="A67" i="179"/>
  <c r="B66" i="179"/>
  <c r="A66" i="179"/>
  <c r="B65" i="179"/>
  <c r="A65" i="179"/>
  <c r="B64" i="179"/>
  <c r="A64" i="179"/>
  <c r="B63" i="179"/>
  <c r="A63" i="179"/>
  <c r="E62" i="179"/>
  <c r="D62" i="179"/>
  <c r="B62" i="179"/>
  <c r="A62" i="179"/>
  <c r="A60" i="179"/>
  <c r="A58" i="179"/>
  <c r="B57" i="179"/>
  <c r="A57" i="179"/>
  <c r="B56" i="179"/>
  <c r="A56" i="179"/>
  <c r="B55" i="179"/>
  <c r="A55" i="179"/>
  <c r="B54" i="179"/>
  <c r="A54" i="179"/>
  <c r="A52" i="179"/>
  <c r="B51" i="179"/>
  <c r="A51" i="179"/>
  <c r="B50" i="179"/>
  <c r="A50" i="179"/>
  <c r="B49" i="179"/>
  <c r="A49" i="179"/>
  <c r="B48" i="179"/>
  <c r="A48" i="179"/>
  <c r="B47" i="179"/>
  <c r="A47" i="179"/>
  <c r="B46" i="179"/>
  <c r="A46" i="179"/>
  <c r="B45" i="179"/>
  <c r="A45" i="179"/>
  <c r="B44" i="179"/>
  <c r="A44" i="179"/>
  <c r="E43" i="179"/>
  <c r="D43" i="179"/>
  <c r="B43" i="179"/>
  <c r="A43" i="179"/>
  <c r="A41" i="179"/>
  <c r="B40" i="179"/>
  <c r="A40" i="179"/>
  <c r="B39" i="179"/>
  <c r="D38" i="179"/>
  <c r="B38" i="179"/>
  <c r="A38" i="179"/>
  <c r="B37" i="179"/>
  <c r="A37" i="179"/>
  <c r="E36" i="179"/>
  <c r="D36" i="179"/>
  <c r="B36" i="179"/>
  <c r="A36" i="179"/>
  <c r="A34" i="179"/>
  <c r="D33" i="179"/>
  <c r="B33" i="179"/>
  <c r="A33" i="179"/>
  <c r="D32" i="179"/>
  <c r="B32" i="179"/>
  <c r="A32" i="179"/>
  <c r="D31" i="179"/>
  <c r="B31" i="179"/>
  <c r="A31" i="179"/>
  <c r="D30" i="179"/>
  <c r="B30" i="179"/>
  <c r="A30" i="179"/>
  <c r="D29" i="179"/>
  <c r="B29" i="179"/>
  <c r="A29" i="179"/>
  <c r="D28" i="179"/>
  <c r="B28" i="179"/>
  <c r="A28" i="179"/>
  <c r="D27" i="179"/>
  <c r="B27" i="179"/>
  <c r="A27" i="179"/>
  <c r="D26" i="179"/>
  <c r="B26" i="179"/>
  <c r="A26" i="179"/>
  <c r="E25" i="179"/>
  <c r="D25" i="179"/>
  <c r="B25" i="179"/>
  <c r="A25" i="179"/>
  <c r="A23" i="179"/>
  <c r="A21" i="179"/>
  <c r="D20" i="179"/>
  <c r="B20" i="179"/>
  <c r="A20" i="179"/>
  <c r="B19" i="179"/>
  <c r="A19" i="179"/>
  <c r="B18" i="179"/>
  <c r="A18" i="179"/>
  <c r="B17" i="179"/>
  <c r="A17" i="179"/>
  <c r="B16" i="179"/>
  <c r="A16" i="179"/>
  <c r="B15" i="179"/>
  <c r="A15" i="179"/>
  <c r="B14" i="179"/>
  <c r="A14" i="179"/>
  <c r="B13" i="179"/>
  <c r="A13" i="179"/>
  <c r="E12" i="179"/>
  <c r="D12" i="179"/>
  <c r="B12" i="179"/>
  <c r="A12" i="179"/>
  <c r="A10" i="179"/>
  <c r="B8" i="179"/>
  <c r="A8" i="179"/>
  <c r="B7" i="179"/>
  <c r="A7" i="179"/>
  <c r="B6" i="179"/>
  <c r="A6" i="179"/>
  <c r="B5" i="179"/>
  <c r="A5" i="179"/>
  <c r="B4" i="179"/>
  <c r="A4" i="179"/>
  <c r="A3" i="179"/>
  <c r="A1" i="179"/>
  <c r="A133" i="178"/>
  <c r="A132" i="178"/>
  <c r="A131" i="178"/>
  <c r="B130" i="178"/>
  <c r="A130" i="178"/>
  <c r="A129" i="178"/>
  <c r="A128" i="178"/>
  <c r="A127" i="178"/>
  <c r="A126" i="178"/>
  <c r="A125" i="178"/>
  <c r="E124" i="178"/>
  <c r="A124" i="178"/>
  <c r="A122" i="178"/>
  <c r="A120" i="178"/>
  <c r="B119" i="178"/>
  <c r="A119" i="178"/>
  <c r="B118" i="178"/>
  <c r="A118" i="178"/>
  <c r="C117" i="178"/>
  <c r="B117" i="178"/>
  <c r="A117" i="178"/>
  <c r="C116" i="178"/>
  <c r="B116" i="178"/>
  <c r="A116" i="178"/>
  <c r="D115" i="178"/>
  <c r="C115" i="178"/>
  <c r="B115" i="178"/>
  <c r="A115" i="178"/>
  <c r="B114" i="178"/>
  <c r="A114" i="178"/>
  <c r="B113" i="178"/>
  <c r="A113" i="178"/>
  <c r="E112" i="178"/>
  <c r="C112" i="178"/>
  <c r="B112" i="178"/>
  <c r="A112" i="178"/>
  <c r="A110" i="178"/>
  <c r="A108" i="178"/>
  <c r="E107" i="178"/>
  <c r="B107" i="178"/>
  <c r="A107" i="178"/>
  <c r="B106" i="178"/>
  <c r="A106" i="178"/>
  <c r="B105" i="178"/>
  <c r="A105" i="178"/>
  <c r="B104" i="178"/>
  <c r="A104" i="178"/>
  <c r="B103" i="178"/>
  <c r="A103" i="178"/>
  <c r="E102" i="178"/>
  <c r="D102" i="178"/>
  <c r="B102" i="178"/>
  <c r="A102" i="178"/>
  <c r="A100" i="178"/>
  <c r="A89" i="178"/>
  <c r="B88" i="178"/>
  <c r="A88" i="178"/>
  <c r="B87" i="178"/>
  <c r="A87" i="178"/>
  <c r="B86" i="178"/>
  <c r="A86" i="178"/>
  <c r="B85" i="178"/>
  <c r="A85" i="178"/>
  <c r="B84" i="178"/>
  <c r="A84" i="178"/>
  <c r="B83" i="178"/>
  <c r="A83" i="178"/>
  <c r="E82" i="178"/>
  <c r="D82" i="178"/>
  <c r="B82" i="178"/>
  <c r="A82" i="178"/>
  <c r="A80" i="178"/>
  <c r="A78" i="178"/>
  <c r="B77" i="178"/>
  <c r="A77" i="178"/>
  <c r="B76" i="178"/>
  <c r="A76" i="178"/>
  <c r="B75" i="178"/>
  <c r="A75" i="178"/>
  <c r="B74" i="178"/>
  <c r="A74" i="178"/>
  <c r="B73" i="178"/>
  <c r="A73" i="178"/>
  <c r="B72" i="178"/>
  <c r="A72" i="178"/>
  <c r="B71" i="178"/>
  <c r="A71" i="178"/>
  <c r="E70" i="178"/>
  <c r="D70" i="178"/>
  <c r="B70" i="178"/>
  <c r="A70" i="178"/>
  <c r="A68" i="178"/>
  <c r="A66" i="178"/>
  <c r="B65" i="178"/>
  <c r="A65" i="178"/>
  <c r="B64" i="178"/>
  <c r="A64" i="178"/>
  <c r="B63" i="178"/>
  <c r="A63" i="178"/>
  <c r="B62" i="178"/>
  <c r="A62" i="178"/>
  <c r="A60" i="178"/>
  <c r="B59" i="178"/>
  <c r="A59" i="178"/>
  <c r="B58" i="178"/>
  <c r="A58" i="178"/>
  <c r="B57" i="178"/>
  <c r="A57" i="178"/>
  <c r="B56" i="178"/>
  <c r="A56" i="178"/>
  <c r="B55" i="178"/>
  <c r="A55" i="178"/>
  <c r="B54" i="178"/>
  <c r="A54" i="178"/>
  <c r="B53" i="178"/>
  <c r="A53" i="178"/>
  <c r="B52" i="178"/>
  <c r="A52" i="178"/>
  <c r="E51" i="178"/>
  <c r="D51" i="178"/>
  <c r="B51" i="178"/>
  <c r="A51" i="178"/>
  <c r="A49" i="178"/>
  <c r="B48" i="178"/>
  <c r="A48" i="178"/>
  <c r="B47" i="178"/>
  <c r="D46" i="178"/>
  <c r="B46" i="178"/>
  <c r="A46" i="178"/>
  <c r="B45" i="178"/>
  <c r="A45" i="178"/>
  <c r="E44" i="178"/>
  <c r="D44" i="178"/>
  <c r="B44" i="178"/>
  <c r="A44" i="178"/>
  <c r="A42" i="178"/>
  <c r="D41" i="178"/>
  <c r="B41" i="178"/>
  <c r="A41" i="178"/>
  <c r="D40" i="178"/>
  <c r="B40" i="178"/>
  <c r="A40" i="178"/>
  <c r="D39" i="178"/>
  <c r="B39" i="178"/>
  <c r="A39" i="178"/>
  <c r="D38" i="178"/>
  <c r="B38" i="178"/>
  <c r="A38" i="178"/>
  <c r="D37" i="178"/>
  <c r="B37" i="178"/>
  <c r="A37" i="178"/>
  <c r="D36" i="178"/>
  <c r="B36" i="178"/>
  <c r="A36" i="178"/>
  <c r="D35" i="178"/>
  <c r="B35" i="178"/>
  <c r="A35" i="178"/>
  <c r="D34" i="178"/>
  <c r="B34" i="178"/>
  <c r="A34" i="178"/>
  <c r="E33" i="178"/>
  <c r="D33" i="178"/>
  <c r="B33" i="178"/>
  <c r="A33" i="178"/>
  <c r="A31" i="178"/>
  <c r="A29" i="178"/>
  <c r="B28" i="178"/>
  <c r="A28" i="178"/>
  <c r="E27" i="178"/>
  <c r="B27" i="178"/>
  <c r="A27" i="178"/>
  <c r="E26" i="178"/>
  <c r="B26" i="178"/>
  <c r="A26" i="178"/>
  <c r="E25" i="178"/>
  <c r="B25" i="178"/>
  <c r="A25" i="178"/>
  <c r="E24" i="178"/>
  <c r="B24" i="178"/>
  <c r="A24" i="178"/>
  <c r="E23" i="178"/>
  <c r="B23" i="178"/>
  <c r="A23" i="178"/>
  <c r="E22" i="178"/>
  <c r="B22" i="178"/>
  <c r="A22" i="178"/>
  <c r="E21" i="178"/>
  <c r="D21" i="178"/>
  <c r="E19" i="178"/>
  <c r="B19" i="178"/>
  <c r="E17" i="178"/>
  <c r="B17" i="178"/>
  <c r="B16" i="178"/>
  <c r="E15" i="178"/>
  <c r="B15" i="178"/>
  <c r="E14" i="178"/>
  <c r="B14" i="178"/>
  <c r="B12" i="178"/>
  <c r="A12" i="178"/>
  <c r="A10" i="178"/>
  <c r="B8" i="178"/>
  <c r="A8" i="178"/>
  <c r="B7" i="178"/>
  <c r="A7" i="178"/>
  <c r="B6" i="178"/>
  <c r="A6" i="178"/>
  <c r="B5" i="178"/>
  <c r="A5" i="178"/>
  <c r="B4" i="178"/>
  <c r="A4" i="178"/>
  <c r="A3" i="178"/>
  <c r="A1" i="178"/>
  <c r="C110" i="177"/>
  <c r="D51" i="177"/>
  <c r="E51" i="177" s="1"/>
  <c r="E7" i="177"/>
  <c r="E6" i="177"/>
  <c r="E13" i="177" s="1"/>
  <c r="E16" i="177" s="1"/>
  <c r="E4" i="177"/>
  <c r="C118" i="176"/>
  <c r="D57" i="176"/>
  <c r="D56" i="176"/>
  <c r="D55" i="176"/>
  <c r="D54" i="176"/>
  <c r="D53" i="176"/>
  <c r="D16" i="176"/>
  <c r="C16" i="176"/>
  <c r="E104" i="176" s="1"/>
  <c r="E4" i="176"/>
  <c r="B20" i="176" s="1"/>
  <c r="A125" i="177"/>
  <c r="A124" i="177"/>
  <c r="A123" i="177"/>
  <c r="B122" i="177"/>
  <c r="A122" i="177"/>
  <c r="A121" i="177"/>
  <c r="A120" i="177"/>
  <c r="A119" i="177"/>
  <c r="A118" i="177"/>
  <c r="A117" i="177"/>
  <c r="E116" i="177"/>
  <c r="A116" i="177"/>
  <c r="A114" i="177"/>
  <c r="A112" i="177"/>
  <c r="B111" i="177"/>
  <c r="A111" i="177"/>
  <c r="B110" i="177"/>
  <c r="A110" i="177"/>
  <c r="C109" i="177"/>
  <c r="B109" i="177"/>
  <c r="A109" i="177"/>
  <c r="C108" i="177"/>
  <c r="B108" i="177"/>
  <c r="A108" i="177"/>
  <c r="D107" i="177"/>
  <c r="C107" i="177"/>
  <c r="B107" i="177"/>
  <c r="A107" i="177"/>
  <c r="B106" i="177"/>
  <c r="A106" i="177"/>
  <c r="B105" i="177"/>
  <c r="A105" i="177"/>
  <c r="E104" i="177"/>
  <c r="C104" i="177"/>
  <c r="B104" i="177"/>
  <c r="A104" i="177"/>
  <c r="A102" i="177"/>
  <c r="A100" i="177"/>
  <c r="E99" i="177"/>
  <c r="B99" i="177"/>
  <c r="A99" i="177"/>
  <c r="B98" i="177"/>
  <c r="A98" i="177"/>
  <c r="B97" i="177"/>
  <c r="A97" i="177"/>
  <c r="B96" i="177"/>
  <c r="A96" i="177"/>
  <c r="B95" i="177"/>
  <c r="A95" i="177"/>
  <c r="E94" i="177"/>
  <c r="D94" i="177"/>
  <c r="B94" i="177"/>
  <c r="A94" i="177"/>
  <c r="A92" i="177"/>
  <c r="A81" i="177"/>
  <c r="B80" i="177"/>
  <c r="A80" i="177"/>
  <c r="B79" i="177"/>
  <c r="A79" i="177"/>
  <c r="B78" i="177"/>
  <c r="A78" i="177"/>
  <c r="B77" i="177"/>
  <c r="A77" i="177"/>
  <c r="B76" i="177"/>
  <c r="A76" i="177"/>
  <c r="B75" i="177"/>
  <c r="A75" i="177"/>
  <c r="E74" i="177"/>
  <c r="D74" i="177"/>
  <c r="B74" i="177"/>
  <c r="A74" i="177"/>
  <c r="A72" i="177"/>
  <c r="A70" i="177"/>
  <c r="B69" i="177"/>
  <c r="A69" i="177"/>
  <c r="B68" i="177"/>
  <c r="A68" i="177"/>
  <c r="B67" i="177"/>
  <c r="A67" i="177"/>
  <c r="B66" i="177"/>
  <c r="A66" i="177"/>
  <c r="B65" i="177"/>
  <c r="A65" i="177"/>
  <c r="B64" i="177"/>
  <c r="A64" i="177"/>
  <c r="B63" i="177"/>
  <c r="A63" i="177"/>
  <c r="E62" i="177"/>
  <c r="D62" i="177"/>
  <c r="B62" i="177"/>
  <c r="A62" i="177"/>
  <c r="A60" i="177"/>
  <c r="A58" i="177"/>
  <c r="B57" i="177"/>
  <c r="A57" i="177"/>
  <c r="B56" i="177"/>
  <c r="A56" i="177"/>
  <c r="B55" i="177"/>
  <c r="A55" i="177"/>
  <c r="B54" i="177"/>
  <c r="A54" i="177"/>
  <c r="A52" i="177"/>
  <c r="B51" i="177"/>
  <c r="A51" i="177"/>
  <c r="B50" i="177"/>
  <c r="A50" i="177"/>
  <c r="B49" i="177"/>
  <c r="A49" i="177"/>
  <c r="B48" i="177"/>
  <c r="A48" i="177"/>
  <c r="B47" i="177"/>
  <c r="A47" i="177"/>
  <c r="B46" i="177"/>
  <c r="A46" i="177"/>
  <c r="B45" i="177"/>
  <c r="A45" i="177"/>
  <c r="B44" i="177"/>
  <c r="A44" i="177"/>
  <c r="E43" i="177"/>
  <c r="D43" i="177"/>
  <c r="B43" i="177"/>
  <c r="A43" i="177"/>
  <c r="A41" i="177"/>
  <c r="B40" i="177"/>
  <c r="A40" i="177"/>
  <c r="B39" i="177"/>
  <c r="D38" i="177"/>
  <c r="B38" i="177"/>
  <c r="A38" i="177"/>
  <c r="B37" i="177"/>
  <c r="A37" i="177"/>
  <c r="E36" i="177"/>
  <c r="D36" i="177"/>
  <c r="B36" i="177"/>
  <c r="A36" i="177"/>
  <c r="A34" i="177"/>
  <c r="D33" i="177"/>
  <c r="B33" i="177"/>
  <c r="A33" i="177"/>
  <c r="D32" i="177"/>
  <c r="B32" i="177"/>
  <c r="A32" i="177"/>
  <c r="D31" i="177"/>
  <c r="B31" i="177"/>
  <c r="A31" i="177"/>
  <c r="D30" i="177"/>
  <c r="B30" i="177"/>
  <c r="A30" i="177"/>
  <c r="D29" i="177"/>
  <c r="B29" i="177"/>
  <c r="A29" i="177"/>
  <c r="D28" i="177"/>
  <c r="B28" i="177"/>
  <c r="A28" i="177"/>
  <c r="D27" i="177"/>
  <c r="B27" i="177"/>
  <c r="A27" i="177"/>
  <c r="D26" i="177"/>
  <c r="B26" i="177"/>
  <c r="A26" i="177"/>
  <c r="E25" i="177"/>
  <c r="D25" i="177"/>
  <c r="B25" i="177"/>
  <c r="A25" i="177"/>
  <c r="A23" i="177"/>
  <c r="A21" i="177"/>
  <c r="D20" i="177"/>
  <c r="B20" i="177"/>
  <c r="A20" i="177"/>
  <c r="B19" i="177"/>
  <c r="A19" i="177"/>
  <c r="B18" i="177"/>
  <c r="A18" i="177"/>
  <c r="B17" i="177"/>
  <c r="A17" i="177"/>
  <c r="B16" i="177"/>
  <c r="A16" i="177"/>
  <c r="B15" i="177"/>
  <c r="A15" i="177"/>
  <c r="B14" i="177"/>
  <c r="A14" i="177"/>
  <c r="B13" i="177"/>
  <c r="A13" i="177"/>
  <c r="E12" i="177"/>
  <c r="D12" i="177"/>
  <c r="B12" i="177"/>
  <c r="A12" i="177"/>
  <c r="A10" i="177"/>
  <c r="B8" i="177"/>
  <c r="A8" i="177"/>
  <c r="B7" i="177"/>
  <c r="A7" i="177"/>
  <c r="B6" i="177"/>
  <c r="A6" i="177"/>
  <c r="B5" i="177"/>
  <c r="A5" i="177"/>
  <c r="B4" i="177"/>
  <c r="A4" i="177"/>
  <c r="A3" i="177"/>
  <c r="A1" i="177"/>
  <c r="A133" i="176"/>
  <c r="A132" i="176"/>
  <c r="A131" i="176"/>
  <c r="B130" i="176"/>
  <c r="A130" i="176"/>
  <c r="A129" i="176"/>
  <c r="A128" i="176"/>
  <c r="A127" i="176"/>
  <c r="A126" i="176"/>
  <c r="A125" i="176"/>
  <c r="E124" i="176"/>
  <c r="A124" i="176"/>
  <c r="A122" i="176"/>
  <c r="A120" i="176"/>
  <c r="B119" i="176"/>
  <c r="A119" i="176"/>
  <c r="B118" i="176"/>
  <c r="A118" i="176"/>
  <c r="C117" i="176"/>
  <c r="B117" i="176"/>
  <c r="A117" i="176"/>
  <c r="C116" i="176"/>
  <c r="B116" i="176"/>
  <c r="A116" i="176"/>
  <c r="D115" i="176"/>
  <c r="C115" i="176"/>
  <c r="B115" i="176"/>
  <c r="A115" i="176"/>
  <c r="B114" i="176"/>
  <c r="A114" i="176"/>
  <c r="B113" i="176"/>
  <c r="A113" i="176"/>
  <c r="E112" i="176"/>
  <c r="C112" i="176"/>
  <c r="B112" i="176"/>
  <c r="A112" i="176"/>
  <c r="A110" i="176"/>
  <c r="A108" i="176"/>
  <c r="E107" i="176"/>
  <c r="B107" i="176"/>
  <c r="A107" i="176"/>
  <c r="B106" i="176"/>
  <c r="A106" i="176"/>
  <c r="B105" i="176"/>
  <c r="A105" i="176"/>
  <c r="B104" i="176"/>
  <c r="A104" i="176"/>
  <c r="B103" i="176"/>
  <c r="A103" i="176"/>
  <c r="E102" i="176"/>
  <c r="D102" i="176"/>
  <c r="B102" i="176"/>
  <c r="A102" i="176"/>
  <c r="A100" i="176"/>
  <c r="A89" i="176"/>
  <c r="B88" i="176"/>
  <c r="A88" i="176"/>
  <c r="B87" i="176"/>
  <c r="A87" i="176"/>
  <c r="B86" i="176"/>
  <c r="A86" i="176"/>
  <c r="B85" i="176"/>
  <c r="A85" i="176"/>
  <c r="B84" i="176"/>
  <c r="A84" i="176"/>
  <c r="B83" i="176"/>
  <c r="A83" i="176"/>
  <c r="E82" i="176"/>
  <c r="D82" i="176"/>
  <c r="B82" i="176"/>
  <c r="A82" i="176"/>
  <c r="A80" i="176"/>
  <c r="A78" i="176"/>
  <c r="B77" i="176"/>
  <c r="A77" i="176"/>
  <c r="B76" i="176"/>
  <c r="A76" i="176"/>
  <c r="B75" i="176"/>
  <c r="A75" i="176"/>
  <c r="B74" i="176"/>
  <c r="A74" i="176"/>
  <c r="B73" i="176"/>
  <c r="A73" i="176"/>
  <c r="B72" i="176"/>
  <c r="A72" i="176"/>
  <c r="B71" i="176"/>
  <c r="A71" i="176"/>
  <c r="E70" i="176"/>
  <c r="D70" i="176"/>
  <c r="B70" i="176"/>
  <c r="A70" i="176"/>
  <c r="A68" i="176"/>
  <c r="A66" i="176"/>
  <c r="B65" i="176"/>
  <c r="A65" i="176"/>
  <c r="B64" i="176"/>
  <c r="A64" i="176"/>
  <c r="B63" i="176"/>
  <c r="A63" i="176"/>
  <c r="B62" i="176"/>
  <c r="A62" i="176"/>
  <c r="A60" i="176"/>
  <c r="B59" i="176"/>
  <c r="A59" i="176"/>
  <c r="D58" i="176"/>
  <c r="B58" i="176"/>
  <c r="A58" i="176"/>
  <c r="B57" i="176"/>
  <c r="A57" i="176"/>
  <c r="B56" i="176"/>
  <c r="A56" i="176"/>
  <c r="B55" i="176"/>
  <c r="A55" i="176"/>
  <c r="B54" i="176"/>
  <c r="A54" i="176"/>
  <c r="B53" i="176"/>
  <c r="A53" i="176"/>
  <c r="B52" i="176"/>
  <c r="A52" i="176"/>
  <c r="E51" i="176"/>
  <c r="D51" i="176"/>
  <c r="B51" i="176"/>
  <c r="A51" i="176"/>
  <c r="A49" i="176"/>
  <c r="B48" i="176"/>
  <c r="A48" i="176"/>
  <c r="B47" i="176"/>
  <c r="D46" i="176"/>
  <c r="B46" i="176"/>
  <c r="A46" i="176"/>
  <c r="B45" i="176"/>
  <c r="A45" i="176"/>
  <c r="E44" i="176"/>
  <c r="D44" i="176"/>
  <c r="B44" i="176"/>
  <c r="A44" i="176"/>
  <c r="A42" i="176"/>
  <c r="D41" i="176"/>
  <c r="B41" i="176"/>
  <c r="A41" i="176"/>
  <c r="D40" i="176"/>
  <c r="B40" i="176"/>
  <c r="A40" i="176"/>
  <c r="D39" i="176"/>
  <c r="B39" i="176"/>
  <c r="A39" i="176"/>
  <c r="D38" i="176"/>
  <c r="B38" i="176"/>
  <c r="A38" i="176"/>
  <c r="D37" i="176"/>
  <c r="B37" i="176"/>
  <c r="A37" i="176"/>
  <c r="D36" i="176"/>
  <c r="B36" i="176"/>
  <c r="A36" i="176"/>
  <c r="D35" i="176"/>
  <c r="B35" i="176"/>
  <c r="A35" i="176"/>
  <c r="D34" i="176"/>
  <c r="B34" i="176"/>
  <c r="A34" i="176"/>
  <c r="E33" i="176"/>
  <c r="D33" i="176"/>
  <c r="B33" i="176"/>
  <c r="A33" i="176"/>
  <c r="A31" i="176"/>
  <c r="A29" i="176"/>
  <c r="B28" i="176"/>
  <c r="A28" i="176"/>
  <c r="E27" i="176"/>
  <c r="B27" i="176"/>
  <c r="A27" i="176"/>
  <c r="E26" i="176"/>
  <c r="B26" i="176"/>
  <c r="A26" i="176"/>
  <c r="E25" i="176"/>
  <c r="B25" i="176"/>
  <c r="A25" i="176"/>
  <c r="E24" i="176"/>
  <c r="B24" i="176"/>
  <c r="A24" i="176"/>
  <c r="E23" i="176"/>
  <c r="B23" i="176"/>
  <c r="A23" i="176"/>
  <c r="E22" i="176"/>
  <c r="B22" i="176"/>
  <c r="A22" i="176"/>
  <c r="E21" i="176"/>
  <c r="D21" i="176"/>
  <c r="E19" i="176"/>
  <c r="B19" i="176"/>
  <c r="E17" i="176"/>
  <c r="B17" i="176"/>
  <c r="B16" i="176"/>
  <c r="E15" i="176"/>
  <c r="B15" i="176"/>
  <c r="E14" i="176"/>
  <c r="B14" i="176"/>
  <c r="B12" i="176"/>
  <c r="A12" i="176"/>
  <c r="A10" i="176"/>
  <c r="B8" i="176"/>
  <c r="A8" i="176"/>
  <c r="B7" i="176"/>
  <c r="A7" i="176"/>
  <c r="B6" i="176"/>
  <c r="A6" i="176"/>
  <c r="B5" i="176"/>
  <c r="A5" i="176"/>
  <c r="B4" i="176"/>
  <c r="A4" i="176"/>
  <c r="A3" i="176"/>
  <c r="A1" i="176"/>
  <c r="C110" i="175"/>
  <c r="D51" i="175"/>
  <c r="E51" i="175" s="1"/>
  <c r="E7" i="175"/>
  <c r="C118" i="174"/>
  <c r="D57" i="174"/>
  <c r="D56" i="174"/>
  <c r="D55" i="174"/>
  <c r="D54" i="174"/>
  <c r="D53" i="174"/>
  <c r="D16" i="174"/>
  <c r="C16" i="174"/>
  <c r="E104" i="174" s="1"/>
  <c r="E4" i="174"/>
  <c r="B20" i="174" s="1"/>
  <c r="E6" i="175"/>
  <c r="E13" i="175" s="1"/>
  <c r="E4" i="175"/>
  <c r="A125" i="175"/>
  <c r="A124" i="175"/>
  <c r="A123" i="175"/>
  <c r="B122" i="175"/>
  <c r="A122" i="175"/>
  <c r="A121" i="175"/>
  <c r="A120" i="175"/>
  <c r="A119" i="175"/>
  <c r="A118" i="175"/>
  <c r="A117" i="175"/>
  <c r="E116" i="175"/>
  <c r="A116" i="175"/>
  <c r="A114" i="175"/>
  <c r="A112" i="175"/>
  <c r="B111" i="175"/>
  <c r="A111" i="175"/>
  <c r="B110" i="175"/>
  <c r="A110" i="175"/>
  <c r="C109" i="175"/>
  <c r="B109" i="175"/>
  <c r="A109" i="175"/>
  <c r="C108" i="175"/>
  <c r="B108" i="175"/>
  <c r="A108" i="175"/>
  <c r="D107" i="175"/>
  <c r="C107" i="175"/>
  <c r="B107" i="175"/>
  <c r="A107" i="175"/>
  <c r="B106" i="175"/>
  <c r="A106" i="175"/>
  <c r="B105" i="175"/>
  <c r="A105" i="175"/>
  <c r="E104" i="175"/>
  <c r="C104" i="175"/>
  <c r="B104" i="175"/>
  <c r="A104" i="175"/>
  <c r="A102" i="175"/>
  <c r="A100" i="175"/>
  <c r="E99" i="175"/>
  <c r="B99" i="175"/>
  <c r="A99" i="175"/>
  <c r="B98" i="175"/>
  <c r="A98" i="175"/>
  <c r="B97" i="175"/>
  <c r="A97" i="175"/>
  <c r="B96" i="175"/>
  <c r="A96" i="175"/>
  <c r="B95" i="175"/>
  <c r="A95" i="175"/>
  <c r="E94" i="175"/>
  <c r="D94" i="175"/>
  <c r="B94" i="175"/>
  <c r="A94" i="175"/>
  <c r="A92" i="175"/>
  <c r="A81" i="175"/>
  <c r="B80" i="175"/>
  <c r="A80" i="175"/>
  <c r="B79" i="175"/>
  <c r="A79" i="175"/>
  <c r="B78" i="175"/>
  <c r="A78" i="175"/>
  <c r="B77" i="175"/>
  <c r="A77" i="175"/>
  <c r="B76" i="175"/>
  <c r="A76" i="175"/>
  <c r="B75" i="175"/>
  <c r="A75" i="175"/>
  <c r="E74" i="175"/>
  <c r="D74" i="175"/>
  <c r="B74" i="175"/>
  <c r="A74" i="175"/>
  <c r="A72" i="175"/>
  <c r="A70" i="175"/>
  <c r="B69" i="175"/>
  <c r="A69" i="175"/>
  <c r="B68" i="175"/>
  <c r="A68" i="175"/>
  <c r="B67" i="175"/>
  <c r="A67" i="175"/>
  <c r="B66" i="175"/>
  <c r="A66" i="175"/>
  <c r="B65" i="175"/>
  <c r="A65" i="175"/>
  <c r="B64" i="175"/>
  <c r="A64" i="175"/>
  <c r="B63" i="175"/>
  <c r="A63" i="175"/>
  <c r="E62" i="175"/>
  <c r="D62" i="175"/>
  <c r="B62" i="175"/>
  <c r="A62" i="175"/>
  <c r="A60" i="175"/>
  <c r="A58" i="175"/>
  <c r="B57" i="175"/>
  <c r="A57" i="175"/>
  <c r="B56" i="175"/>
  <c r="A56" i="175"/>
  <c r="B55" i="175"/>
  <c r="A55" i="175"/>
  <c r="B54" i="175"/>
  <c r="A54" i="175"/>
  <c r="A52" i="175"/>
  <c r="B51" i="175"/>
  <c r="A51" i="175"/>
  <c r="B50" i="175"/>
  <c r="A50" i="175"/>
  <c r="B49" i="175"/>
  <c r="A49" i="175"/>
  <c r="B48" i="175"/>
  <c r="A48" i="175"/>
  <c r="B47" i="175"/>
  <c r="A47" i="175"/>
  <c r="B46" i="175"/>
  <c r="A46" i="175"/>
  <c r="B45" i="175"/>
  <c r="A45" i="175"/>
  <c r="B44" i="175"/>
  <c r="A44" i="175"/>
  <c r="E43" i="175"/>
  <c r="D43" i="175"/>
  <c r="B43" i="175"/>
  <c r="A43" i="175"/>
  <c r="A41" i="175"/>
  <c r="B40" i="175"/>
  <c r="A40" i="175"/>
  <c r="B39" i="175"/>
  <c r="D38" i="175"/>
  <c r="B38" i="175"/>
  <c r="A38" i="175"/>
  <c r="B37" i="175"/>
  <c r="A37" i="175"/>
  <c r="E36" i="175"/>
  <c r="D36" i="175"/>
  <c r="B36" i="175"/>
  <c r="A36" i="175"/>
  <c r="A34" i="175"/>
  <c r="D33" i="175"/>
  <c r="B33" i="175"/>
  <c r="A33" i="175"/>
  <c r="D32" i="175"/>
  <c r="B32" i="175"/>
  <c r="A32" i="175"/>
  <c r="D31" i="175"/>
  <c r="B31" i="175"/>
  <c r="A31" i="175"/>
  <c r="D30" i="175"/>
  <c r="B30" i="175"/>
  <c r="A30" i="175"/>
  <c r="D29" i="175"/>
  <c r="B29" i="175"/>
  <c r="A29" i="175"/>
  <c r="D28" i="175"/>
  <c r="B28" i="175"/>
  <c r="A28" i="175"/>
  <c r="D27" i="175"/>
  <c r="B27" i="175"/>
  <c r="A27" i="175"/>
  <c r="D26" i="175"/>
  <c r="B26" i="175"/>
  <c r="A26" i="175"/>
  <c r="E25" i="175"/>
  <c r="D25" i="175"/>
  <c r="B25" i="175"/>
  <c r="A25" i="175"/>
  <c r="A23" i="175"/>
  <c r="A21" i="175"/>
  <c r="D20" i="175"/>
  <c r="B20" i="175"/>
  <c r="A20" i="175"/>
  <c r="B19" i="175"/>
  <c r="A19" i="175"/>
  <c r="B18" i="175"/>
  <c r="A18" i="175"/>
  <c r="B17" i="175"/>
  <c r="A17" i="175"/>
  <c r="B16" i="175"/>
  <c r="A16" i="175"/>
  <c r="B15" i="175"/>
  <c r="A15" i="175"/>
  <c r="B14" i="175"/>
  <c r="A14" i="175"/>
  <c r="B13" i="175"/>
  <c r="A13" i="175"/>
  <c r="E12" i="175"/>
  <c r="D12" i="175"/>
  <c r="B12" i="175"/>
  <c r="A12" i="175"/>
  <c r="A10" i="175"/>
  <c r="B8" i="175"/>
  <c r="A8" i="175"/>
  <c r="B7" i="175"/>
  <c r="A7" i="175"/>
  <c r="B6" i="175"/>
  <c r="A6" i="175"/>
  <c r="B5" i="175"/>
  <c r="A5" i="175"/>
  <c r="B4" i="175"/>
  <c r="A4" i="175"/>
  <c r="A3" i="175"/>
  <c r="A1" i="175"/>
  <c r="A133" i="174"/>
  <c r="A132" i="174"/>
  <c r="A131" i="174"/>
  <c r="B130" i="174"/>
  <c r="A130" i="174"/>
  <c r="A129" i="174"/>
  <c r="A128" i="174"/>
  <c r="A127" i="174"/>
  <c r="A126" i="174"/>
  <c r="A125" i="174"/>
  <c r="E124" i="174"/>
  <c r="A124" i="174"/>
  <c r="A122" i="174"/>
  <c r="A120" i="174"/>
  <c r="B119" i="174"/>
  <c r="A119" i="174"/>
  <c r="B118" i="174"/>
  <c r="A118" i="174"/>
  <c r="C117" i="174"/>
  <c r="B117" i="174"/>
  <c r="A117" i="174"/>
  <c r="C116" i="174"/>
  <c r="B116" i="174"/>
  <c r="A116" i="174"/>
  <c r="D115" i="174"/>
  <c r="C115" i="174"/>
  <c r="B115" i="174"/>
  <c r="A115" i="174"/>
  <c r="B114" i="174"/>
  <c r="A114" i="174"/>
  <c r="B113" i="174"/>
  <c r="A113" i="174"/>
  <c r="E112" i="174"/>
  <c r="C112" i="174"/>
  <c r="B112" i="174"/>
  <c r="A112" i="174"/>
  <c r="A110" i="174"/>
  <c r="A108" i="174"/>
  <c r="E107" i="174"/>
  <c r="B107" i="174"/>
  <c r="A107" i="174"/>
  <c r="B106" i="174"/>
  <c r="A106" i="174"/>
  <c r="B105" i="174"/>
  <c r="A105" i="174"/>
  <c r="B104" i="174"/>
  <c r="A104" i="174"/>
  <c r="B103" i="174"/>
  <c r="A103" i="174"/>
  <c r="E102" i="174"/>
  <c r="D102" i="174"/>
  <c r="B102" i="174"/>
  <c r="A102" i="174"/>
  <c r="A100" i="174"/>
  <c r="A89" i="174"/>
  <c r="B88" i="174"/>
  <c r="A88" i="174"/>
  <c r="B87" i="174"/>
  <c r="A87" i="174"/>
  <c r="B86" i="174"/>
  <c r="A86" i="174"/>
  <c r="B85" i="174"/>
  <c r="A85" i="174"/>
  <c r="B84" i="174"/>
  <c r="A84" i="174"/>
  <c r="B83" i="174"/>
  <c r="A83" i="174"/>
  <c r="E82" i="174"/>
  <c r="D82" i="174"/>
  <c r="B82" i="174"/>
  <c r="A82" i="174"/>
  <c r="A80" i="174"/>
  <c r="A78" i="174"/>
  <c r="B77" i="174"/>
  <c r="A77" i="174"/>
  <c r="B76" i="174"/>
  <c r="A76" i="174"/>
  <c r="B75" i="174"/>
  <c r="A75" i="174"/>
  <c r="B74" i="174"/>
  <c r="A74" i="174"/>
  <c r="B73" i="174"/>
  <c r="A73" i="174"/>
  <c r="B72" i="174"/>
  <c r="A72" i="174"/>
  <c r="B71" i="174"/>
  <c r="A71" i="174"/>
  <c r="E70" i="174"/>
  <c r="D70" i="174"/>
  <c r="B70" i="174"/>
  <c r="A70" i="174"/>
  <c r="A68" i="174"/>
  <c r="A66" i="174"/>
  <c r="B65" i="174"/>
  <c r="A65" i="174"/>
  <c r="B64" i="174"/>
  <c r="A64" i="174"/>
  <c r="B63" i="174"/>
  <c r="A63" i="174"/>
  <c r="B62" i="174"/>
  <c r="A62" i="174"/>
  <c r="A60" i="174"/>
  <c r="B59" i="174"/>
  <c r="A59" i="174"/>
  <c r="D58" i="174"/>
  <c r="B58" i="174"/>
  <c r="A58" i="174"/>
  <c r="B57" i="174"/>
  <c r="A57" i="174"/>
  <c r="B56" i="174"/>
  <c r="A56" i="174"/>
  <c r="B55" i="174"/>
  <c r="A55" i="174"/>
  <c r="B54" i="174"/>
  <c r="A54" i="174"/>
  <c r="B53" i="174"/>
  <c r="A53" i="174"/>
  <c r="B52" i="174"/>
  <c r="A52" i="174"/>
  <c r="E51" i="174"/>
  <c r="D51" i="174"/>
  <c r="B51" i="174"/>
  <c r="A51" i="174"/>
  <c r="A49" i="174"/>
  <c r="B48" i="174"/>
  <c r="A48" i="174"/>
  <c r="B47" i="174"/>
  <c r="D46" i="174"/>
  <c r="B46" i="174"/>
  <c r="A46" i="174"/>
  <c r="B45" i="174"/>
  <c r="A45" i="174"/>
  <c r="E44" i="174"/>
  <c r="D44" i="174"/>
  <c r="B44" i="174"/>
  <c r="A44" i="174"/>
  <c r="A42" i="174"/>
  <c r="D41" i="174"/>
  <c r="B41" i="174"/>
  <c r="A41" i="174"/>
  <c r="D40" i="174"/>
  <c r="B40" i="174"/>
  <c r="A40" i="174"/>
  <c r="D39" i="174"/>
  <c r="B39" i="174"/>
  <c r="A39" i="174"/>
  <c r="D38" i="174"/>
  <c r="B38" i="174"/>
  <c r="A38" i="174"/>
  <c r="D37" i="174"/>
  <c r="B37" i="174"/>
  <c r="A37" i="174"/>
  <c r="D36" i="174"/>
  <c r="B36" i="174"/>
  <c r="A36" i="174"/>
  <c r="D35" i="174"/>
  <c r="B35" i="174"/>
  <c r="A35" i="174"/>
  <c r="D34" i="174"/>
  <c r="B34" i="174"/>
  <c r="A34" i="174"/>
  <c r="E33" i="174"/>
  <c r="D33" i="174"/>
  <c r="B33" i="174"/>
  <c r="A33" i="174"/>
  <c r="A31" i="174"/>
  <c r="A29" i="174"/>
  <c r="B28" i="174"/>
  <c r="A28" i="174"/>
  <c r="E27" i="174"/>
  <c r="B27" i="174"/>
  <c r="A27" i="174"/>
  <c r="E26" i="174"/>
  <c r="B26" i="174"/>
  <c r="A26" i="174"/>
  <c r="E25" i="174"/>
  <c r="B25" i="174"/>
  <c r="A25" i="174"/>
  <c r="E24" i="174"/>
  <c r="B24" i="174"/>
  <c r="A24" i="174"/>
  <c r="E23" i="174"/>
  <c r="B23" i="174"/>
  <c r="A23" i="174"/>
  <c r="E22" i="174"/>
  <c r="B22" i="174"/>
  <c r="A22" i="174"/>
  <c r="E21" i="174"/>
  <c r="D21" i="174"/>
  <c r="E19" i="174"/>
  <c r="B19" i="174"/>
  <c r="E17" i="174"/>
  <c r="B17" i="174"/>
  <c r="B16" i="174"/>
  <c r="E15" i="174"/>
  <c r="B15" i="174"/>
  <c r="E14" i="174"/>
  <c r="B14" i="174"/>
  <c r="B12" i="174"/>
  <c r="A12" i="174"/>
  <c r="A10" i="174"/>
  <c r="B8" i="174"/>
  <c r="A8" i="174"/>
  <c r="B7" i="174"/>
  <c r="A7" i="174"/>
  <c r="B6" i="174"/>
  <c r="A6" i="174"/>
  <c r="B5" i="174"/>
  <c r="A5" i="174"/>
  <c r="B4" i="174"/>
  <c r="A4" i="174"/>
  <c r="A3" i="174"/>
  <c r="A1" i="174"/>
  <c r="C110" i="173"/>
  <c r="D51" i="173"/>
  <c r="E51" i="173" s="1"/>
  <c r="E7" i="173"/>
  <c r="E6" i="173"/>
  <c r="E13" i="173" s="1"/>
  <c r="E4" i="173"/>
  <c r="C110" i="172"/>
  <c r="D51" i="172"/>
  <c r="E51" i="172" s="1"/>
  <c r="E7" i="172"/>
  <c r="E6" i="172"/>
  <c r="E13" i="172" s="1"/>
  <c r="E17" i="172" s="1"/>
  <c r="E4" i="172"/>
  <c r="C118" i="171"/>
  <c r="D57" i="171"/>
  <c r="D56" i="171"/>
  <c r="D55" i="171"/>
  <c r="D54" i="171"/>
  <c r="D53" i="171"/>
  <c r="D19" i="171"/>
  <c r="D17" i="171"/>
  <c r="C19" i="171"/>
  <c r="C17" i="171"/>
  <c r="E4" i="171"/>
  <c r="B20" i="171" s="1"/>
  <c r="A125" i="173"/>
  <c r="A124" i="173"/>
  <c r="A123" i="173"/>
  <c r="B122" i="173"/>
  <c r="A122" i="173"/>
  <c r="A121" i="173"/>
  <c r="A120" i="173"/>
  <c r="A119" i="173"/>
  <c r="A118" i="173"/>
  <c r="A117" i="173"/>
  <c r="E116" i="173"/>
  <c r="A116" i="173"/>
  <c r="A114" i="173"/>
  <c r="A112" i="173"/>
  <c r="B111" i="173"/>
  <c r="A111" i="173"/>
  <c r="B110" i="173"/>
  <c r="A110" i="173"/>
  <c r="C109" i="173"/>
  <c r="B109" i="173"/>
  <c r="A109" i="173"/>
  <c r="C108" i="173"/>
  <c r="B108" i="173"/>
  <c r="A108" i="173"/>
  <c r="D107" i="173"/>
  <c r="C107" i="173"/>
  <c r="B107" i="173"/>
  <c r="A107" i="173"/>
  <c r="B106" i="173"/>
  <c r="A106" i="173"/>
  <c r="B105" i="173"/>
  <c r="A105" i="173"/>
  <c r="E104" i="173"/>
  <c r="C104" i="173"/>
  <c r="B104" i="173"/>
  <c r="A104" i="173"/>
  <c r="A102" i="173"/>
  <c r="A100" i="173"/>
  <c r="E99" i="173"/>
  <c r="B99" i="173"/>
  <c r="A99" i="173"/>
  <c r="B98" i="173"/>
  <c r="A98" i="173"/>
  <c r="B97" i="173"/>
  <c r="A97" i="173"/>
  <c r="B96" i="173"/>
  <c r="A96" i="173"/>
  <c r="B95" i="173"/>
  <c r="A95" i="173"/>
  <c r="E94" i="173"/>
  <c r="D94" i="173"/>
  <c r="B94" i="173"/>
  <c r="A94" i="173"/>
  <c r="A92" i="173"/>
  <c r="A81" i="173"/>
  <c r="B80" i="173"/>
  <c r="A80" i="173"/>
  <c r="B79" i="173"/>
  <c r="A79" i="173"/>
  <c r="B78" i="173"/>
  <c r="A78" i="173"/>
  <c r="B77" i="173"/>
  <c r="A77" i="173"/>
  <c r="B76" i="173"/>
  <c r="A76" i="173"/>
  <c r="B75" i="173"/>
  <c r="A75" i="173"/>
  <c r="E74" i="173"/>
  <c r="D74" i="173"/>
  <c r="B74" i="173"/>
  <c r="A74" i="173"/>
  <c r="A72" i="173"/>
  <c r="A70" i="173"/>
  <c r="B69" i="173"/>
  <c r="A69" i="173"/>
  <c r="B68" i="173"/>
  <c r="A68" i="173"/>
  <c r="B67" i="173"/>
  <c r="A67" i="173"/>
  <c r="B66" i="173"/>
  <c r="A66" i="173"/>
  <c r="B65" i="173"/>
  <c r="A65" i="173"/>
  <c r="B64" i="173"/>
  <c r="A64" i="173"/>
  <c r="B63" i="173"/>
  <c r="A63" i="173"/>
  <c r="E62" i="173"/>
  <c r="D62" i="173"/>
  <c r="B62" i="173"/>
  <c r="A62" i="173"/>
  <c r="A60" i="173"/>
  <c r="A58" i="173"/>
  <c r="B57" i="173"/>
  <c r="A57" i="173"/>
  <c r="B56" i="173"/>
  <c r="A56" i="173"/>
  <c r="B55" i="173"/>
  <c r="A55" i="173"/>
  <c r="B54" i="173"/>
  <c r="A54" i="173"/>
  <c r="A52" i="173"/>
  <c r="B51" i="173"/>
  <c r="A51" i="173"/>
  <c r="B50" i="173"/>
  <c r="A50" i="173"/>
  <c r="B49" i="173"/>
  <c r="A49" i="173"/>
  <c r="B48" i="173"/>
  <c r="A48" i="173"/>
  <c r="B47" i="173"/>
  <c r="A47" i="173"/>
  <c r="B46" i="173"/>
  <c r="A46" i="173"/>
  <c r="B45" i="173"/>
  <c r="A45" i="173"/>
  <c r="B44" i="173"/>
  <c r="A44" i="173"/>
  <c r="E43" i="173"/>
  <c r="D43" i="173"/>
  <c r="B43" i="173"/>
  <c r="A43" i="173"/>
  <c r="A41" i="173"/>
  <c r="B40" i="173"/>
  <c r="A40" i="173"/>
  <c r="B39" i="173"/>
  <c r="D38" i="173"/>
  <c r="B38" i="173"/>
  <c r="A38" i="173"/>
  <c r="B37" i="173"/>
  <c r="A37" i="173"/>
  <c r="E36" i="173"/>
  <c r="D36" i="173"/>
  <c r="B36" i="173"/>
  <c r="A36" i="173"/>
  <c r="A34" i="173"/>
  <c r="D33" i="173"/>
  <c r="B33" i="173"/>
  <c r="A33" i="173"/>
  <c r="D32" i="173"/>
  <c r="B32" i="173"/>
  <c r="A32" i="173"/>
  <c r="D31" i="173"/>
  <c r="B31" i="173"/>
  <c r="A31" i="173"/>
  <c r="D30" i="173"/>
  <c r="B30" i="173"/>
  <c r="A30" i="173"/>
  <c r="D29" i="173"/>
  <c r="B29" i="173"/>
  <c r="A29" i="173"/>
  <c r="D28" i="173"/>
  <c r="B28" i="173"/>
  <c r="A28" i="173"/>
  <c r="D27" i="173"/>
  <c r="B27" i="173"/>
  <c r="A27" i="173"/>
  <c r="D26" i="173"/>
  <c r="B26" i="173"/>
  <c r="A26" i="173"/>
  <c r="E25" i="173"/>
  <c r="D25" i="173"/>
  <c r="B25" i="173"/>
  <c r="A25" i="173"/>
  <c r="A23" i="173"/>
  <c r="A21" i="173"/>
  <c r="D20" i="173"/>
  <c r="B20" i="173"/>
  <c r="A20" i="173"/>
  <c r="B19" i="173"/>
  <c r="A19" i="173"/>
  <c r="B18" i="173"/>
  <c r="A18" i="173"/>
  <c r="B17" i="173"/>
  <c r="A17" i="173"/>
  <c r="B16" i="173"/>
  <c r="A16" i="173"/>
  <c r="B15" i="173"/>
  <c r="A15" i="173"/>
  <c r="B14" i="173"/>
  <c r="A14" i="173"/>
  <c r="B13" i="173"/>
  <c r="A13" i="173"/>
  <c r="E12" i="173"/>
  <c r="D12" i="173"/>
  <c r="B12" i="173"/>
  <c r="A12" i="173"/>
  <c r="A10" i="173"/>
  <c r="B8" i="173"/>
  <c r="A8" i="173"/>
  <c r="B7" i="173"/>
  <c r="A7" i="173"/>
  <c r="B6" i="173"/>
  <c r="A6" i="173"/>
  <c r="B5" i="173"/>
  <c r="A5" i="173"/>
  <c r="B4" i="173"/>
  <c r="A4" i="173"/>
  <c r="A3" i="173"/>
  <c r="A1" i="173"/>
  <c r="A125" i="172"/>
  <c r="A124" i="172"/>
  <c r="A123" i="172"/>
  <c r="B122" i="172"/>
  <c r="A122" i="172"/>
  <c r="A121" i="172"/>
  <c r="A120" i="172"/>
  <c r="A119" i="172"/>
  <c r="A118" i="172"/>
  <c r="A117" i="172"/>
  <c r="E116" i="172"/>
  <c r="A116" i="172"/>
  <c r="A114" i="172"/>
  <c r="A112" i="172"/>
  <c r="B111" i="172"/>
  <c r="A111" i="172"/>
  <c r="B110" i="172"/>
  <c r="A110" i="172"/>
  <c r="C109" i="172"/>
  <c r="B109" i="172"/>
  <c r="A109" i="172"/>
  <c r="C108" i="172"/>
  <c r="B108" i="172"/>
  <c r="A108" i="172"/>
  <c r="D107" i="172"/>
  <c r="C107" i="172"/>
  <c r="B107" i="172"/>
  <c r="A107" i="172"/>
  <c r="B106" i="172"/>
  <c r="A106" i="172"/>
  <c r="B105" i="172"/>
  <c r="A105" i="172"/>
  <c r="E104" i="172"/>
  <c r="C104" i="172"/>
  <c r="B104" i="172"/>
  <c r="A104" i="172"/>
  <c r="A102" i="172"/>
  <c r="A100" i="172"/>
  <c r="E99" i="172"/>
  <c r="B99" i="172"/>
  <c r="A99" i="172"/>
  <c r="B98" i="172"/>
  <c r="A98" i="172"/>
  <c r="B97" i="172"/>
  <c r="A97" i="172"/>
  <c r="B96" i="172"/>
  <c r="A96" i="172"/>
  <c r="B95" i="172"/>
  <c r="A95" i="172"/>
  <c r="E94" i="172"/>
  <c r="D94" i="172"/>
  <c r="B94" i="172"/>
  <c r="A94" i="172"/>
  <c r="A92" i="172"/>
  <c r="A81" i="172"/>
  <c r="B80" i="172"/>
  <c r="A80" i="172"/>
  <c r="B79" i="172"/>
  <c r="A79" i="172"/>
  <c r="B78" i="172"/>
  <c r="A78" i="172"/>
  <c r="B77" i="172"/>
  <c r="A77" i="172"/>
  <c r="B76" i="172"/>
  <c r="A76" i="172"/>
  <c r="B75" i="172"/>
  <c r="A75" i="172"/>
  <c r="E74" i="172"/>
  <c r="D74" i="172"/>
  <c r="B74" i="172"/>
  <c r="A74" i="172"/>
  <c r="A72" i="172"/>
  <c r="A70" i="172"/>
  <c r="B69" i="172"/>
  <c r="A69" i="172"/>
  <c r="B68" i="172"/>
  <c r="A68" i="172"/>
  <c r="B67" i="172"/>
  <c r="A67" i="172"/>
  <c r="B66" i="172"/>
  <c r="A66" i="172"/>
  <c r="B65" i="172"/>
  <c r="A65" i="172"/>
  <c r="B64" i="172"/>
  <c r="A64" i="172"/>
  <c r="B63" i="172"/>
  <c r="A63" i="172"/>
  <c r="E62" i="172"/>
  <c r="D62" i="172"/>
  <c r="B62" i="172"/>
  <c r="A62" i="172"/>
  <c r="A60" i="172"/>
  <c r="A58" i="172"/>
  <c r="B57" i="172"/>
  <c r="A57" i="172"/>
  <c r="B56" i="172"/>
  <c r="A56" i="172"/>
  <c r="B55" i="172"/>
  <c r="A55" i="172"/>
  <c r="B54" i="172"/>
  <c r="A54" i="172"/>
  <c r="A52" i="172"/>
  <c r="B51" i="172"/>
  <c r="A51" i="172"/>
  <c r="B50" i="172"/>
  <c r="A50" i="172"/>
  <c r="B49" i="172"/>
  <c r="A49" i="172"/>
  <c r="B48" i="172"/>
  <c r="A48" i="172"/>
  <c r="B47" i="172"/>
  <c r="A47" i="172"/>
  <c r="B46" i="172"/>
  <c r="A46" i="172"/>
  <c r="B45" i="172"/>
  <c r="A45" i="172"/>
  <c r="B44" i="172"/>
  <c r="A44" i="172"/>
  <c r="E43" i="172"/>
  <c r="D43" i="172"/>
  <c r="B43" i="172"/>
  <c r="A43" i="172"/>
  <c r="A41" i="172"/>
  <c r="B40" i="172"/>
  <c r="A40" i="172"/>
  <c r="B39" i="172"/>
  <c r="D38" i="172"/>
  <c r="B38" i="172"/>
  <c r="A38" i="172"/>
  <c r="B37" i="172"/>
  <c r="A37" i="172"/>
  <c r="E36" i="172"/>
  <c r="D36" i="172"/>
  <c r="B36" i="172"/>
  <c r="A36" i="172"/>
  <c r="A34" i="172"/>
  <c r="D33" i="172"/>
  <c r="B33" i="172"/>
  <c r="A33" i="172"/>
  <c r="D32" i="172"/>
  <c r="B32" i="172"/>
  <c r="A32" i="172"/>
  <c r="D31" i="172"/>
  <c r="B31" i="172"/>
  <c r="A31" i="172"/>
  <c r="D30" i="172"/>
  <c r="B30" i="172"/>
  <c r="A30" i="172"/>
  <c r="D29" i="172"/>
  <c r="B29" i="172"/>
  <c r="A29" i="172"/>
  <c r="D28" i="172"/>
  <c r="B28" i="172"/>
  <c r="A28" i="172"/>
  <c r="D27" i="172"/>
  <c r="B27" i="172"/>
  <c r="A27" i="172"/>
  <c r="D26" i="172"/>
  <c r="B26" i="172"/>
  <c r="A26" i="172"/>
  <c r="E25" i="172"/>
  <c r="D25" i="172"/>
  <c r="B25" i="172"/>
  <c r="A25" i="172"/>
  <c r="A23" i="172"/>
  <c r="A21" i="172"/>
  <c r="D20" i="172"/>
  <c r="B20" i="172"/>
  <c r="A20" i="172"/>
  <c r="B19" i="172"/>
  <c r="A19" i="172"/>
  <c r="B18" i="172"/>
  <c r="A18" i="172"/>
  <c r="B17" i="172"/>
  <c r="A17" i="172"/>
  <c r="B16" i="172"/>
  <c r="A16" i="172"/>
  <c r="B15" i="172"/>
  <c r="A15" i="172"/>
  <c r="B14" i="172"/>
  <c r="A14" i="172"/>
  <c r="B13" i="172"/>
  <c r="A13" i="172"/>
  <c r="E12" i="172"/>
  <c r="D12" i="172"/>
  <c r="B12" i="172"/>
  <c r="A12" i="172"/>
  <c r="A10" i="172"/>
  <c r="B8" i="172"/>
  <c r="A8" i="172"/>
  <c r="B7" i="172"/>
  <c r="A7" i="172"/>
  <c r="B6" i="172"/>
  <c r="A6" i="172"/>
  <c r="B5" i="172"/>
  <c r="A5" i="172"/>
  <c r="B4" i="172"/>
  <c r="A4" i="172"/>
  <c r="A3" i="172"/>
  <c r="A1" i="172"/>
  <c r="A133" i="171"/>
  <c r="A132" i="171"/>
  <c r="A131" i="171"/>
  <c r="B130" i="171"/>
  <c r="A130" i="171"/>
  <c r="A129" i="171"/>
  <c r="A128" i="171"/>
  <c r="A127" i="171"/>
  <c r="A126" i="171"/>
  <c r="A125" i="171"/>
  <c r="E124" i="171"/>
  <c r="A124" i="171"/>
  <c r="A122" i="171"/>
  <c r="A120" i="171"/>
  <c r="B119" i="171"/>
  <c r="A119" i="171"/>
  <c r="B118" i="171"/>
  <c r="A118" i="171"/>
  <c r="C117" i="171"/>
  <c r="B117" i="171"/>
  <c r="A117" i="171"/>
  <c r="C116" i="171"/>
  <c r="B116" i="171"/>
  <c r="A116" i="171"/>
  <c r="D115" i="171"/>
  <c r="C115" i="171"/>
  <c r="B115" i="171"/>
  <c r="A115" i="171"/>
  <c r="B114" i="171"/>
  <c r="A114" i="171"/>
  <c r="B113" i="171"/>
  <c r="A113" i="171"/>
  <c r="E112" i="171"/>
  <c r="C112" i="171"/>
  <c r="B112" i="171"/>
  <c r="A112" i="171"/>
  <c r="A110" i="171"/>
  <c r="A108" i="171"/>
  <c r="E107" i="171"/>
  <c r="B107" i="171"/>
  <c r="A107" i="171"/>
  <c r="B106" i="171"/>
  <c r="A106" i="171"/>
  <c r="B105" i="171"/>
  <c r="A105" i="171"/>
  <c r="B104" i="171"/>
  <c r="A104" i="171"/>
  <c r="B103" i="171"/>
  <c r="A103" i="171"/>
  <c r="E102" i="171"/>
  <c r="D102" i="171"/>
  <c r="B102" i="171"/>
  <c r="A102" i="171"/>
  <c r="A100" i="171"/>
  <c r="A89" i="171"/>
  <c r="B88" i="171"/>
  <c r="A88" i="171"/>
  <c r="B87" i="171"/>
  <c r="A87" i="171"/>
  <c r="B86" i="171"/>
  <c r="A86" i="171"/>
  <c r="B85" i="171"/>
  <c r="A85" i="171"/>
  <c r="B84" i="171"/>
  <c r="A84" i="171"/>
  <c r="B83" i="171"/>
  <c r="A83" i="171"/>
  <c r="E82" i="171"/>
  <c r="D82" i="171"/>
  <c r="B82" i="171"/>
  <c r="A82" i="171"/>
  <c r="A80" i="171"/>
  <c r="A78" i="171"/>
  <c r="B77" i="171"/>
  <c r="A77" i="171"/>
  <c r="B76" i="171"/>
  <c r="A76" i="171"/>
  <c r="B75" i="171"/>
  <c r="A75" i="171"/>
  <c r="B74" i="171"/>
  <c r="A74" i="171"/>
  <c r="B73" i="171"/>
  <c r="A73" i="171"/>
  <c r="B72" i="171"/>
  <c r="A72" i="171"/>
  <c r="B71" i="171"/>
  <c r="A71" i="171"/>
  <c r="E70" i="171"/>
  <c r="D70" i="171"/>
  <c r="B70" i="171"/>
  <c r="A70" i="171"/>
  <c r="A68" i="171"/>
  <c r="A66" i="171"/>
  <c r="B65" i="171"/>
  <c r="A65" i="171"/>
  <c r="B64" i="171"/>
  <c r="A64" i="171"/>
  <c r="B63" i="171"/>
  <c r="A63" i="171"/>
  <c r="B62" i="171"/>
  <c r="A62" i="171"/>
  <c r="A60" i="171"/>
  <c r="B59" i="171"/>
  <c r="A59" i="171"/>
  <c r="D58" i="171"/>
  <c r="B58" i="171"/>
  <c r="A58" i="171"/>
  <c r="B57" i="171"/>
  <c r="A57" i="171"/>
  <c r="B56" i="171"/>
  <c r="A56" i="171"/>
  <c r="B55" i="171"/>
  <c r="A55" i="171"/>
  <c r="B54" i="171"/>
  <c r="A54" i="171"/>
  <c r="B53" i="171"/>
  <c r="A53" i="171"/>
  <c r="B52" i="171"/>
  <c r="A52" i="171"/>
  <c r="E51" i="171"/>
  <c r="D51" i="171"/>
  <c r="B51" i="171"/>
  <c r="A51" i="171"/>
  <c r="A49" i="171"/>
  <c r="B48" i="171"/>
  <c r="A48" i="171"/>
  <c r="B47" i="171"/>
  <c r="D46" i="171"/>
  <c r="B46" i="171"/>
  <c r="A46" i="171"/>
  <c r="B45" i="171"/>
  <c r="A45" i="171"/>
  <c r="E44" i="171"/>
  <c r="D44" i="171"/>
  <c r="B44" i="171"/>
  <c r="A44" i="171"/>
  <c r="A42" i="171"/>
  <c r="D41" i="171"/>
  <c r="B41" i="171"/>
  <c r="A41" i="171"/>
  <c r="D40" i="171"/>
  <c r="B40" i="171"/>
  <c r="A40" i="171"/>
  <c r="D39" i="171"/>
  <c r="B39" i="171"/>
  <c r="A39" i="171"/>
  <c r="D38" i="171"/>
  <c r="B38" i="171"/>
  <c r="A38" i="171"/>
  <c r="D37" i="171"/>
  <c r="B37" i="171"/>
  <c r="A37" i="171"/>
  <c r="D36" i="171"/>
  <c r="B36" i="171"/>
  <c r="A36" i="171"/>
  <c r="D35" i="171"/>
  <c r="B35" i="171"/>
  <c r="A35" i="171"/>
  <c r="D34" i="171"/>
  <c r="B34" i="171"/>
  <c r="A34" i="171"/>
  <c r="E33" i="171"/>
  <c r="D33" i="171"/>
  <c r="B33" i="171"/>
  <c r="A33" i="171"/>
  <c r="A31" i="171"/>
  <c r="A29" i="171"/>
  <c r="B28" i="171"/>
  <c r="A28" i="171"/>
  <c r="E27" i="171"/>
  <c r="B27" i="171"/>
  <c r="A27" i="171"/>
  <c r="E26" i="171"/>
  <c r="B26" i="171"/>
  <c r="A26" i="171"/>
  <c r="E25" i="171"/>
  <c r="B25" i="171"/>
  <c r="A25" i="171"/>
  <c r="E24" i="171"/>
  <c r="B24" i="171"/>
  <c r="A24" i="171"/>
  <c r="E23" i="171"/>
  <c r="B23" i="171"/>
  <c r="A23" i="171"/>
  <c r="E22" i="171"/>
  <c r="B22" i="171"/>
  <c r="A22" i="171"/>
  <c r="E21" i="171"/>
  <c r="D21" i="171"/>
  <c r="B19" i="171"/>
  <c r="B17" i="171"/>
  <c r="E16" i="171"/>
  <c r="B16" i="171"/>
  <c r="E15" i="171"/>
  <c r="B15" i="171"/>
  <c r="E14" i="171"/>
  <c r="B14" i="171"/>
  <c r="B12" i="171"/>
  <c r="A12" i="171"/>
  <c r="A10" i="171"/>
  <c r="B8" i="171"/>
  <c r="A8" i="171"/>
  <c r="B7" i="171"/>
  <c r="A7" i="171"/>
  <c r="B6" i="171"/>
  <c r="A6" i="171"/>
  <c r="B5" i="171"/>
  <c r="A5" i="171"/>
  <c r="B4" i="171"/>
  <c r="A4" i="171"/>
  <c r="A3" i="171"/>
  <c r="A1" i="171"/>
  <c r="C110" i="170"/>
  <c r="D51" i="170"/>
  <c r="E51" i="170" s="1"/>
  <c r="E7" i="170"/>
  <c r="E6" i="170"/>
  <c r="E13" i="170" s="1"/>
  <c r="E4" i="170"/>
  <c r="C118" i="169"/>
  <c r="D16" i="169"/>
  <c r="C16" i="169"/>
  <c r="E104" i="169" s="1"/>
  <c r="E4" i="169"/>
  <c r="B20" i="169" s="1"/>
  <c r="A125" i="170"/>
  <c r="A124" i="170"/>
  <c r="A123" i="170"/>
  <c r="B122" i="170"/>
  <c r="A122" i="170"/>
  <c r="A121" i="170"/>
  <c r="A120" i="170"/>
  <c r="A119" i="170"/>
  <c r="A118" i="170"/>
  <c r="A117" i="170"/>
  <c r="E116" i="170"/>
  <c r="A116" i="170"/>
  <c r="A114" i="170"/>
  <c r="A112" i="170"/>
  <c r="B111" i="170"/>
  <c r="A111" i="170"/>
  <c r="B110" i="170"/>
  <c r="A110" i="170"/>
  <c r="C109" i="170"/>
  <c r="B109" i="170"/>
  <c r="A109" i="170"/>
  <c r="C108" i="170"/>
  <c r="B108" i="170"/>
  <c r="A108" i="170"/>
  <c r="D107" i="170"/>
  <c r="C107" i="170"/>
  <c r="B107" i="170"/>
  <c r="A107" i="170"/>
  <c r="B106" i="170"/>
  <c r="A106" i="170"/>
  <c r="B105" i="170"/>
  <c r="A105" i="170"/>
  <c r="E104" i="170"/>
  <c r="C104" i="170"/>
  <c r="B104" i="170"/>
  <c r="A104" i="170"/>
  <c r="A102" i="170"/>
  <c r="A100" i="170"/>
  <c r="E99" i="170"/>
  <c r="B99" i="170"/>
  <c r="A99" i="170"/>
  <c r="B98" i="170"/>
  <c r="A98" i="170"/>
  <c r="B97" i="170"/>
  <c r="A97" i="170"/>
  <c r="B96" i="170"/>
  <c r="A96" i="170"/>
  <c r="B95" i="170"/>
  <c r="A95" i="170"/>
  <c r="E94" i="170"/>
  <c r="D94" i="170"/>
  <c r="B94" i="170"/>
  <c r="A94" i="170"/>
  <c r="A92" i="170"/>
  <c r="A81" i="170"/>
  <c r="B80" i="170"/>
  <c r="A80" i="170"/>
  <c r="B79" i="170"/>
  <c r="A79" i="170"/>
  <c r="B78" i="170"/>
  <c r="A78" i="170"/>
  <c r="B77" i="170"/>
  <c r="A77" i="170"/>
  <c r="B76" i="170"/>
  <c r="A76" i="170"/>
  <c r="B75" i="170"/>
  <c r="A75" i="170"/>
  <c r="E74" i="170"/>
  <c r="D74" i="170"/>
  <c r="B74" i="170"/>
  <c r="A74" i="170"/>
  <c r="A72" i="170"/>
  <c r="A70" i="170"/>
  <c r="B69" i="170"/>
  <c r="A69" i="170"/>
  <c r="B68" i="170"/>
  <c r="A68" i="170"/>
  <c r="B67" i="170"/>
  <c r="A67" i="170"/>
  <c r="B66" i="170"/>
  <c r="A66" i="170"/>
  <c r="B65" i="170"/>
  <c r="A65" i="170"/>
  <c r="B64" i="170"/>
  <c r="A64" i="170"/>
  <c r="B63" i="170"/>
  <c r="A63" i="170"/>
  <c r="E62" i="170"/>
  <c r="D62" i="170"/>
  <c r="B62" i="170"/>
  <c r="A62" i="170"/>
  <c r="A60" i="170"/>
  <c r="A58" i="170"/>
  <c r="B57" i="170"/>
  <c r="A57" i="170"/>
  <c r="B56" i="170"/>
  <c r="A56" i="170"/>
  <c r="B55" i="170"/>
  <c r="A55" i="170"/>
  <c r="B54" i="170"/>
  <c r="A54" i="170"/>
  <c r="A52" i="170"/>
  <c r="B51" i="170"/>
  <c r="A51" i="170"/>
  <c r="B50" i="170"/>
  <c r="A50" i="170"/>
  <c r="B49" i="170"/>
  <c r="A49" i="170"/>
  <c r="B48" i="170"/>
  <c r="A48" i="170"/>
  <c r="B47" i="170"/>
  <c r="A47" i="170"/>
  <c r="B46" i="170"/>
  <c r="A46" i="170"/>
  <c r="B45" i="170"/>
  <c r="A45" i="170"/>
  <c r="B44" i="170"/>
  <c r="A44" i="170"/>
  <c r="E43" i="170"/>
  <c r="D43" i="170"/>
  <c r="B43" i="170"/>
  <c r="A43" i="170"/>
  <c r="A41" i="170"/>
  <c r="B40" i="170"/>
  <c r="A40" i="170"/>
  <c r="B39" i="170"/>
  <c r="D38" i="170"/>
  <c r="B38" i="170"/>
  <c r="A38" i="170"/>
  <c r="B37" i="170"/>
  <c r="A37" i="170"/>
  <c r="E36" i="170"/>
  <c r="D36" i="170"/>
  <c r="B36" i="170"/>
  <c r="A36" i="170"/>
  <c r="A34" i="170"/>
  <c r="D33" i="170"/>
  <c r="B33" i="170"/>
  <c r="A33" i="170"/>
  <c r="D32" i="170"/>
  <c r="B32" i="170"/>
  <c r="A32" i="170"/>
  <c r="D31" i="170"/>
  <c r="B31" i="170"/>
  <c r="A31" i="170"/>
  <c r="D30" i="170"/>
  <c r="B30" i="170"/>
  <c r="A30" i="170"/>
  <c r="D29" i="170"/>
  <c r="B29" i="170"/>
  <c r="A29" i="170"/>
  <c r="D28" i="170"/>
  <c r="B28" i="170"/>
  <c r="A28" i="170"/>
  <c r="D27" i="170"/>
  <c r="B27" i="170"/>
  <c r="A27" i="170"/>
  <c r="D26" i="170"/>
  <c r="B26" i="170"/>
  <c r="A26" i="170"/>
  <c r="E25" i="170"/>
  <c r="D25" i="170"/>
  <c r="B25" i="170"/>
  <c r="A25" i="170"/>
  <c r="A23" i="170"/>
  <c r="A21" i="170"/>
  <c r="D20" i="170"/>
  <c r="B20" i="170"/>
  <c r="A20" i="170"/>
  <c r="B19" i="170"/>
  <c r="A19" i="170"/>
  <c r="B18" i="170"/>
  <c r="A18" i="170"/>
  <c r="B17" i="170"/>
  <c r="A17" i="170"/>
  <c r="B16" i="170"/>
  <c r="A16" i="170"/>
  <c r="B15" i="170"/>
  <c r="A15" i="170"/>
  <c r="B14" i="170"/>
  <c r="A14" i="170"/>
  <c r="B13" i="170"/>
  <c r="A13" i="170"/>
  <c r="E12" i="170"/>
  <c r="D12" i="170"/>
  <c r="B12" i="170"/>
  <c r="A12" i="170"/>
  <c r="A10" i="170"/>
  <c r="B8" i="170"/>
  <c r="A8" i="170"/>
  <c r="B7" i="170"/>
  <c r="A7" i="170"/>
  <c r="B6" i="170"/>
  <c r="A6" i="170"/>
  <c r="B5" i="170"/>
  <c r="A5" i="170"/>
  <c r="B4" i="170"/>
  <c r="A4" i="170"/>
  <c r="A3" i="170"/>
  <c r="A1" i="170"/>
  <c r="A133" i="169"/>
  <c r="A132" i="169"/>
  <c r="A131" i="169"/>
  <c r="B130" i="169"/>
  <c r="A130" i="169"/>
  <c r="A129" i="169"/>
  <c r="A128" i="169"/>
  <c r="A127" i="169"/>
  <c r="A126" i="169"/>
  <c r="A125" i="169"/>
  <c r="E124" i="169"/>
  <c r="A124" i="169"/>
  <c r="A122" i="169"/>
  <c r="A120" i="169"/>
  <c r="B119" i="169"/>
  <c r="A119" i="169"/>
  <c r="B118" i="169"/>
  <c r="A118" i="169"/>
  <c r="C117" i="169"/>
  <c r="B117" i="169"/>
  <c r="A117" i="169"/>
  <c r="C116" i="169"/>
  <c r="B116" i="169"/>
  <c r="A116" i="169"/>
  <c r="D115" i="169"/>
  <c r="C115" i="169"/>
  <c r="B115" i="169"/>
  <c r="A115" i="169"/>
  <c r="B114" i="169"/>
  <c r="A114" i="169"/>
  <c r="B113" i="169"/>
  <c r="A113" i="169"/>
  <c r="E112" i="169"/>
  <c r="C112" i="169"/>
  <c r="B112" i="169"/>
  <c r="A112" i="169"/>
  <c r="A110" i="169"/>
  <c r="A108" i="169"/>
  <c r="E107" i="169"/>
  <c r="B107" i="169"/>
  <c r="A107" i="169"/>
  <c r="B106" i="169"/>
  <c r="A106" i="169"/>
  <c r="B105" i="169"/>
  <c r="A105" i="169"/>
  <c r="B104" i="169"/>
  <c r="A104" i="169"/>
  <c r="B103" i="169"/>
  <c r="A103" i="169"/>
  <c r="E102" i="169"/>
  <c r="D102" i="169"/>
  <c r="B102" i="169"/>
  <c r="A102" i="169"/>
  <c r="A100" i="169"/>
  <c r="A89" i="169"/>
  <c r="B88" i="169"/>
  <c r="A88" i="169"/>
  <c r="B87" i="169"/>
  <c r="A87" i="169"/>
  <c r="B86" i="169"/>
  <c r="A86" i="169"/>
  <c r="B85" i="169"/>
  <c r="A85" i="169"/>
  <c r="B84" i="169"/>
  <c r="A84" i="169"/>
  <c r="B83" i="169"/>
  <c r="A83" i="169"/>
  <c r="E82" i="169"/>
  <c r="D82" i="169"/>
  <c r="B82" i="169"/>
  <c r="A82" i="169"/>
  <c r="A80" i="169"/>
  <c r="A78" i="169"/>
  <c r="B77" i="169"/>
  <c r="A77" i="169"/>
  <c r="B76" i="169"/>
  <c r="A76" i="169"/>
  <c r="B75" i="169"/>
  <c r="A75" i="169"/>
  <c r="B74" i="169"/>
  <c r="A74" i="169"/>
  <c r="B73" i="169"/>
  <c r="A73" i="169"/>
  <c r="B72" i="169"/>
  <c r="A72" i="169"/>
  <c r="B71" i="169"/>
  <c r="A71" i="169"/>
  <c r="E70" i="169"/>
  <c r="D70" i="169"/>
  <c r="B70" i="169"/>
  <c r="A70" i="169"/>
  <c r="A68" i="169"/>
  <c r="A66" i="169"/>
  <c r="B65" i="169"/>
  <c r="A65" i="169"/>
  <c r="B64" i="169"/>
  <c r="A64" i="169"/>
  <c r="B63" i="169"/>
  <c r="A63" i="169"/>
  <c r="B62" i="169"/>
  <c r="A62" i="169"/>
  <c r="A60" i="169"/>
  <c r="B59" i="169"/>
  <c r="A59" i="169"/>
  <c r="D58" i="169"/>
  <c r="B58" i="169"/>
  <c r="A58" i="169"/>
  <c r="D57" i="169"/>
  <c r="B57" i="169"/>
  <c r="A57" i="169"/>
  <c r="D56" i="169"/>
  <c r="B56" i="169"/>
  <c r="A56" i="169"/>
  <c r="D55" i="169"/>
  <c r="B55" i="169"/>
  <c r="A55" i="169"/>
  <c r="D54" i="169"/>
  <c r="B54" i="169"/>
  <c r="A54" i="169"/>
  <c r="D53" i="169"/>
  <c r="B53" i="169"/>
  <c r="A53" i="169"/>
  <c r="B52" i="169"/>
  <c r="A52" i="169"/>
  <c r="E51" i="169"/>
  <c r="D51" i="169"/>
  <c r="B51" i="169"/>
  <c r="A51" i="169"/>
  <c r="A49" i="169"/>
  <c r="B48" i="169"/>
  <c r="A48" i="169"/>
  <c r="B47" i="169"/>
  <c r="D46" i="169"/>
  <c r="B46" i="169"/>
  <c r="A46" i="169"/>
  <c r="B45" i="169"/>
  <c r="A45" i="169"/>
  <c r="E44" i="169"/>
  <c r="D44" i="169"/>
  <c r="B44" i="169"/>
  <c r="A44" i="169"/>
  <c r="A42" i="169"/>
  <c r="D41" i="169"/>
  <c r="B41" i="169"/>
  <c r="A41" i="169"/>
  <c r="D40" i="169"/>
  <c r="B40" i="169"/>
  <c r="A40" i="169"/>
  <c r="D39" i="169"/>
  <c r="B39" i="169"/>
  <c r="A39" i="169"/>
  <c r="D38" i="169"/>
  <c r="B38" i="169"/>
  <c r="A38" i="169"/>
  <c r="D37" i="169"/>
  <c r="B37" i="169"/>
  <c r="A37" i="169"/>
  <c r="D36" i="169"/>
  <c r="B36" i="169"/>
  <c r="A36" i="169"/>
  <c r="D35" i="169"/>
  <c r="B35" i="169"/>
  <c r="A35" i="169"/>
  <c r="D34" i="169"/>
  <c r="B34" i="169"/>
  <c r="A34" i="169"/>
  <c r="E33" i="169"/>
  <c r="D33" i="169"/>
  <c r="B33" i="169"/>
  <c r="A33" i="169"/>
  <c r="A31" i="169"/>
  <c r="A29" i="169"/>
  <c r="B28" i="169"/>
  <c r="A28" i="169"/>
  <c r="E27" i="169"/>
  <c r="B27" i="169"/>
  <c r="A27" i="169"/>
  <c r="E26" i="169"/>
  <c r="B26" i="169"/>
  <c r="A26" i="169"/>
  <c r="E25" i="169"/>
  <c r="B25" i="169"/>
  <c r="A25" i="169"/>
  <c r="E24" i="169"/>
  <c r="B24" i="169"/>
  <c r="A24" i="169"/>
  <c r="E23" i="169"/>
  <c r="B23" i="169"/>
  <c r="A23" i="169"/>
  <c r="E22" i="169"/>
  <c r="B22" i="169"/>
  <c r="A22" i="169"/>
  <c r="E21" i="169"/>
  <c r="D21" i="169"/>
  <c r="E17" i="169"/>
  <c r="B17" i="169"/>
  <c r="B16" i="169"/>
  <c r="E15" i="169"/>
  <c r="B15" i="169"/>
  <c r="E14" i="169"/>
  <c r="B14" i="169"/>
  <c r="B12" i="169"/>
  <c r="A12" i="169"/>
  <c r="A10" i="169"/>
  <c r="B8" i="169"/>
  <c r="A8" i="169"/>
  <c r="B7" i="169"/>
  <c r="A7" i="169"/>
  <c r="B6" i="169"/>
  <c r="A6" i="169"/>
  <c r="B5" i="169"/>
  <c r="A5" i="169"/>
  <c r="B4" i="169"/>
  <c r="A4" i="169"/>
  <c r="A3" i="169"/>
  <c r="A1" i="169"/>
  <c r="C110" i="168"/>
  <c r="D51" i="168"/>
  <c r="E6" i="168"/>
  <c r="E13" i="168" s="1"/>
  <c r="E4" i="168"/>
  <c r="C118" i="167"/>
  <c r="D57" i="167"/>
  <c r="D56" i="167"/>
  <c r="D55" i="167"/>
  <c r="D54" i="167"/>
  <c r="D53" i="167"/>
  <c r="D19" i="167"/>
  <c r="C19" i="167"/>
  <c r="E104" i="167" s="1"/>
  <c r="E4" i="167"/>
  <c r="B20" i="167" s="1"/>
  <c r="A125" i="168"/>
  <c r="A124" i="168"/>
  <c r="A123" i="168"/>
  <c r="B122" i="168"/>
  <c r="A122" i="168"/>
  <c r="A121" i="168"/>
  <c r="A120" i="168"/>
  <c r="A119" i="168"/>
  <c r="A118" i="168"/>
  <c r="A117" i="168"/>
  <c r="E116" i="168"/>
  <c r="A116" i="168"/>
  <c r="A114" i="168"/>
  <c r="A112" i="168"/>
  <c r="B111" i="168"/>
  <c r="A111" i="168"/>
  <c r="B110" i="168"/>
  <c r="A110" i="168"/>
  <c r="C109" i="168"/>
  <c r="B109" i="168"/>
  <c r="A109" i="168"/>
  <c r="C108" i="168"/>
  <c r="B108" i="168"/>
  <c r="A108" i="168"/>
  <c r="D107" i="168"/>
  <c r="C107" i="168"/>
  <c r="B107" i="168"/>
  <c r="A107" i="168"/>
  <c r="B106" i="168"/>
  <c r="A106" i="168"/>
  <c r="B105" i="168"/>
  <c r="A105" i="168"/>
  <c r="E104" i="168"/>
  <c r="C104" i="168"/>
  <c r="B104" i="168"/>
  <c r="A104" i="168"/>
  <c r="A102" i="168"/>
  <c r="A100" i="168"/>
  <c r="E99" i="168"/>
  <c r="B99" i="168"/>
  <c r="A99" i="168"/>
  <c r="B98" i="168"/>
  <c r="A98" i="168"/>
  <c r="B97" i="168"/>
  <c r="A97" i="168"/>
  <c r="B96" i="168"/>
  <c r="A96" i="168"/>
  <c r="B95" i="168"/>
  <c r="A95" i="168"/>
  <c r="E94" i="168"/>
  <c r="D94" i="168"/>
  <c r="B94" i="168"/>
  <c r="A94" i="168"/>
  <c r="A92" i="168"/>
  <c r="A81" i="168"/>
  <c r="B80" i="168"/>
  <c r="A80" i="168"/>
  <c r="B79" i="168"/>
  <c r="A79" i="168"/>
  <c r="B78" i="168"/>
  <c r="A78" i="168"/>
  <c r="B77" i="168"/>
  <c r="A77" i="168"/>
  <c r="B76" i="168"/>
  <c r="A76" i="168"/>
  <c r="B75" i="168"/>
  <c r="A75" i="168"/>
  <c r="E74" i="168"/>
  <c r="D74" i="168"/>
  <c r="B74" i="168"/>
  <c r="A74" i="168"/>
  <c r="A72" i="168"/>
  <c r="A70" i="168"/>
  <c r="B69" i="168"/>
  <c r="A69" i="168"/>
  <c r="B68" i="168"/>
  <c r="A68" i="168"/>
  <c r="B67" i="168"/>
  <c r="A67" i="168"/>
  <c r="B66" i="168"/>
  <c r="A66" i="168"/>
  <c r="B65" i="168"/>
  <c r="A65" i="168"/>
  <c r="B64" i="168"/>
  <c r="A64" i="168"/>
  <c r="B63" i="168"/>
  <c r="A63" i="168"/>
  <c r="E62" i="168"/>
  <c r="D62" i="168"/>
  <c r="B62" i="168"/>
  <c r="A62" i="168"/>
  <c r="A60" i="168"/>
  <c r="A58" i="168"/>
  <c r="B57" i="168"/>
  <c r="A57" i="168"/>
  <c r="B56" i="168"/>
  <c r="A56" i="168"/>
  <c r="B55" i="168"/>
  <c r="A55" i="168"/>
  <c r="B54" i="168"/>
  <c r="A54" i="168"/>
  <c r="A52" i="168"/>
  <c r="E51" i="168"/>
  <c r="B51" i="168"/>
  <c r="A51" i="168"/>
  <c r="B50" i="168"/>
  <c r="A50" i="168"/>
  <c r="B49" i="168"/>
  <c r="A49" i="168"/>
  <c r="B48" i="168"/>
  <c r="A48" i="168"/>
  <c r="B47" i="168"/>
  <c r="A47" i="168"/>
  <c r="B46" i="168"/>
  <c r="A46" i="168"/>
  <c r="B45" i="168"/>
  <c r="A45" i="168"/>
  <c r="B44" i="168"/>
  <c r="A44" i="168"/>
  <c r="E43" i="168"/>
  <c r="D43" i="168"/>
  <c r="B43" i="168"/>
  <c r="A43" i="168"/>
  <c r="A41" i="168"/>
  <c r="B40" i="168"/>
  <c r="A40" i="168"/>
  <c r="B39" i="168"/>
  <c r="D38" i="168"/>
  <c r="B38" i="168"/>
  <c r="A38" i="168"/>
  <c r="B37" i="168"/>
  <c r="A37" i="168"/>
  <c r="E36" i="168"/>
  <c r="D36" i="168"/>
  <c r="B36" i="168"/>
  <c r="A36" i="168"/>
  <c r="A34" i="168"/>
  <c r="D33" i="168"/>
  <c r="B33" i="168"/>
  <c r="A33" i="168"/>
  <c r="D32" i="168"/>
  <c r="B32" i="168"/>
  <c r="A32" i="168"/>
  <c r="D31" i="168"/>
  <c r="B31" i="168"/>
  <c r="A31" i="168"/>
  <c r="D30" i="168"/>
  <c r="B30" i="168"/>
  <c r="A30" i="168"/>
  <c r="D29" i="168"/>
  <c r="B29" i="168"/>
  <c r="A29" i="168"/>
  <c r="D28" i="168"/>
  <c r="B28" i="168"/>
  <c r="A28" i="168"/>
  <c r="D27" i="168"/>
  <c r="B27" i="168"/>
  <c r="A27" i="168"/>
  <c r="D26" i="168"/>
  <c r="B26" i="168"/>
  <c r="A26" i="168"/>
  <c r="E25" i="168"/>
  <c r="D25" i="168"/>
  <c r="B25" i="168"/>
  <c r="A25" i="168"/>
  <c r="A23" i="168"/>
  <c r="A21" i="168"/>
  <c r="D20" i="168"/>
  <c r="B20" i="168"/>
  <c r="A20" i="168"/>
  <c r="B19" i="168"/>
  <c r="A19" i="168"/>
  <c r="B18" i="168"/>
  <c r="A18" i="168"/>
  <c r="B17" i="168"/>
  <c r="A17" i="168"/>
  <c r="B16" i="168"/>
  <c r="A16" i="168"/>
  <c r="B15" i="168"/>
  <c r="A15" i="168"/>
  <c r="B14" i="168"/>
  <c r="A14" i="168"/>
  <c r="B13" i="168"/>
  <c r="A13" i="168"/>
  <c r="E12" i="168"/>
  <c r="D12" i="168"/>
  <c r="B12" i="168"/>
  <c r="A12" i="168"/>
  <c r="A10" i="168"/>
  <c r="B8" i="168"/>
  <c r="A8" i="168"/>
  <c r="B7" i="168"/>
  <c r="A7" i="168"/>
  <c r="B6" i="168"/>
  <c r="A6" i="168"/>
  <c r="B5" i="168"/>
  <c r="A5" i="168"/>
  <c r="B4" i="168"/>
  <c r="A4" i="168"/>
  <c r="A3" i="168"/>
  <c r="A1" i="168"/>
  <c r="A133" i="167"/>
  <c r="A132" i="167"/>
  <c r="A131" i="167"/>
  <c r="B130" i="167"/>
  <c r="A130" i="167"/>
  <c r="A129" i="167"/>
  <c r="A128" i="167"/>
  <c r="A127" i="167"/>
  <c r="A126" i="167"/>
  <c r="A125" i="167"/>
  <c r="E124" i="167"/>
  <c r="A124" i="167"/>
  <c r="A122" i="167"/>
  <c r="A120" i="167"/>
  <c r="B119" i="167"/>
  <c r="A119" i="167"/>
  <c r="B118" i="167"/>
  <c r="A118" i="167"/>
  <c r="C117" i="167"/>
  <c r="B117" i="167"/>
  <c r="A117" i="167"/>
  <c r="C116" i="167"/>
  <c r="B116" i="167"/>
  <c r="A116" i="167"/>
  <c r="D115" i="167"/>
  <c r="C115" i="167"/>
  <c r="B115" i="167"/>
  <c r="A115" i="167"/>
  <c r="B114" i="167"/>
  <c r="A114" i="167"/>
  <c r="B113" i="167"/>
  <c r="A113" i="167"/>
  <c r="E112" i="167"/>
  <c r="C112" i="167"/>
  <c r="B112" i="167"/>
  <c r="A112" i="167"/>
  <c r="A110" i="167"/>
  <c r="A108" i="167"/>
  <c r="E107" i="167"/>
  <c r="B107" i="167"/>
  <c r="A107" i="167"/>
  <c r="B106" i="167"/>
  <c r="A106" i="167"/>
  <c r="B105" i="167"/>
  <c r="A105" i="167"/>
  <c r="B104" i="167"/>
  <c r="A104" i="167"/>
  <c r="B103" i="167"/>
  <c r="A103" i="167"/>
  <c r="E102" i="167"/>
  <c r="D102" i="167"/>
  <c r="B102" i="167"/>
  <c r="A102" i="167"/>
  <c r="A100" i="167"/>
  <c r="A89" i="167"/>
  <c r="B88" i="167"/>
  <c r="A88" i="167"/>
  <c r="B87" i="167"/>
  <c r="A87" i="167"/>
  <c r="B86" i="167"/>
  <c r="A86" i="167"/>
  <c r="B85" i="167"/>
  <c r="A85" i="167"/>
  <c r="B84" i="167"/>
  <c r="A84" i="167"/>
  <c r="B83" i="167"/>
  <c r="A83" i="167"/>
  <c r="E82" i="167"/>
  <c r="D82" i="167"/>
  <c r="B82" i="167"/>
  <c r="A82" i="167"/>
  <c r="A80" i="167"/>
  <c r="A78" i="167"/>
  <c r="B77" i="167"/>
  <c r="A77" i="167"/>
  <c r="B76" i="167"/>
  <c r="A76" i="167"/>
  <c r="B75" i="167"/>
  <c r="A75" i="167"/>
  <c r="B74" i="167"/>
  <c r="A74" i="167"/>
  <c r="B73" i="167"/>
  <c r="A73" i="167"/>
  <c r="B72" i="167"/>
  <c r="A72" i="167"/>
  <c r="B71" i="167"/>
  <c r="A71" i="167"/>
  <c r="E70" i="167"/>
  <c r="D70" i="167"/>
  <c r="B70" i="167"/>
  <c r="A70" i="167"/>
  <c r="A68" i="167"/>
  <c r="A66" i="167"/>
  <c r="B65" i="167"/>
  <c r="A65" i="167"/>
  <c r="B64" i="167"/>
  <c r="A64" i="167"/>
  <c r="B63" i="167"/>
  <c r="A63" i="167"/>
  <c r="B62" i="167"/>
  <c r="A62" i="167"/>
  <c r="A60" i="167"/>
  <c r="B59" i="167"/>
  <c r="A59" i="167"/>
  <c r="D58" i="167"/>
  <c r="B58" i="167"/>
  <c r="A58" i="167"/>
  <c r="B57" i="167"/>
  <c r="A57" i="167"/>
  <c r="B56" i="167"/>
  <c r="A56" i="167"/>
  <c r="B55" i="167"/>
  <c r="A55" i="167"/>
  <c r="B54" i="167"/>
  <c r="A54" i="167"/>
  <c r="B53" i="167"/>
  <c r="A53" i="167"/>
  <c r="B52" i="167"/>
  <c r="A52" i="167"/>
  <c r="E51" i="167"/>
  <c r="D51" i="167"/>
  <c r="B51" i="167"/>
  <c r="A51" i="167"/>
  <c r="A49" i="167"/>
  <c r="B48" i="167"/>
  <c r="A48" i="167"/>
  <c r="B47" i="167"/>
  <c r="D46" i="167"/>
  <c r="B46" i="167"/>
  <c r="A46" i="167"/>
  <c r="B45" i="167"/>
  <c r="A45" i="167"/>
  <c r="E44" i="167"/>
  <c r="D44" i="167"/>
  <c r="B44" i="167"/>
  <c r="A44" i="167"/>
  <c r="A42" i="167"/>
  <c r="D41" i="167"/>
  <c r="B41" i="167"/>
  <c r="A41" i="167"/>
  <c r="D40" i="167"/>
  <c r="B40" i="167"/>
  <c r="A40" i="167"/>
  <c r="D39" i="167"/>
  <c r="B39" i="167"/>
  <c r="A39" i="167"/>
  <c r="D38" i="167"/>
  <c r="B38" i="167"/>
  <c r="A38" i="167"/>
  <c r="D37" i="167"/>
  <c r="B37" i="167"/>
  <c r="A37" i="167"/>
  <c r="D36" i="167"/>
  <c r="B36" i="167"/>
  <c r="A36" i="167"/>
  <c r="D35" i="167"/>
  <c r="B35" i="167"/>
  <c r="A35" i="167"/>
  <c r="D34" i="167"/>
  <c r="B34" i="167"/>
  <c r="A34" i="167"/>
  <c r="E33" i="167"/>
  <c r="D33" i="167"/>
  <c r="B33" i="167"/>
  <c r="A33" i="167"/>
  <c r="A31" i="167"/>
  <c r="A29" i="167"/>
  <c r="B28" i="167"/>
  <c r="A28" i="167"/>
  <c r="E27" i="167"/>
  <c r="B27" i="167"/>
  <c r="A27" i="167"/>
  <c r="E26" i="167"/>
  <c r="B26" i="167"/>
  <c r="A26" i="167"/>
  <c r="E25" i="167"/>
  <c r="B25" i="167"/>
  <c r="A25" i="167"/>
  <c r="E24" i="167"/>
  <c r="B24" i="167"/>
  <c r="A24" i="167"/>
  <c r="E23" i="167"/>
  <c r="B23" i="167"/>
  <c r="A23" i="167"/>
  <c r="E22" i="167"/>
  <c r="B22" i="167"/>
  <c r="A22" i="167"/>
  <c r="E21" i="167"/>
  <c r="D21" i="167"/>
  <c r="B19" i="167"/>
  <c r="E17" i="167"/>
  <c r="B17" i="167"/>
  <c r="E16" i="167"/>
  <c r="B16" i="167"/>
  <c r="E15" i="167"/>
  <c r="B15" i="167"/>
  <c r="E14" i="167"/>
  <c r="B14" i="167"/>
  <c r="B12" i="167"/>
  <c r="A12" i="167"/>
  <c r="A10" i="167"/>
  <c r="B8" i="167"/>
  <c r="A8" i="167"/>
  <c r="B7" i="167"/>
  <c r="A7" i="167"/>
  <c r="B6" i="167"/>
  <c r="A6" i="167"/>
  <c r="B5" i="167"/>
  <c r="A5" i="167"/>
  <c r="B4" i="167"/>
  <c r="A4" i="167"/>
  <c r="A3" i="167"/>
  <c r="A1" i="167"/>
  <c r="C110" i="166"/>
  <c r="D51" i="166"/>
  <c r="E51" i="166" s="1"/>
  <c r="E7" i="166"/>
  <c r="E6" i="166"/>
  <c r="E13" i="166" s="1"/>
  <c r="E16" i="166" s="1"/>
  <c r="E4" i="166"/>
  <c r="C118" i="165"/>
  <c r="D57" i="165"/>
  <c r="D56" i="165"/>
  <c r="D55" i="165"/>
  <c r="D54" i="165"/>
  <c r="D53" i="165"/>
  <c r="E4" i="165"/>
  <c r="B20" i="165" s="1"/>
  <c r="A125" i="166"/>
  <c r="A124" i="166"/>
  <c r="A123" i="166"/>
  <c r="B122" i="166"/>
  <c r="A122" i="166"/>
  <c r="A121" i="166"/>
  <c r="A120" i="166"/>
  <c r="A119" i="166"/>
  <c r="A118" i="166"/>
  <c r="A117" i="166"/>
  <c r="E116" i="166"/>
  <c r="A116" i="166"/>
  <c r="A114" i="166"/>
  <c r="A112" i="166"/>
  <c r="B111" i="166"/>
  <c r="A111" i="166"/>
  <c r="B110" i="166"/>
  <c r="A110" i="166"/>
  <c r="C109" i="166"/>
  <c r="B109" i="166"/>
  <c r="A109" i="166"/>
  <c r="C108" i="166"/>
  <c r="B108" i="166"/>
  <c r="A108" i="166"/>
  <c r="D107" i="166"/>
  <c r="C107" i="166"/>
  <c r="B107" i="166"/>
  <c r="A107" i="166"/>
  <c r="B106" i="166"/>
  <c r="A106" i="166"/>
  <c r="B105" i="166"/>
  <c r="A105" i="166"/>
  <c r="E104" i="166"/>
  <c r="C104" i="166"/>
  <c r="B104" i="166"/>
  <c r="A104" i="166"/>
  <c r="A102" i="166"/>
  <c r="A100" i="166"/>
  <c r="E99" i="166"/>
  <c r="B99" i="166"/>
  <c r="A99" i="166"/>
  <c r="B98" i="166"/>
  <c r="A98" i="166"/>
  <c r="B97" i="166"/>
  <c r="A97" i="166"/>
  <c r="B96" i="166"/>
  <c r="A96" i="166"/>
  <c r="B95" i="166"/>
  <c r="A95" i="166"/>
  <c r="E94" i="166"/>
  <c r="D94" i="166"/>
  <c r="B94" i="166"/>
  <c r="A94" i="166"/>
  <c r="A92" i="166"/>
  <c r="A81" i="166"/>
  <c r="B80" i="166"/>
  <c r="A80" i="166"/>
  <c r="B79" i="166"/>
  <c r="A79" i="166"/>
  <c r="B78" i="166"/>
  <c r="A78" i="166"/>
  <c r="B77" i="166"/>
  <c r="A77" i="166"/>
  <c r="B76" i="166"/>
  <c r="A76" i="166"/>
  <c r="B75" i="166"/>
  <c r="A75" i="166"/>
  <c r="E74" i="166"/>
  <c r="D74" i="166"/>
  <c r="B74" i="166"/>
  <c r="A74" i="166"/>
  <c r="A72" i="166"/>
  <c r="A70" i="166"/>
  <c r="B69" i="166"/>
  <c r="A69" i="166"/>
  <c r="B68" i="166"/>
  <c r="A68" i="166"/>
  <c r="B67" i="166"/>
  <c r="A67" i="166"/>
  <c r="B66" i="166"/>
  <c r="A66" i="166"/>
  <c r="B65" i="166"/>
  <c r="A65" i="166"/>
  <c r="B64" i="166"/>
  <c r="A64" i="166"/>
  <c r="B63" i="166"/>
  <c r="A63" i="166"/>
  <c r="E62" i="166"/>
  <c r="D62" i="166"/>
  <c r="B62" i="166"/>
  <c r="A62" i="166"/>
  <c r="A60" i="166"/>
  <c r="A58" i="166"/>
  <c r="B57" i="166"/>
  <c r="A57" i="166"/>
  <c r="B56" i="166"/>
  <c r="A56" i="166"/>
  <c r="B55" i="166"/>
  <c r="A55" i="166"/>
  <c r="B54" i="166"/>
  <c r="A54" i="166"/>
  <c r="A52" i="166"/>
  <c r="B51" i="166"/>
  <c r="A51" i="166"/>
  <c r="B50" i="166"/>
  <c r="A50" i="166"/>
  <c r="B49" i="166"/>
  <c r="A49" i="166"/>
  <c r="B48" i="166"/>
  <c r="A48" i="166"/>
  <c r="B47" i="166"/>
  <c r="A47" i="166"/>
  <c r="B46" i="166"/>
  <c r="A46" i="166"/>
  <c r="B45" i="166"/>
  <c r="A45" i="166"/>
  <c r="B44" i="166"/>
  <c r="A44" i="166"/>
  <c r="E43" i="166"/>
  <c r="D43" i="166"/>
  <c r="B43" i="166"/>
  <c r="A43" i="166"/>
  <c r="A41" i="166"/>
  <c r="B40" i="166"/>
  <c r="A40" i="166"/>
  <c r="B39" i="166"/>
  <c r="D38" i="166"/>
  <c r="B38" i="166"/>
  <c r="A38" i="166"/>
  <c r="B37" i="166"/>
  <c r="A37" i="166"/>
  <c r="E36" i="166"/>
  <c r="D36" i="166"/>
  <c r="B36" i="166"/>
  <c r="A36" i="166"/>
  <c r="A34" i="166"/>
  <c r="D33" i="166"/>
  <c r="B33" i="166"/>
  <c r="A33" i="166"/>
  <c r="D32" i="166"/>
  <c r="B32" i="166"/>
  <c r="A32" i="166"/>
  <c r="D31" i="166"/>
  <c r="B31" i="166"/>
  <c r="A31" i="166"/>
  <c r="D30" i="166"/>
  <c r="B30" i="166"/>
  <c r="A30" i="166"/>
  <c r="D29" i="166"/>
  <c r="B29" i="166"/>
  <c r="A29" i="166"/>
  <c r="D28" i="166"/>
  <c r="B28" i="166"/>
  <c r="A28" i="166"/>
  <c r="D27" i="166"/>
  <c r="B27" i="166"/>
  <c r="A27" i="166"/>
  <c r="D26" i="166"/>
  <c r="B26" i="166"/>
  <c r="A26" i="166"/>
  <c r="E25" i="166"/>
  <c r="D25" i="166"/>
  <c r="B25" i="166"/>
  <c r="A25" i="166"/>
  <c r="A23" i="166"/>
  <c r="A21" i="166"/>
  <c r="B20" i="166"/>
  <c r="A20" i="166"/>
  <c r="B19" i="166"/>
  <c r="A19" i="166"/>
  <c r="B18" i="166"/>
  <c r="A18" i="166"/>
  <c r="B17" i="166"/>
  <c r="A17" i="166"/>
  <c r="B16" i="166"/>
  <c r="A16" i="166"/>
  <c r="B15" i="166"/>
  <c r="A15" i="166"/>
  <c r="B14" i="166"/>
  <c r="A14" i="166"/>
  <c r="B13" i="166"/>
  <c r="A13" i="166"/>
  <c r="E12" i="166"/>
  <c r="D12" i="166"/>
  <c r="B12" i="166"/>
  <c r="A12" i="166"/>
  <c r="A10" i="166"/>
  <c r="B8" i="166"/>
  <c r="A8" i="166"/>
  <c r="B7" i="166"/>
  <c r="A7" i="166"/>
  <c r="B6" i="166"/>
  <c r="A6" i="166"/>
  <c r="B5" i="166"/>
  <c r="A5" i="166"/>
  <c r="B4" i="166"/>
  <c r="A4" i="166"/>
  <c r="A3" i="166"/>
  <c r="A1" i="166"/>
  <c r="A133" i="165"/>
  <c r="A132" i="165"/>
  <c r="A131" i="165"/>
  <c r="B130" i="165"/>
  <c r="A130" i="165"/>
  <c r="A129" i="165"/>
  <c r="A128" i="165"/>
  <c r="A127" i="165"/>
  <c r="A126" i="165"/>
  <c r="A125" i="165"/>
  <c r="E124" i="165"/>
  <c r="A124" i="165"/>
  <c r="A122" i="165"/>
  <c r="A120" i="165"/>
  <c r="B119" i="165"/>
  <c r="A119" i="165"/>
  <c r="B118" i="165"/>
  <c r="A118" i="165"/>
  <c r="C117" i="165"/>
  <c r="B117" i="165"/>
  <c r="A117" i="165"/>
  <c r="C116" i="165"/>
  <c r="B116" i="165"/>
  <c r="A116" i="165"/>
  <c r="D115" i="165"/>
  <c r="C115" i="165"/>
  <c r="B115" i="165"/>
  <c r="A115" i="165"/>
  <c r="B114" i="165"/>
  <c r="A114" i="165"/>
  <c r="B113" i="165"/>
  <c r="A113" i="165"/>
  <c r="E112" i="165"/>
  <c r="C112" i="165"/>
  <c r="B112" i="165"/>
  <c r="A112" i="165"/>
  <c r="A110" i="165"/>
  <c r="A108" i="165"/>
  <c r="E107" i="165"/>
  <c r="B107" i="165"/>
  <c r="A107" i="165"/>
  <c r="B106" i="165"/>
  <c r="A106" i="165"/>
  <c r="B105" i="165"/>
  <c r="A105" i="165"/>
  <c r="B104" i="165"/>
  <c r="A104" i="165"/>
  <c r="B103" i="165"/>
  <c r="A103" i="165"/>
  <c r="E102" i="165"/>
  <c r="D102" i="165"/>
  <c r="B102" i="165"/>
  <c r="A102" i="165"/>
  <c r="A100" i="165"/>
  <c r="A89" i="165"/>
  <c r="B88" i="165"/>
  <c r="A88" i="165"/>
  <c r="B87" i="165"/>
  <c r="A87" i="165"/>
  <c r="B86" i="165"/>
  <c r="A86" i="165"/>
  <c r="B85" i="165"/>
  <c r="A85" i="165"/>
  <c r="B84" i="165"/>
  <c r="A84" i="165"/>
  <c r="B83" i="165"/>
  <c r="A83" i="165"/>
  <c r="E82" i="165"/>
  <c r="D82" i="165"/>
  <c r="B82" i="165"/>
  <c r="A82" i="165"/>
  <c r="A80" i="165"/>
  <c r="A78" i="165"/>
  <c r="B77" i="165"/>
  <c r="A77" i="165"/>
  <c r="B76" i="165"/>
  <c r="A76" i="165"/>
  <c r="B75" i="165"/>
  <c r="A75" i="165"/>
  <c r="B74" i="165"/>
  <c r="A74" i="165"/>
  <c r="B73" i="165"/>
  <c r="A73" i="165"/>
  <c r="B72" i="165"/>
  <c r="A72" i="165"/>
  <c r="B71" i="165"/>
  <c r="A71" i="165"/>
  <c r="E70" i="165"/>
  <c r="D70" i="165"/>
  <c r="B70" i="165"/>
  <c r="A70" i="165"/>
  <c r="A68" i="165"/>
  <c r="A66" i="165"/>
  <c r="B65" i="165"/>
  <c r="A65" i="165"/>
  <c r="B64" i="165"/>
  <c r="A64" i="165"/>
  <c r="B63" i="165"/>
  <c r="A63" i="165"/>
  <c r="B62" i="165"/>
  <c r="A62" i="165"/>
  <c r="A60" i="165"/>
  <c r="B59" i="165"/>
  <c r="A59" i="165"/>
  <c r="D58" i="165"/>
  <c r="B58" i="165"/>
  <c r="A58" i="165"/>
  <c r="B57" i="165"/>
  <c r="A57" i="165"/>
  <c r="B56" i="165"/>
  <c r="A56" i="165"/>
  <c r="B55" i="165"/>
  <c r="A55" i="165"/>
  <c r="B54" i="165"/>
  <c r="A54" i="165"/>
  <c r="B53" i="165"/>
  <c r="A53" i="165"/>
  <c r="B52" i="165"/>
  <c r="A52" i="165"/>
  <c r="E51" i="165"/>
  <c r="D51" i="165"/>
  <c r="B51" i="165"/>
  <c r="A51" i="165"/>
  <c r="A49" i="165"/>
  <c r="B48" i="165"/>
  <c r="A48" i="165"/>
  <c r="B47" i="165"/>
  <c r="D46" i="165"/>
  <c r="B46" i="165"/>
  <c r="A46" i="165"/>
  <c r="B45" i="165"/>
  <c r="A45" i="165"/>
  <c r="E44" i="165"/>
  <c r="D44" i="165"/>
  <c r="B44" i="165"/>
  <c r="A44" i="165"/>
  <c r="A42" i="165"/>
  <c r="D41" i="165"/>
  <c r="B41" i="165"/>
  <c r="A41" i="165"/>
  <c r="D40" i="165"/>
  <c r="B40" i="165"/>
  <c r="A40" i="165"/>
  <c r="D39" i="165"/>
  <c r="B39" i="165"/>
  <c r="A39" i="165"/>
  <c r="D38" i="165"/>
  <c r="B38" i="165"/>
  <c r="A38" i="165"/>
  <c r="D37" i="165"/>
  <c r="B37" i="165"/>
  <c r="A37" i="165"/>
  <c r="D36" i="165"/>
  <c r="B36" i="165"/>
  <c r="A36" i="165"/>
  <c r="D35" i="165"/>
  <c r="B35" i="165"/>
  <c r="A35" i="165"/>
  <c r="D34" i="165"/>
  <c r="B34" i="165"/>
  <c r="A34" i="165"/>
  <c r="E33" i="165"/>
  <c r="D33" i="165"/>
  <c r="B33" i="165"/>
  <c r="A33" i="165"/>
  <c r="A31" i="165"/>
  <c r="A29" i="165"/>
  <c r="B28" i="165"/>
  <c r="A28" i="165"/>
  <c r="E27" i="165"/>
  <c r="B27" i="165"/>
  <c r="A27" i="165"/>
  <c r="E26" i="165"/>
  <c r="B26" i="165"/>
  <c r="A26" i="165"/>
  <c r="E25" i="165"/>
  <c r="B25" i="165"/>
  <c r="A25" i="165"/>
  <c r="E24" i="165"/>
  <c r="B24" i="165"/>
  <c r="A24" i="165"/>
  <c r="E23" i="165"/>
  <c r="B23" i="165"/>
  <c r="A23" i="165"/>
  <c r="E22" i="165"/>
  <c r="B22" i="165"/>
  <c r="A22" i="165"/>
  <c r="E21" i="165"/>
  <c r="D21" i="165"/>
  <c r="E19" i="165"/>
  <c r="B19" i="165"/>
  <c r="B17" i="165"/>
  <c r="E16" i="165"/>
  <c r="B16" i="165"/>
  <c r="E15" i="165"/>
  <c r="B15" i="165"/>
  <c r="E14" i="165"/>
  <c r="B14" i="165"/>
  <c r="B12" i="165"/>
  <c r="A12" i="165"/>
  <c r="A10" i="165"/>
  <c r="B8" i="165"/>
  <c r="A8" i="165"/>
  <c r="B7" i="165"/>
  <c r="A7" i="165"/>
  <c r="B6" i="165"/>
  <c r="A6" i="165"/>
  <c r="B5" i="165"/>
  <c r="A5" i="165"/>
  <c r="B4" i="165"/>
  <c r="A4" i="165"/>
  <c r="A3" i="165"/>
  <c r="A1" i="165"/>
  <c r="C110" i="164"/>
  <c r="D51" i="164"/>
  <c r="E7" i="164"/>
  <c r="E6" i="164"/>
  <c r="E13" i="164" s="1"/>
  <c r="E16" i="164" s="1"/>
  <c r="E4" i="164"/>
  <c r="C110" i="163"/>
  <c r="D51" i="163"/>
  <c r="E51" i="163" s="1"/>
  <c r="E7" i="163"/>
  <c r="E6" i="163"/>
  <c r="E13" i="163" s="1"/>
  <c r="E18" i="163" s="1"/>
  <c r="E4" i="163"/>
  <c r="C118" i="162"/>
  <c r="D57" i="162"/>
  <c r="D56" i="162"/>
  <c r="D55" i="162"/>
  <c r="D54" i="162"/>
  <c r="D53" i="162"/>
  <c r="D19" i="162"/>
  <c r="D17" i="162"/>
  <c r="C19" i="162"/>
  <c r="C17" i="162"/>
  <c r="E4" i="162"/>
  <c r="B20" i="162" s="1"/>
  <c r="A125" i="164"/>
  <c r="A124" i="164"/>
  <c r="A123" i="164"/>
  <c r="B122" i="164"/>
  <c r="A122" i="164"/>
  <c r="A121" i="164"/>
  <c r="A120" i="164"/>
  <c r="A119" i="164"/>
  <c r="A118" i="164"/>
  <c r="A117" i="164"/>
  <c r="E116" i="164"/>
  <c r="A116" i="164"/>
  <c r="A114" i="164"/>
  <c r="A112" i="164"/>
  <c r="B111" i="164"/>
  <c r="A111" i="164"/>
  <c r="B110" i="164"/>
  <c r="A110" i="164"/>
  <c r="C109" i="164"/>
  <c r="B109" i="164"/>
  <c r="A109" i="164"/>
  <c r="C108" i="164"/>
  <c r="B108" i="164"/>
  <c r="A108" i="164"/>
  <c r="D107" i="164"/>
  <c r="C107" i="164"/>
  <c r="B107" i="164"/>
  <c r="A107" i="164"/>
  <c r="B106" i="164"/>
  <c r="A106" i="164"/>
  <c r="B105" i="164"/>
  <c r="A105" i="164"/>
  <c r="E104" i="164"/>
  <c r="C104" i="164"/>
  <c r="B104" i="164"/>
  <c r="A104" i="164"/>
  <c r="A102" i="164"/>
  <c r="A100" i="164"/>
  <c r="E99" i="164"/>
  <c r="B99" i="164"/>
  <c r="A99" i="164"/>
  <c r="B98" i="164"/>
  <c r="A98" i="164"/>
  <c r="B97" i="164"/>
  <c r="A97" i="164"/>
  <c r="B96" i="164"/>
  <c r="A96" i="164"/>
  <c r="B95" i="164"/>
  <c r="A95" i="164"/>
  <c r="E94" i="164"/>
  <c r="D94" i="164"/>
  <c r="B94" i="164"/>
  <c r="A94" i="164"/>
  <c r="A92" i="164"/>
  <c r="A81" i="164"/>
  <c r="B80" i="164"/>
  <c r="A80" i="164"/>
  <c r="B79" i="164"/>
  <c r="A79" i="164"/>
  <c r="B78" i="164"/>
  <c r="A78" i="164"/>
  <c r="B77" i="164"/>
  <c r="A77" i="164"/>
  <c r="B76" i="164"/>
  <c r="A76" i="164"/>
  <c r="B75" i="164"/>
  <c r="A75" i="164"/>
  <c r="E74" i="164"/>
  <c r="D74" i="164"/>
  <c r="B74" i="164"/>
  <c r="A74" i="164"/>
  <c r="A72" i="164"/>
  <c r="A70" i="164"/>
  <c r="B69" i="164"/>
  <c r="A69" i="164"/>
  <c r="B68" i="164"/>
  <c r="A68" i="164"/>
  <c r="B67" i="164"/>
  <c r="A67" i="164"/>
  <c r="B66" i="164"/>
  <c r="A66" i="164"/>
  <c r="B65" i="164"/>
  <c r="A65" i="164"/>
  <c r="B64" i="164"/>
  <c r="A64" i="164"/>
  <c r="B63" i="164"/>
  <c r="A63" i="164"/>
  <c r="E62" i="164"/>
  <c r="D62" i="164"/>
  <c r="B62" i="164"/>
  <c r="A62" i="164"/>
  <c r="A60" i="164"/>
  <c r="A58" i="164"/>
  <c r="B57" i="164"/>
  <c r="A57" i="164"/>
  <c r="B56" i="164"/>
  <c r="A56" i="164"/>
  <c r="B55" i="164"/>
  <c r="A55" i="164"/>
  <c r="B54" i="164"/>
  <c r="A54" i="164"/>
  <c r="A52" i="164"/>
  <c r="E51" i="164"/>
  <c r="B51" i="164"/>
  <c r="A51" i="164"/>
  <c r="B50" i="164"/>
  <c r="A50" i="164"/>
  <c r="B49" i="164"/>
  <c r="A49" i="164"/>
  <c r="B48" i="164"/>
  <c r="A48" i="164"/>
  <c r="B47" i="164"/>
  <c r="A47" i="164"/>
  <c r="B46" i="164"/>
  <c r="A46" i="164"/>
  <c r="B45" i="164"/>
  <c r="A45" i="164"/>
  <c r="B44" i="164"/>
  <c r="A44" i="164"/>
  <c r="E43" i="164"/>
  <c r="D43" i="164"/>
  <c r="B43" i="164"/>
  <c r="A43" i="164"/>
  <c r="A41" i="164"/>
  <c r="B40" i="164"/>
  <c r="A40" i="164"/>
  <c r="B39" i="164"/>
  <c r="D38" i="164"/>
  <c r="B38" i="164"/>
  <c r="A38" i="164"/>
  <c r="B37" i="164"/>
  <c r="A37" i="164"/>
  <c r="E36" i="164"/>
  <c r="D36" i="164"/>
  <c r="B36" i="164"/>
  <c r="A36" i="164"/>
  <c r="A34" i="164"/>
  <c r="D33" i="164"/>
  <c r="B33" i="164"/>
  <c r="A33" i="164"/>
  <c r="D32" i="164"/>
  <c r="B32" i="164"/>
  <c r="A32" i="164"/>
  <c r="D31" i="164"/>
  <c r="B31" i="164"/>
  <c r="A31" i="164"/>
  <c r="D30" i="164"/>
  <c r="B30" i="164"/>
  <c r="A30" i="164"/>
  <c r="D29" i="164"/>
  <c r="B29" i="164"/>
  <c r="A29" i="164"/>
  <c r="D28" i="164"/>
  <c r="B28" i="164"/>
  <c r="A28" i="164"/>
  <c r="D27" i="164"/>
  <c r="B27" i="164"/>
  <c r="A27" i="164"/>
  <c r="D26" i="164"/>
  <c r="B26" i="164"/>
  <c r="A26" i="164"/>
  <c r="E25" i="164"/>
  <c r="D25" i="164"/>
  <c r="B25" i="164"/>
  <c r="A25" i="164"/>
  <c r="A23" i="164"/>
  <c r="A21" i="164"/>
  <c r="D20" i="164"/>
  <c r="B20" i="164"/>
  <c r="A20" i="164"/>
  <c r="B19" i="164"/>
  <c r="A19" i="164"/>
  <c r="B18" i="164"/>
  <c r="A18" i="164"/>
  <c r="B17" i="164"/>
  <c r="A17" i="164"/>
  <c r="B16" i="164"/>
  <c r="A16" i="164"/>
  <c r="B15" i="164"/>
  <c r="A15" i="164"/>
  <c r="B14" i="164"/>
  <c r="A14" i="164"/>
  <c r="B13" i="164"/>
  <c r="A13" i="164"/>
  <c r="E12" i="164"/>
  <c r="D12" i="164"/>
  <c r="B12" i="164"/>
  <c r="A12" i="164"/>
  <c r="A10" i="164"/>
  <c r="B8" i="164"/>
  <c r="A8" i="164"/>
  <c r="B7" i="164"/>
  <c r="A7" i="164"/>
  <c r="B6" i="164"/>
  <c r="A6" i="164"/>
  <c r="B5" i="164"/>
  <c r="A5" i="164"/>
  <c r="B4" i="164"/>
  <c r="A4" i="164"/>
  <c r="A3" i="164"/>
  <c r="A1" i="164"/>
  <c r="A125" i="163"/>
  <c r="A124" i="163"/>
  <c r="A123" i="163"/>
  <c r="B122" i="163"/>
  <c r="A122" i="163"/>
  <c r="A121" i="163"/>
  <c r="A120" i="163"/>
  <c r="A119" i="163"/>
  <c r="A118" i="163"/>
  <c r="A117" i="163"/>
  <c r="E116" i="163"/>
  <c r="A116" i="163"/>
  <c r="A114" i="163"/>
  <c r="A112" i="163"/>
  <c r="B111" i="163"/>
  <c r="A111" i="163"/>
  <c r="B110" i="163"/>
  <c r="A110" i="163"/>
  <c r="C109" i="163"/>
  <c r="B109" i="163"/>
  <c r="A109" i="163"/>
  <c r="C108" i="163"/>
  <c r="B108" i="163"/>
  <c r="A108" i="163"/>
  <c r="D107" i="163"/>
  <c r="C107" i="163"/>
  <c r="B107" i="163"/>
  <c r="A107" i="163"/>
  <c r="B106" i="163"/>
  <c r="A106" i="163"/>
  <c r="B105" i="163"/>
  <c r="A105" i="163"/>
  <c r="E104" i="163"/>
  <c r="C104" i="163"/>
  <c r="B104" i="163"/>
  <c r="A104" i="163"/>
  <c r="A102" i="163"/>
  <c r="A100" i="163"/>
  <c r="E99" i="163"/>
  <c r="B99" i="163"/>
  <c r="A99" i="163"/>
  <c r="B98" i="163"/>
  <c r="A98" i="163"/>
  <c r="B97" i="163"/>
  <c r="A97" i="163"/>
  <c r="B96" i="163"/>
  <c r="A96" i="163"/>
  <c r="B95" i="163"/>
  <c r="A95" i="163"/>
  <c r="E94" i="163"/>
  <c r="D94" i="163"/>
  <c r="B94" i="163"/>
  <c r="A94" i="163"/>
  <c r="A92" i="163"/>
  <c r="A81" i="163"/>
  <c r="B80" i="163"/>
  <c r="A80" i="163"/>
  <c r="B79" i="163"/>
  <c r="A79" i="163"/>
  <c r="B78" i="163"/>
  <c r="A78" i="163"/>
  <c r="B77" i="163"/>
  <c r="A77" i="163"/>
  <c r="B76" i="163"/>
  <c r="A76" i="163"/>
  <c r="B75" i="163"/>
  <c r="A75" i="163"/>
  <c r="E74" i="163"/>
  <c r="D74" i="163"/>
  <c r="B74" i="163"/>
  <c r="A74" i="163"/>
  <c r="A72" i="163"/>
  <c r="A70" i="163"/>
  <c r="B69" i="163"/>
  <c r="A69" i="163"/>
  <c r="B68" i="163"/>
  <c r="A68" i="163"/>
  <c r="B67" i="163"/>
  <c r="A67" i="163"/>
  <c r="B66" i="163"/>
  <c r="A66" i="163"/>
  <c r="B65" i="163"/>
  <c r="A65" i="163"/>
  <c r="B64" i="163"/>
  <c r="A64" i="163"/>
  <c r="B63" i="163"/>
  <c r="A63" i="163"/>
  <c r="E62" i="163"/>
  <c r="D62" i="163"/>
  <c r="B62" i="163"/>
  <c r="A62" i="163"/>
  <c r="A60" i="163"/>
  <c r="A58" i="163"/>
  <c r="B57" i="163"/>
  <c r="A57" i="163"/>
  <c r="B56" i="163"/>
  <c r="A56" i="163"/>
  <c r="B55" i="163"/>
  <c r="A55" i="163"/>
  <c r="B54" i="163"/>
  <c r="A54" i="163"/>
  <c r="A52" i="163"/>
  <c r="B51" i="163"/>
  <c r="A51" i="163"/>
  <c r="B50" i="163"/>
  <c r="A50" i="163"/>
  <c r="B49" i="163"/>
  <c r="A49" i="163"/>
  <c r="B48" i="163"/>
  <c r="A48" i="163"/>
  <c r="B47" i="163"/>
  <c r="A47" i="163"/>
  <c r="B46" i="163"/>
  <c r="A46" i="163"/>
  <c r="B45" i="163"/>
  <c r="A45" i="163"/>
  <c r="B44" i="163"/>
  <c r="A44" i="163"/>
  <c r="E43" i="163"/>
  <c r="D43" i="163"/>
  <c r="B43" i="163"/>
  <c r="A43" i="163"/>
  <c r="A41" i="163"/>
  <c r="B40" i="163"/>
  <c r="A40" i="163"/>
  <c r="B39" i="163"/>
  <c r="D38" i="163"/>
  <c r="B38" i="163"/>
  <c r="A38" i="163"/>
  <c r="B37" i="163"/>
  <c r="A37" i="163"/>
  <c r="E36" i="163"/>
  <c r="D36" i="163"/>
  <c r="B36" i="163"/>
  <c r="A36" i="163"/>
  <c r="A34" i="163"/>
  <c r="D33" i="163"/>
  <c r="B33" i="163"/>
  <c r="A33" i="163"/>
  <c r="D32" i="163"/>
  <c r="B32" i="163"/>
  <c r="A32" i="163"/>
  <c r="D31" i="163"/>
  <c r="B31" i="163"/>
  <c r="A31" i="163"/>
  <c r="D30" i="163"/>
  <c r="B30" i="163"/>
  <c r="A30" i="163"/>
  <c r="D29" i="163"/>
  <c r="B29" i="163"/>
  <c r="A29" i="163"/>
  <c r="D28" i="163"/>
  <c r="B28" i="163"/>
  <c r="A28" i="163"/>
  <c r="D27" i="163"/>
  <c r="B27" i="163"/>
  <c r="A27" i="163"/>
  <c r="D26" i="163"/>
  <c r="B26" i="163"/>
  <c r="A26" i="163"/>
  <c r="E25" i="163"/>
  <c r="D25" i="163"/>
  <c r="B25" i="163"/>
  <c r="A25" i="163"/>
  <c r="A23" i="163"/>
  <c r="A21" i="163"/>
  <c r="D20" i="163"/>
  <c r="B20" i="163"/>
  <c r="A20" i="163"/>
  <c r="B19" i="163"/>
  <c r="A19" i="163"/>
  <c r="B18" i="163"/>
  <c r="A18" i="163"/>
  <c r="B17" i="163"/>
  <c r="A17" i="163"/>
  <c r="B16" i="163"/>
  <c r="A16" i="163"/>
  <c r="B15" i="163"/>
  <c r="A15" i="163"/>
  <c r="B14" i="163"/>
  <c r="A14" i="163"/>
  <c r="B13" i="163"/>
  <c r="A13" i="163"/>
  <c r="E12" i="163"/>
  <c r="D12" i="163"/>
  <c r="B12" i="163"/>
  <c r="A12" i="163"/>
  <c r="A10" i="163"/>
  <c r="B8" i="163"/>
  <c r="A8" i="163"/>
  <c r="B7" i="163"/>
  <c r="A7" i="163"/>
  <c r="B6" i="163"/>
  <c r="A6" i="163"/>
  <c r="B5" i="163"/>
  <c r="A5" i="163"/>
  <c r="B4" i="163"/>
  <c r="A4" i="163"/>
  <c r="A3" i="163"/>
  <c r="A1" i="163"/>
  <c r="A133" i="162"/>
  <c r="A132" i="162"/>
  <c r="A131" i="162"/>
  <c r="B130" i="162"/>
  <c r="A130" i="162"/>
  <c r="A129" i="162"/>
  <c r="A128" i="162"/>
  <c r="A127" i="162"/>
  <c r="A126" i="162"/>
  <c r="A125" i="162"/>
  <c r="E124" i="162"/>
  <c r="A124" i="162"/>
  <c r="A122" i="162"/>
  <c r="A120" i="162"/>
  <c r="B119" i="162"/>
  <c r="A119" i="162"/>
  <c r="B118" i="162"/>
  <c r="A118" i="162"/>
  <c r="C117" i="162"/>
  <c r="B117" i="162"/>
  <c r="A117" i="162"/>
  <c r="C116" i="162"/>
  <c r="B116" i="162"/>
  <c r="A116" i="162"/>
  <c r="D115" i="162"/>
  <c r="C115" i="162"/>
  <c r="B115" i="162"/>
  <c r="A115" i="162"/>
  <c r="B114" i="162"/>
  <c r="A114" i="162"/>
  <c r="B113" i="162"/>
  <c r="A113" i="162"/>
  <c r="E112" i="162"/>
  <c r="C112" i="162"/>
  <c r="B112" i="162"/>
  <c r="A112" i="162"/>
  <c r="A110" i="162"/>
  <c r="A108" i="162"/>
  <c r="E107" i="162"/>
  <c r="B107" i="162"/>
  <c r="A107" i="162"/>
  <c r="B106" i="162"/>
  <c r="A106" i="162"/>
  <c r="B105" i="162"/>
  <c r="A105" i="162"/>
  <c r="B104" i="162"/>
  <c r="A104" i="162"/>
  <c r="B103" i="162"/>
  <c r="A103" i="162"/>
  <c r="E102" i="162"/>
  <c r="D102" i="162"/>
  <c r="B102" i="162"/>
  <c r="A102" i="162"/>
  <c r="A100" i="162"/>
  <c r="A89" i="162"/>
  <c r="B88" i="162"/>
  <c r="A88" i="162"/>
  <c r="B87" i="162"/>
  <c r="A87" i="162"/>
  <c r="B86" i="162"/>
  <c r="A86" i="162"/>
  <c r="B85" i="162"/>
  <c r="A85" i="162"/>
  <c r="B84" i="162"/>
  <c r="A84" i="162"/>
  <c r="B83" i="162"/>
  <c r="A83" i="162"/>
  <c r="E82" i="162"/>
  <c r="D82" i="162"/>
  <c r="B82" i="162"/>
  <c r="A82" i="162"/>
  <c r="A80" i="162"/>
  <c r="A78" i="162"/>
  <c r="B77" i="162"/>
  <c r="A77" i="162"/>
  <c r="B76" i="162"/>
  <c r="A76" i="162"/>
  <c r="B75" i="162"/>
  <c r="A75" i="162"/>
  <c r="B74" i="162"/>
  <c r="A74" i="162"/>
  <c r="B73" i="162"/>
  <c r="A73" i="162"/>
  <c r="B72" i="162"/>
  <c r="A72" i="162"/>
  <c r="B71" i="162"/>
  <c r="A71" i="162"/>
  <c r="E70" i="162"/>
  <c r="D70" i="162"/>
  <c r="B70" i="162"/>
  <c r="A70" i="162"/>
  <c r="A68" i="162"/>
  <c r="A66" i="162"/>
  <c r="B65" i="162"/>
  <c r="A65" i="162"/>
  <c r="B64" i="162"/>
  <c r="A64" i="162"/>
  <c r="B63" i="162"/>
  <c r="A63" i="162"/>
  <c r="B62" i="162"/>
  <c r="A62" i="162"/>
  <c r="A60" i="162"/>
  <c r="B59" i="162"/>
  <c r="A59" i="162"/>
  <c r="D58" i="162"/>
  <c r="B58" i="162"/>
  <c r="A58" i="162"/>
  <c r="B57" i="162"/>
  <c r="A57" i="162"/>
  <c r="B56" i="162"/>
  <c r="A56" i="162"/>
  <c r="B55" i="162"/>
  <c r="A55" i="162"/>
  <c r="B54" i="162"/>
  <c r="A54" i="162"/>
  <c r="B53" i="162"/>
  <c r="A53" i="162"/>
  <c r="B52" i="162"/>
  <c r="A52" i="162"/>
  <c r="E51" i="162"/>
  <c r="D51" i="162"/>
  <c r="B51" i="162"/>
  <c r="A51" i="162"/>
  <c r="A49" i="162"/>
  <c r="B48" i="162"/>
  <c r="A48" i="162"/>
  <c r="B47" i="162"/>
  <c r="D46" i="162"/>
  <c r="B46" i="162"/>
  <c r="A46" i="162"/>
  <c r="B45" i="162"/>
  <c r="A45" i="162"/>
  <c r="E44" i="162"/>
  <c r="D44" i="162"/>
  <c r="B44" i="162"/>
  <c r="A44" i="162"/>
  <c r="A42" i="162"/>
  <c r="D41" i="162"/>
  <c r="B41" i="162"/>
  <c r="A41" i="162"/>
  <c r="D40" i="162"/>
  <c r="B40" i="162"/>
  <c r="A40" i="162"/>
  <c r="D39" i="162"/>
  <c r="B39" i="162"/>
  <c r="A39" i="162"/>
  <c r="D38" i="162"/>
  <c r="B38" i="162"/>
  <c r="A38" i="162"/>
  <c r="D37" i="162"/>
  <c r="B37" i="162"/>
  <c r="A37" i="162"/>
  <c r="D36" i="162"/>
  <c r="B36" i="162"/>
  <c r="A36" i="162"/>
  <c r="D35" i="162"/>
  <c r="B35" i="162"/>
  <c r="A35" i="162"/>
  <c r="D34" i="162"/>
  <c r="B34" i="162"/>
  <c r="A34" i="162"/>
  <c r="E33" i="162"/>
  <c r="D33" i="162"/>
  <c r="B33" i="162"/>
  <c r="A33" i="162"/>
  <c r="A31" i="162"/>
  <c r="A29" i="162"/>
  <c r="B28" i="162"/>
  <c r="A28" i="162"/>
  <c r="E27" i="162"/>
  <c r="B27" i="162"/>
  <c r="A27" i="162"/>
  <c r="E26" i="162"/>
  <c r="B26" i="162"/>
  <c r="A26" i="162"/>
  <c r="E25" i="162"/>
  <c r="B25" i="162"/>
  <c r="A25" i="162"/>
  <c r="E24" i="162"/>
  <c r="B24" i="162"/>
  <c r="A24" i="162"/>
  <c r="E23" i="162"/>
  <c r="B23" i="162"/>
  <c r="A23" i="162"/>
  <c r="E22" i="162"/>
  <c r="B22" i="162"/>
  <c r="A22" i="162"/>
  <c r="E21" i="162"/>
  <c r="D21" i="162"/>
  <c r="B19" i="162"/>
  <c r="B17" i="162"/>
  <c r="E16" i="162"/>
  <c r="B16" i="162"/>
  <c r="E15" i="162"/>
  <c r="B15" i="162"/>
  <c r="E14" i="162"/>
  <c r="B14" i="162"/>
  <c r="B12" i="162"/>
  <c r="A12" i="162"/>
  <c r="A10" i="162"/>
  <c r="B8" i="162"/>
  <c r="A8" i="162"/>
  <c r="B7" i="162"/>
  <c r="A7" i="162"/>
  <c r="B6" i="162"/>
  <c r="A6" i="162"/>
  <c r="B5" i="162"/>
  <c r="A5" i="162"/>
  <c r="B4" i="162"/>
  <c r="A4" i="162"/>
  <c r="A3" i="162"/>
  <c r="A1" i="162"/>
  <c r="C110" i="161"/>
  <c r="D51" i="161"/>
  <c r="E51" i="161" s="1"/>
  <c r="E7" i="161"/>
  <c r="E6" i="161"/>
  <c r="E13" i="161" s="1"/>
  <c r="E18" i="161" s="1"/>
  <c r="E4" i="161"/>
  <c r="C118" i="159"/>
  <c r="D17" i="159"/>
  <c r="C17" i="159"/>
  <c r="E104" i="159" s="1"/>
  <c r="E4" i="159"/>
  <c r="B20" i="159" s="1"/>
  <c r="A125" i="161"/>
  <c r="A124" i="161"/>
  <c r="A123" i="161"/>
  <c r="B122" i="161"/>
  <c r="A122" i="161"/>
  <c r="A121" i="161"/>
  <c r="A120" i="161"/>
  <c r="A119" i="161"/>
  <c r="A118" i="161"/>
  <c r="A117" i="161"/>
  <c r="E116" i="161"/>
  <c r="A116" i="161"/>
  <c r="A114" i="161"/>
  <c r="A112" i="161"/>
  <c r="B111" i="161"/>
  <c r="A111" i="161"/>
  <c r="B110" i="161"/>
  <c r="A110" i="161"/>
  <c r="C109" i="161"/>
  <c r="B109" i="161"/>
  <c r="A109" i="161"/>
  <c r="C108" i="161"/>
  <c r="B108" i="161"/>
  <c r="A108" i="161"/>
  <c r="D107" i="161"/>
  <c r="C107" i="161"/>
  <c r="B107" i="161"/>
  <c r="A107" i="161"/>
  <c r="B106" i="161"/>
  <c r="A106" i="161"/>
  <c r="B105" i="161"/>
  <c r="A105" i="161"/>
  <c r="E104" i="161"/>
  <c r="C104" i="161"/>
  <c r="B104" i="161"/>
  <c r="A104" i="161"/>
  <c r="A102" i="161"/>
  <c r="A100" i="161"/>
  <c r="E99" i="161"/>
  <c r="B99" i="161"/>
  <c r="A99" i="161"/>
  <c r="B98" i="161"/>
  <c r="A98" i="161"/>
  <c r="B97" i="161"/>
  <c r="A97" i="161"/>
  <c r="B96" i="161"/>
  <c r="A96" i="161"/>
  <c r="B95" i="161"/>
  <c r="A95" i="161"/>
  <c r="E94" i="161"/>
  <c r="D94" i="161"/>
  <c r="B94" i="161"/>
  <c r="A94" i="161"/>
  <c r="A92" i="161"/>
  <c r="A81" i="161"/>
  <c r="B80" i="161"/>
  <c r="A80" i="161"/>
  <c r="B79" i="161"/>
  <c r="A79" i="161"/>
  <c r="B78" i="161"/>
  <c r="A78" i="161"/>
  <c r="B77" i="161"/>
  <c r="A77" i="161"/>
  <c r="B76" i="161"/>
  <c r="A76" i="161"/>
  <c r="B75" i="161"/>
  <c r="A75" i="161"/>
  <c r="E74" i="161"/>
  <c r="D74" i="161"/>
  <c r="B74" i="161"/>
  <c r="A74" i="161"/>
  <c r="A72" i="161"/>
  <c r="A70" i="161"/>
  <c r="B69" i="161"/>
  <c r="A69" i="161"/>
  <c r="B68" i="161"/>
  <c r="A68" i="161"/>
  <c r="B67" i="161"/>
  <c r="A67" i="161"/>
  <c r="B66" i="161"/>
  <c r="A66" i="161"/>
  <c r="B65" i="161"/>
  <c r="A65" i="161"/>
  <c r="B64" i="161"/>
  <c r="A64" i="161"/>
  <c r="B63" i="161"/>
  <c r="A63" i="161"/>
  <c r="E62" i="161"/>
  <c r="D62" i="161"/>
  <c r="B62" i="161"/>
  <c r="A62" i="161"/>
  <c r="A60" i="161"/>
  <c r="A58" i="161"/>
  <c r="B57" i="161"/>
  <c r="A57" i="161"/>
  <c r="B56" i="161"/>
  <c r="A56" i="161"/>
  <c r="B55" i="161"/>
  <c r="A55" i="161"/>
  <c r="B54" i="161"/>
  <c r="A54" i="161"/>
  <c r="A52" i="161"/>
  <c r="B51" i="161"/>
  <c r="A51" i="161"/>
  <c r="B50" i="161"/>
  <c r="A50" i="161"/>
  <c r="B49" i="161"/>
  <c r="A49" i="161"/>
  <c r="B48" i="161"/>
  <c r="A48" i="161"/>
  <c r="B47" i="161"/>
  <c r="A47" i="161"/>
  <c r="B46" i="161"/>
  <c r="A46" i="161"/>
  <c r="B45" i="161"/>
  <c r="A45" i="161"/>
  <c r="B44" i="161"/>
  <c r="A44" i="161"/>
  <c r="E43" i="161"/>
  <c r="D43" i="161"/>
  <c r="B43" i="161"/>
  <c r="A43" i="161"/>
  <c r="A41" i="161"/>
  <c r="B40" i="161"/>
  <c r="A40" i="161"/>
  <c r="B39" i="161"/>
  <c r="D38" i="161"/>
  <c r="B38" i="161"/>
  <c r="A38" i="161"/>
  <c r="B37" i="161"/>
  <c r="A37" i="161"/>
  <c r="E36" i="161"/>
  <c r="D36" i="161"/>
  <c r="B36" i="161"/>
  <c r="A36" i="161"/>
  <c r="A34" i="161"/>
  <c r="D33" i="161"/>
  <c r="B33" i="161"/>
  <c r="A33" i="161"/>
  <c r="D32" i="161"/>
  <c r="B32" i="161"/>
  <c r="A32" i="161"/>
  <c r="D31" i="161"/>
  <c r="B31" i="161"/>
  <c r="A31" i="161"/>
  <c r="D30" i="161"/>
  <c r="B30" i="161"/>
  <c r="A30" i="161"/>
  <c r="D29" i="161"/>
  <c r="B29" i="161"/>
  <c r="A29" i="161"/>
  <c r="D28" i="161"/>
  <c r="B28" i="161"/>
  <c r="A28" i="161"/>
  <c r="D27" i="161"/>
  <c r="B27" i="161"/>
  <c r="A27" i="161"/>
  <c r="D26" i="161"/>
  <c r="B26" i="161"/>
  <c r="A26" i="161"/>
  <c r="E25" i="161"/>
  <c r="D25" i="161"/>
  <c r="B25" i="161"/>
  <c r="A25" i="161"/>
  <c r="A23" i="161"/>
  <c r="A21" i="161"/>
  <c r="D20" i="161"/>
  <c r="B20" i="161"/>
  <c r="A20" i="161"/>
  <c r="B19" i="161"/>
  <c r="A19" i="161"/>
  <c r="B18" i="161"/>
  <c r="A18" i="161"/>
  <c r="B17" i="161"/>
  <c r="A17" i="161"/>
  <c r="B16" i="161"/>
  <c r="A16" i="161"/>
  <c r="B15" i="161"/>
  <c r="A15" i="161"/>
  <c r="B14" i="161"/>
  <c r="A14" i="161"/>
  <c r="B13" i="161"/>
  <c r="A13" i="161"/>
  <c r="E12" i="161"/>
  <c r="D12" i="161"/>
  <c r="B12" i="161"/>
  <c r="A12" i="161"/>
  <c r="A10" i="161"/>
  <c r="B8" i="161"/>
  <c r="A8" i="161"/>
  <c r="B7" i="161"/>
  <c r="A7" i="161"/>
  <c r="B6" i="161"/>
  <c r="A6" i="161"/>
  <c r="B5" i="161"/>
  <c r="A5" i="161"/>
  <c r="B4" i="161"/>
  <c r="A4" i="161"/>
  <c r="A3" i="161"/>
  <c r="A1" i="161"/>
  <c r="A133" i="159"/>
  <c r="A132" i="159"/>
  <c r="A131" i="159"/>
  <c r="B130" i="159"/>
  <c r="A130" i="159"/>
  <c r="A129" i="159"/>
  <c r="A128" i="159"/>
  <c r="A127" i="159"/>
  <c r="A126" i="159"/>
  <c r="A125" i="159"/>
  <c r="E124" i="159"/>
  <c r="A124" i="159"/>
  <c r="A122" i="159"/>
  <c r="A120" i="159"/>
  <c r="B119" i="159"/>
  <c r="A119" i="159"/>
  <c r="B118" i="159"/>
  <c r="A118" i="159"/>
  <c r="C117" i="159"/>
  <c r="B117" i="159"/>
  <c r="A117" i="159"/>
  <c r="C116" i="159"/>
  <c r="B116" i="159"/>
  <c r="A116" i="159"/>
  <c r="D115" i="159"/>
  <c r="C115" i="159"/>
  <c r="B115" i="159"/>
  <c r="A115" i="159"/>
  <c r="B114" i="159"/>
  <c r="A114" i="159"/>
  <c r="B113" i="159"/>
  <c r="A113" i="159"/>
  <c r="E112" i="159"/>
  <c r="C112" i="159"/>
  <c r="B112" i="159"/>
  <c r="A112" i="159"/>
  <c r="A110" i="159"/>
  <c r="A108" i="159"/>
  <c r="E107" i="159"/>
  <c r="B107" i="159"/>
  <c r="A107" i="159"/>
  <c r="B106" i="159"/>
  <c r="A106" i="159"/>
  <c r="B105" i="159"/>
  <c r="A105" i="159"/>
  <c r="B104" i="159"/>
  <c r="A104" i="159"/>
  <c r="B103" i="159"/>
  <c r="A103" i="159"/>
  <c r="E102" i="159"/>
  <c r="D102" i="159"/>
  <c r="B102" i="159"/>
  <c r="A102" i="159"/>
  <c r="A100" i="159"/>
  <c r="A89" i="159"/>
  <c r="B88" i="159"/>
  <c r="A88" i="159"/>
  <c r="B87" i="159"/>
  <c r="A87" i="159"/>
  <c r="B86" i="159"/>
  <c r="A86" i="159"/>
  <c r="B85" i="159"/>
  <c r="A85" i="159"/>
  <c r="B84" i="159"/>
  <c r="A84" i="159"/>
  <c r="B83" i="159"/>
  <c r="A83" i="159"/>
  <c r="E82" i="159"/>
  <c r="D82" i="159"/>
  <c r="B82" i="159"/>
  <c r="A82" i="159"/>
  <c r="A80" i="159"/>
  <c r="A78" i="159"/>
  <c r="B77" i="159"/>
  <c r="A77" i="159"/>
  <c r="B76" i="159"/>
  <c r="A76" i="159"/>
  <c r="B75" i="159"/>
  <c r="A75" i="159"/>
  <c r="B74" i="159"/>
  <c r="A74" i="159"/>
  <c r="B73" i="159"/>
  <c r="A73" i="159"/>
  <c r="B72" i="159"/>
  <c r="A72" i="159"/>
  <c r="B71" i="159"/>
  <c r="A71" i="159"/>
  <c r="E70" i="159"/>
  <c r="D70" i="159"/>
  <c r="B70" i="159"/>
  <c r="A70" i="159"/>
  <c r="A68" i="159"/>
  <c r="A66" i="159"/>
  <c r="B65" i="159"/>
  <c r="A65" i="159"/>
  <c r="B64" i="159"/>
  <c r="A64" i="159"/>
  <c r="B63" i="159"/>
  <c r="A63" i="159"/>
  <c r="B62" i="159"/>
  <c r="A62" i="159"/>
  <c r="A60" i="159"/>
  <c r="B59" i="159"/>
  <c r="A59" i="159"/>
  <c r="D58" i="159"/>
  <c r="B58" i="159"/>
  <c r="A58" i="159"/>
  <c r="B57" i="159"/>
  <c r="A57" i="159"/>
  <c r="B56" i="159"/>
  <c r="A56" i="159"/>
  <c r="B55" i="159"/>
  <c r="A55" i="159"/>
  <c r="B54" i="159"/>
  <c r="A54" i="159"/>
  <c r="B53" i="159"/>
  <c r="A53" i="159"/>
  <c r="B52" i="159"/>
  <c r="A52" i="159"/>
  <c r="E51" i="159"/>
  <c r="D51" i="159"/>
  <c r="B51" i="159"/>
  <c r="A51" i="159"/>
  <c r="A49" i="159"/>
  <c r="B48" i="159"/>
  <c r="A48" i="159"/>
  <c r="B47" i="159"/>
  <c r="D46" i="159"/>
  <c r="B46" i="159"/>
  <c r="A46" i="159"/>
  <c r="B45" i="159"/>
  <c r="A45" i="159"/>
  <c r="E44" i="159"/>
  <c r="D44" i="159"/>
  <c r="B44" i="159"/>
  <c r="A44" i="159"/>
  <c r="A42" i="159"/>
  <c r="D41" i="159"/>
  <c r="B41" i="159"/>
  <c r="A41" i="159"/>
  <c r="D40" i="159"/>
  <c r="B40" i="159"/>
  <c r="A40" i="159"/>
  <c r="D39" i="159"/>
  <c r="B39" i="159"/>
  <c r="A39" i="159"/>
  <c r="D38" i="159"/>
  <c r="B38" i="159"/>
  <c r="A38" i="159"/>
  <c r="D37" i="159"/>
  <c r="B37" i="159"/>
  <c r="A37" i="159"/>
  <c r="D36" i="159"/>
  <c r="B36" i="159"/>
  <c r="A36" i="159"/>
  <c r="D35" i="159"/>
  <c r="B35" i="159"/>
  <c r="A35" i="159"/>
  <c r="D34" i="159"/>
  <c r="B34" i="159"/>
  <c r="A34" i="159"/>
  <c r="E33" i="159"/>
  <c r="D33" i="159"/>
  <c r="B33" i="159"/>
  <c r="A33" i="159"/>
  <c r="A31" i="159"/>
  <c r="A29" i="159"/>
  <c r="B28" i="159"/>
  <c r="A28" i="159"/>
  <c r="E27" i="159"/>
  <c r="B27" i="159"/>
  <c r="A27" i="159"/>
  <c r="E26" i="159"/>
  <c r="B26" i="159"/>
  <c r="A26" i="159"/>
  <c r="E25" i="159"/>
  <c r="B25" i="159"/>
  <c r="A25" i="159"/>
  <c r="E24" i="159"/>
  <c r="B24" i="159"/>
  <c r="A24" i="159"/>
  <c r="E23" i="159"/>
  <c r="B23" i="159"/>
  <c r="A23" i="159"/>
  <c r="E22" i="159"/>
  <c r="B22" i="159"/>
  <c r="A22" i="159"/>
  <c r="E21" i="159"/>
  <c r="D21" i="159"/>
  <c r="E19" i="159"/>
  <c r="B19" i="159"/>
  <c r="B17" i="159"/>
  <c r="B16" i="159"/>
  <c r="E15" i="159"/>
  <c r="B15" i="159"/>
  <c r="E14" i="159"/>
  <c r="B14" i="159"/>
  <c r="B12" i="159"/>
  <c r="A12" i="159"/>
  <c r="A10" i="159"/>
  <c r="B8" i="159"/>
  <c r="A8" i="159"/>
  <c r="B7" i="159"/>
  <c r="A7" i="159"/>
  <c r="B6" i="159"/>
  <c r="A6" i="159"/>
  <c r="B5" i="159"/>
  <c r="A5" i="159"/>
  <c r="B4" i="159"/>
  <c r="A4" i="159"/>
  <c r="A3" i="159"/>
  <c r="A1" i="159"/>
  <c r="C110" i="155"/>
  <c r="D51" i="155"/>
  <c r="E20" i="168" l="1"/>
  <c r="C111" i="201"/>
  <c r="E104" i="199"/>
  <c r="E28" i="197"/>
  <c r="E104" i="162"/>
  <c r="E28" i="167"/>
  <c r="E28" i="195"/>
  <c r="E104" i="171"/>
  <c r="E28" i="182"/>
  <c r="E28" i="199"/>
  <c r="E28" i="193"/>
  <c r="E28" i="191"/>
  <c r="E28" i="189"/>
  <c r="E28" i="187"/>
  <c r="E28" i="162"/>
  <c r="E20" i="165"/>
  <c r="E28" i="178"/>
  <c r="E28" i="180"/>
  <c r="C20" i="180"/>
  <c r="E59" i="180" s="1"/>
  <c r="E104" i="180"/>
  <c r="E28" i="184"/>
  <c r="E28" i="176"/>
  <c r="E28" i="174"/>
  <c r="E28" i="171"/>
  <c r="E28" i="169"/>
  <c r="E28" i="159"/>
  <c r="E17" i="159"/>
  <c r="C20" i="199"/>
  <c r="E59" i="199" s="1"/>
  <c r="E16" i="193"/>
  <c r="E20" i="193" s="1"/>
  <c r="C111" i="198"/>
  <c r="D109" i="198" s="1"/>
  <c r="C119" i="197"/>
  <c r="D118" i="197" s="1"/>
  <c r="C111" i="190"/>
  <c r="D110" i="190" s="1"/>
  <c r="C111" i="172"/>
  <c r="D110" i="172" s="1"/>
  <c r="C119" i="159"/>
  <c r="D116" i="159" s="1"/>
  <c r="C119" i="174"/>
  <c r="D116" i="174" s="1"/>
  <c r="C119" i="180"/>
  <c r="D118" i="180" s="1"/>
  <c r="C119" i="165"/>
  <c r="D118" i="165" s="1"/>
  <c r="C119" i="199"/>
  <c r="D117" i="199" s="1"/>
  <c r="E17" i="199"/>
  <c r="E15" i="173"/>
  <c r="E14" i="173"/>
  <c r="E14" i="188"/>
  <c r="E15" i="188"/>
  <c r="E20" i="179"/>
  <c r="C119" i="162"/>
  <c r="D117" i="162" s="1"/>
  <c r="C111" i="166"/>
  <c r="D109" i="166" s="1"/>
  <c r="C111" i="173"/>
  <c r="D108" i="173" s="1"/>
  <c r="C119" i="178"/>
  <c r="D117" i="178" s="1"/>
  <c r="C119" i="189"/>
  <c r="D118" i="189" s="1"/>
  <c r="C119" i="195"/>
  <c r="D118" i="195" s="1"/>
  <c r="C111" i="164"/>
  <c r="D110" i="164" s="1"/>
  <c r="C111" i="175"/>
  <c r="D110" i="175" s="1"/>
  <c r="C111" i="177"/>
  <c r="D108" i="177" s="1"/>
  <c r="C111" i="181"/>
  <c r="D110" i="181" s="1"/>
  <c r="C111" i="185"/>
  <c r="D110" i="185" s="1"/>
  <c r="C20" i="184"/>
  <c r="E59" i="184" s="1"/>
  <c r="C111" i="194"/>
  <c r="D110" i="194" s="1"/>
  <c r="C111" i="168"/>
  <c r="D109" i="168" s="1"/>
  <c r="E15" i="168"/>
  <c r="E19" i="168"/>
  <c r="E19" i="162"/>
  <c r="C20" i="159"/>
  <c r="E54" i="159" s="1"/>
  <c r="E14" i="168"/>
  <c r="C111" i="170"/>
  <c r="D109" i="170" s="1"/>
  <c r="C119" i="171"/>
  <c r="D117" i="171" s="1"/>
  <c r="C111" i="163"/>
  <c r="D110" i="163" s="1"/>
  <c r="C111" i="179"/>
  <c r="D109" i="179" s="1"/>
  <c r="C111" i="183"/>
  <c r="D108" i="183" s="1"/>
  <c r="C119" i="184"/>
  <c r="D116" i="184" s="1"/>
  <c r="C111" i="188"/>
  <c r="D108" i="188" s="1"/>
  <c r="C119" i="182"/>
  <c r="D118" i="182" s="1"/>
  <c r="C111" i="192"/>
  <c r="D110" i="192" s="1"/>
  <c r="C119" i="167"/>
  <c r="C119" i="176"/>
  <c r="D118" i="176" s="1"/>
  <c r="C119" i="193"/>
  <c r="D117" i="193" s="1"/>
  <c r="C111" i="196"/>
  <c r="D108" i="196" s="1"/>
  <c r="C111" i="200"/>
  <c r="D110" i="200" s="1"/>
  <c r="E20" i="201"/>
  <c r="E19" i="199"/>
  <c r="E16" i="200"/>
  <c r="E18" i="200"/>
  <c r="E15" i="200"/>
  <c r="E20" i="200"/>
  <c r="E19" i="200"/>
  <c r="E17" i="200"/>
  <c r="E14" i="200"/>
  <c r="D110" i="201"/>
  <c r="D109" i="201"/>
  <c r="D108" i="201"/>
  <c r="E17" i="201"/>
  <c r="E18" i="201"/>
  <c r="E14" i="201"/>
  <c r="E16" i="201"/>
  <c r="E15" i="201"/>
  <c r="E16" i="198"/>
  <c r="E17" i="198"/>
  <c r="E18" i="198"/>
  <c r="E19" i="197"/>
  <c r="E20" i="197" s="1"/>
  <c r="E15" i="198"/>
  <c r="E14" i="198"/>
  <c r="E19" i="198"/>
  <c r="E20" i="198"/>
  <c r="C20" i="197"/>
  <c r="E58" i="197" s="1"/>
  <c r="E16" i="196"/>
  <c r="E17" i="196"/>
  <c r="E18" i="196"/>
  <c r="E16" i="195"/>
  <c r="E20" i="195" s="1"/>
  <c r="E15" i="196"/>
  <c r="E14" i="196"/>
  <c r="E19" i="196"/>
  <c r="E20" i="196"/>
  <c r="C20" i="195"/>
  <c r="E54" i="195" s="1"/>
  <c r="E20" i="194"/>
  <c r="E19" i="194"/>
  <c r="E14" i="194"/>
  <c r="E15" i="194"/>
  <c r="E16" i="194"/>
  <c r="E17" i="194"/>
  <c r="E18" i="194"/>
  <c r="C20" i="193"/>
  <c r="E56" i="193" s="1"/>
  <c r="C119" i="191"/>
  <c r="D118" i="191" s="1"/>
  <c r="E16" i="192"/>
  <c r="E17" i="192"/>
  <c r="E18" i="192"/>
  <c r="E19" i="191"/>
  <c r="E20" i="191" s="1"/>
  <c r="E15" i="192"/>
  <c r="E14" i="192"/>
  <c r="E19" i="192"/>
  <c r="E20" i="192"/>
  <c r="C20" i="191"/>
  <c r="E57" i="191" s="1"/>
  <c r="E16" i="190"/>
  <c r="E17" i="190"/>
  <c r="E18" i="190"/>
  <c r="E19" i="189"/>
  <c r="E20" i="189" s="1"/>
  <c r="E15" i="190"/>
  <c r="E14" i="190"/>
  <c r="E19" i="190"/>
  <c r="E20" i="190"/>
  <c r="C20" i="189"/>
  <c r="E57" i="189" s="1"/>
  <c r="C119" i="187"/>
  <c r="D118" i="187" s="1"/>
  <c r="C20" i="187"/>
  <c r="E16" i="188"/>
  <c r="E17" i="188"/>
  <c r="E19" i="188"/>
  <c r="E20" i="188"/>
  <c r="E18" i="188"/>
  <c r="E17" i="187"/>
  <c r="E20" i="187" s="1"/>
  <c r="E20" i="185"/>
  <c r="E19" i="184"/>
  <c r="E18" i="185"/>
  <c r="E14" i="185"/>
  <c r="E16" i="185"/>
  <c r="E19" i="185"/>
  <c r="E17" i="184"/>
  <c r="E15" i="185"/>
  <c r="E16" i="183"/>
  <c r="E17" i="183"/>
  <c r="E18" i="183"/>
  <c r="E19" i="182"/>
  <c r="E20" i="182" s="1"/>
  <c r="E15" i="183"/>
  <c r="E14" i="183"/>
  <c r="E19" i="183"/>
  <c r="E20" i="183"/>
  <c r="C20" i="182"/>
  <c r="E57" i="182" s="1"/>
  <c r="E17" i="181"/>
  <c r="E18" i="181"/>
  <c r="E14" i="181"/>
  <c r="E19" i="181"/>
  <c r="E15" i="181"/>
  <c r="E20" i="181"/>
  <c r="E16" i="180"/>
  <c r="E20" i="180" s="1"/>
  <c r="E15" i="179"/>
  <c r="E14" i="179"/>
  <c r="E19" i="179"/>
  <c r="E16" i="178"/>
  <c r="E20" i="178" s="1"/>
  <c r="E16" i="179"/>
  <c r="E17" i="179"/>
  <c r="E18" i="179"/>
  <c r="C20" i="178"/>
  <c r="E56" i="178" s="1"/>
  <c r="E20" i="177"/>
  <c r="E17" i="177"/>
  <c r="E16" i="176"/>
  <c r="E20" i="176" s="1"/>
  <c r="C20" i="176"/>
  <c r="E18" i="177"/>
  <c r="E14" i="177"/>
  <c r="E19" i="177"/>
  <c r="E15" i="177"/>
  <c r="E16" i="174"/>
  <c r="E20" i="174" s="1"/>
  <c r="E19" i="175"/>
  <c r="E15" i="175"/>
  <c r="E16" i="175"/>
  <c r="E17" i="175"/>
  <c r="E18" i="175"/>
  <c r="E14" i="175"/>
  <c r="E20" i="175"/>
  <c r="C20" i="174"/>
  <c r="E59" i="174" s="1"/>
  <c r="E20" i="172"/>
  <c r="C20" i="171"/>
  <c r="E59" i="171" s="1"/>
  <c r="E19" i="171"/>
  <c r="E18" i="172"/>
  <c r="E14" i="172"/>
  <c r="E16" i="172"/>
  <c r="E19" i="172"/>
  <c r="E16" i="173"/>
  <c r="E17" i="173"/>
  <c r="E19" i="173"/>
  <c r="E20" i="173"/>
  <c r="E17" i="171"/>
  <c r="E15" i="172"/>
  <c r="E18" i="173"/>
  <c r="C119" i="169"/>
  <c r="D118" i="169" s="1"/>
  <c r="E16" i="170"/>
  <c r="E17" i="170"/>
  <c r="E18" i="170"/>
  <c r="E16" i="169"/>
  <c r="E20" i="169" s="1"/>
  <c r="E15" i="170"/>
  <c r="E14" i="170"/>
  <c r="E19" i="170"/>
  <c r="E20" i="170"/>
  <c r="C20" i="169"/>
  <c r="E54" i="169" s="1"/>
  <c r="E19" i="167"/>
  <c r="E20" i="167" s="1"/>
  <c r="E16" i="168"/>
  <c r="E17" i="168"/>
  <c r="E18" i="168"/>
  <c r="C20" i="167"/>
  <c r="E56" i="167" s="1"/>
  <c r="C20" i="165"/>
  <c r="E53" i="165" s="1"/>
  <c r="E17" i="166"/>
  <c r="E18" i="166"/>
  <c r="E14" i="166"/>
  <c r="E19" i="166"/>
  <c r="E15" i="166"/>
  <c r="E20" i="166"/>
  <c r="E17" i="162"/>
  <c r="E19" i="163"/>
  <c r="E15" i="163"/>
  <c r="E16" i="163"/>
  <c r="E17" i="163"/>
  <c r="E14" i="163"/>
  <c r="E17" i="164"/>
  <c r="E18" i="164"/>
  <c r="E14" i="164"/>
  <c r="E19" i="164"/>
  <c r="E15" i="164"/>
  <c r="E20" i="164"/>
  <c r="C20" i="162"/>
  <c r="E59" i="162" s="1"/>
  <c r="E20" i="163"/>
  <c r="C111" i="161"/>
  <c r="D110" i="161" s="1"/>
  <c r="E20" i="161"/>
  <c r="E17" i="161"/>
  <c r="E16" i="161"/>
  <c r="E15" i="161"/>
  <c r="E19" i="161"/>
  <c r="E14" i="161"/>
  <c r="D57" i="154"/>
  <c r="D56" i="154"/>
  <c r="D55" i="154"/>
  <c r="D54" i="154"/>
  <c r="D53" i="154"/>
  <c r="E7" i="155"/>
  <c r="E6" i="155"/>
  <c r="E13" i="155" s="1"/>
  <c r="E4" i="155"/>
  <c r="C118" i="154"/>
  <c r="D19" i="154"/>
  <c r="C19" i="154"/>
  <c r="E104" i="154" s="1"/>
  <c r="E4" i="154"/>
  <c r="B20" i="154" s="1"/>
  <c r="A125" i="155"/>
  <c r="A124" i="155"/>
  <c r="A123" i="155"/>
  <c r="B122" i="155"/>
  <c r="A122" i="155"/>
  <c r="A121" i="155"/>
  <c r="A120" i="155"/>
  <c r="A119" i="155"/>
  <c r="A118" i="155"/>
  <c r="A117" i="155"/>
  <c r="E116" i="155"/>
  <c r="A116" i="155"/>
  <c r="A114" i="155"/>
  <c r="A112" i="155"/>
  <c r="B111" i="155"/>
  <c r="A111" i="155"/>
  <c r="B110" i="155"/>
  <c r="A110" i="155"/>
  <c r="C109" i="155"/>
  <c r="B109" i="155"/>
  <c r="A109" i="155"/>
  <c r="C108" i="155"/>
  <c r="B108" i="155"/>
  <c r="A108" i="155"/>
  <c r="D107" i="155"/>
  <c r="C107" i="155"/>
  <c r="B107" i="155"/>
  <c r="A107" i="155"/>
  <c r="B106" i="155"/>
  <c r="A106" i="155"/>
  <c r="B105" i="155"/>
  <c r="A105" i="155"/>
  <c r="E104" i="155"/>
  <c r="C104" i="155"/>
  <c r="B104" i="155"/>
  <c r="A104" i="155"/>
  <c r="A102" i="155"/>
  <c r="A100" i="155"/>
  <c r="E99" i="155"/>
  <c r="B99" i="155"/>
  <c r="A99" i="155"/>
  <c r="B98" i="155"/>
  <c r="A98" i="155"/>
  <c r="B97" i="155"/>
  <c r="A97" i="155"/>
  <c r="B96" i="155"/>
  <c r="A96" i="155"/>
  <c r="B95" i="155"/>
  <c r="A95" i="155"/>
  <c r="E94" i="155"/>
  <c r="D94" i="155"/>
  <c r="B94" i="155"/>
  <c r="A94" i="155"/>
  <c r="A92" i="155"/>
  <c r="A81" i="155"/>
  <c r="B80" i="155"/>
  <c r="A80" i="155"/>
  <c r="B79" i="155"/>
  <c r="A79" i="155"/>
  <c r="B78" i="155"/>
  <c r="A78" i="155"/>
  <c r="B77" i="155"/>
  <c r="A77" i="155"/>
  <c r="B76" i="155"/>
  <c r="A76" i="155"/>
  <c r="B75" i="155"/>
  <c r="A75" i="155"/>
  <c r="E74" i="155"/>
  <c r="D74" i="155"/>
  <c r="B74" i="155"/>
  <c r="A74" i="155"/>
  <c r="A72" i="155"/>
  <c r="A70" i="155"/>
  <c r="B69" i="155"/>
  <c r="A69" i="155"/>
  <c r="B68" i="155"/>
  <c r="A68" i="155"/>
  <c r="B67" i="155"/>
  <c r="A67" i="155"/>
  <c r="B66" i="155"/>
  <c r="A66" i="155"/>
  <c r="B65" i="155"/>
  <c r="A65" i="155"/>
  <c r="B64" i="155"/>
  <c r="A64" i="155"/>
  <c r="B63" i="155"/>
  <c r="A63" i="155"/>
  <c r="E62" i="155"/>
  <c r="D62" i="155"/>
  <c r="B62" i="155"/>
  <c r="A62" i="155"/>
  <c r="A60" i="155"/>
  <c r="A58" i="155"/>
  <c r="B57" i="155"/>
  <c r="A57" i="155"/>
  <c r="B56" i="155"/>
  <c r="A56" i="155"/>
  <c r="B55" i="155"/>
  <c r="A55" i="155"/>
  <c r="B54" i="155"/>
  <c r="A54" i="155"/>
  <c r="A52" i="155"/>
  <c r="E51" i="155"/>
  <c r="B51" i="155"/>
  <c r="A51" i="155"/>
  <c r="B50" i="155"/>
  <c r="A50" i="155"/>
  <c r="B49" i="155"/>
  <c r="A49" i="155"/>
  <c r="B48" i="155"/>
  <c r="A48" i="155"/>
  <c r="B47" i="155"/>
  <c r="A47" i="155"/>
  <c r="B46" i="155"/>
  <c r="A46" i="155"/>
  <c r="B45" i="155"/>
  <c r="A45" i="155"/>
  <c r="B44" i="155"/>
  <c r="A44" i="155"/>
  <c r="E43" i="155"/>
  <c r="D43" i="155"/>
  <c r="B43" i="155"/>
  <c r="A43" i="155"/>
  <c r="A41" i="155"/>
  <c r="B40" i="155"/>
  <c r="A40" i="155"/>
  <c r="B39" i="155"/>
  <c r="D38" i="155"/>
  <c r="B38" i="155"/>
  <c r="A38" i="155"/>
  <c r="B37" i="155"/>
  <c r="A37" i="155"/>
  <c r="E36" i="155"/>
  <c r="D36" i="155"/>
  <c r="B36" i="155"/>
  <c r="A36" i="155"/>
  <c r="A34" i="155"/>
  <c r="D33" i="155"/>
  <c r="B33" i="155"/>
  <c r="A33" i="155"/>
  <c r="D32" i="155"/>
  <c r="B32" i="155"/>
  <c r="A32" i="155"/>
  <c r="D31" i="155"/>
  <c r="B31" i="155"/>
  <c r="A31" i="155"/>
  <c r="D30" i="155"/>
  <c r="B30" i="155"/>
  <c r="A30" i="155"/>
  <c r="D29" i="155"/>
  <c r="B29" i="155"/>
  <c r="A29" i="155"/>
  <c r="D28" i="155"/>
  <c r="B28" i="155"/>
  <c r="A28" i="155"/>
  <c r="D27" i="155"/>
  <c r="B27" i="155"/>
  <c r="A27" i="155"/>
  <c r="D26" i="155"/>
  <c r="B26" i="155"/>
  <c r="A26" i="155"/>
  <c r="E25" i="155"/>
  <c r="D25" i="155"/>
  <c r="B25" i="155"/>
  <c r="A25" i="155"/>
  <c r="A23" i="155"/>
  <c r="A21" i="155"/>
  <c r="D20" i="155"/>
  <c r="B20" i="155"/>
  <c r="A20" i="155"/>
  <c r="B19" i="155"/>
  <c r="A19" i="155"/>
  <c r="B18" i="155"/>
  <c r="A18" i="155"/>
  <c r="B17" i="155"/>
  <c r="A17" i="155"/>
  <c r="B16" i="155"/>
  <c r="A16" i="155"/>
  <c r="B15" i="155"/>
  <c r="A15" i="155"/>
  <c r="B14" i="155"/>
  <c r="A14" i="155"/>
  <c r="B13" i="155"/>
  <c r="A13" i="155"/>
  <c r="E12" i="155"/>
  <c r="D12" i="155"/>
  <c r="B12" i="155"/>
  <c r="A12" i="155"/>
  <c r="A10" i="155"/>
  <c r="B8" i="155"/>
  <c r="A8" i="155"/>
  <c r="B7" i="155"/>
  <c r="A7" i="155"/>
  <c r="B6" i="155"/>
  <c r="A6" i="155"/>
  <c r="B5" i="155"/>
  <c r="A5" i="155"/>
  <c r="B4" i="155"/>
  <c r="A4" i="155"/>
  <c r="A3" i="155"/>
  <c r="A1" i="155"/>
  <c r="A133" i="154"/>
  <c r="A132" i="154"/>
  <c r="A131" i="154"/>
  <c r="B130" i="154"/>
  <c r="A130" i="154"/>
  <c r="A129" i="154"/>
  <c r="A128" i="154"/>
  <c r="A127" i="154"/>
  <c r="A126" i="154"/>
  <c r="A125" i="154"/>
  <c r="E124" i="154"/>
  <c r="A124" i="154"/>
  <c r="A122" i="154"/>
  <c r="A120" i="154"/>
  <c r="B119" i="154"/>
  <c r="A119" i="154"/>
  <c r="B118" i="154"/>
  <c r="A118" i="154"/>
  <c r="C117" i="154"/>
  <c r="B117" i="154"/>
  <c r="A117" i="154"/>
  <c r="C116" i="154"/>
  <c r="B116" i="154"/>
  <c r="A116" i="154"/>
  <c r="D115" i="154"/>
  <c r="C115" i="154"/>
  <c r="B115" i="154"/>
  <c r="A115" i="154"/>
  <c r="B114" i="154"/>
  <c r="A114" i="154"/>
  <c r="B113" i="154"/>
  <c r="A113" i="154"/>
  <c r="E112" i="154"/>
  <c r="C112" i="154"/>
  <c r="B112" i="154"/>
  <c r="A112" i="154"/>
  <c r="A110" i="154"/>
  <c r="A108" i="154"/>
  <c r="E107" i="154"/>
  <c r="B107" i="154"/>
  <c r="A107" i="154"/>
  <c r="B106" i="154"/>
  <c r="A106" i="154"/>
  <c r="B105" i="154"/>
  <c r="A105" i="154"/>
  <c r="B104" i="154"/>
  <c r="A104" i="154"/>
  <c r="B103" i="154"/>
  <c r="A103" i="154"/>
  <c r="E102" i="154"/>
  <c r="D102" i="154"/>
  <c r="B102" i="154"/>
  <c r="A102" i="154"/>
  <c r="A100" i="154"/>
  <c r="A89" i="154"/>
  <c r="B88" i="154"/>
  <c r="A88" i="154"/>
  <c r="B87" i="154"/>
  <c r="A87" i="154"/>
  <c r="B86" i="154"/>
  <c r="A86" i="154"/>
  <c r="B85" i="154"/>
  <c r="A85" i="154"/>
  <c r="B84" i="154"/>
  <c r="A84" i="154"/>
  <c r="B83" i="154"/>
  <c r="A83" i="154"/>
  <c r="E82" i="154"/>
  <c r="D82" i="154"/>
  <c r="B82" i="154"/>
  <c r="A82" i="154"/>
  <c r="A80" i="154"/>
  <c r="A78" i="154"/>
  <c r="B77" i="154"/>
  <c r="A77" i="154"/>
  <c r="B76" i="154"/>
  <c r="A76" i="154"/>
  <c r="B75" i="154"/>
  <c r="A75" i="154"/>
  <c r="B74" i="154"/>
  <c r="A74" i="154"/>
  <c r="B73" i="154"/>
  <c r="A73" i="154"/>
  <c r="B72" i="154"/>
  <c r="A72" i="154"/>
  <c r="B71" i="154"/>
  <c r="A71" i="154"/>
  <c r="E70" i="154"/>
  <c r="D70" i="154"/>
  <c r="B70" i="154"/>
  <c r="A70" i="154"/>
  <c r="A68" i="154"/>
  <c r="A66" i="154"/>
  <c r="B65" i="154"/>
  <c r="A65" i="154"/>
  <c r="B64" i="154"/>
  <c r="A64" i="154"/>
  <c r="B63" i="154"/>
  <c r="A63" i="154"/>
  <c r="B62" i="154"/>
  <c r="A62" i="154"/>
  <c r="A60" i="154"/>
  <c r="B59" i="154"/>
  <c r="A59" i="154"/>
  <c r="D58" i="154"/>
  <c r="B58" i="154"/>
  <c r="A58" i="154"/>
  <c r="B57" i="154"/>
  <c r="A57" i="154"/>
  <c r="B56" i="154"/>
  <c r="A56" i="154"/>
  <c r="B55" i="154"/>
  <c r="A55" i="154"/>
  <c r="B54" i="154"/>
  <c r="A54" i="154"/>
  <c r="B53" i="154"/>
  <c r="A53" i="154"/>
  <c r="B52" i="154"/>
  <c r="A52" i="154"/>
  <c r="E51" i="154"/>
  <c r="D51" i="154"/>
  <c r="B51" i="154"/>
  <c r="A51" i="154"/>
  <c r="A49" i="154"/>
  <c r="B48" i="154"/>
  <c r="A48" i="154"/>
  <c r="B47" i="154"/>
  <c r="D46" i="154"/>
  <c r="B46" i="154"/>
  <c r="A46" i="154"/>
  <c r="B45" i="154"/>
  <c r="A45" i="154"/>
  <c r="E44" i="154"/>
  <c r="D44" i="154"/>
  <c r="B44" i="154"/>
  <c r="A44" i="154"/>
  <c r="A42" i="154"/>
  <c r="D41" i="154"/>
  <c r="B41" i="154"/>
  <c r="A41" i="154"/>
  <c r="D40" i="154"/>
  <c r="B40" i="154"/>
  <c r="A40" i="154"/>
  <c r="D39" i="154"/>
  <c r="B39" i="154"/>
  <c r="A39" i="154"/>
  <c r="D38" i="154"/>
  <c r="B38" i="154"/>
  <c r="A38" i="154"/>
  <c r="D37" i="154"/>
  <c r="B37" i="154"/>
  <c r="A37" i="154"/>
  <c r="D36" i="154"/>
  <c r="B36" i="154"/>
  <c r="A36" i="154"/>
  <c r="D35" i="154"/>
  <c r="B35" i="154"/>
  <c r="A35" i="154"/>
  <c r="D34" i="154"/>
  <c r="B34" i="154"/>
  <c r="A34" i="154"/>
  <c r="E33" i="154"/>
  <c r="D33" i="154"/>
  <c r="B33" i="154"/>
  <c r="A33" i="154"/>
  <c r="A31" i="154"/>
  <c r="A29" i="154"/>
  <c r="B28" i="154"/>
  <c r="A28" i="154"/>
  <c r="E27" i="154"/>
  <c r="B27" i="154"/>
  <c r="A27" i="154"/>
  <c r="E26" i="154"/>
  <c r="B26" i="154"/>
  <c r="A26" i="154"/>
  <c r="E25" i="154"/>
  <c r="B25" i="154"/>
  <c r="A25" i="154"/>
  <c r="E24" i="154"/>
  <c r="B24" i="154"/>
  <c r="A24" i="154"/>
  <c r="E23" i="154"/>
  <c r="B23" i="154"/>
  <c r="A23" i="154"/>
  <c r="E22" i="154"/>
  <c r="B22" i="154"/>
  <c r="A22" i="154"/>
  <c r="E21" i="154"/>
  <c r="D21" i="154"/>
  <c r="B19" i="154"/>
  <c r="E17" i="154"/>
  <c r="B17" i="154"/>
  <c r="E16" i="154"/>
  <c r="B16" i="154"/>
  <c r="E15" i="154"/>
  <c r="B15" i="154"/>
  <c r="E14" i="154"/>
  <c r="B14" i="154"/>
  <c r="B12" i="154"/>
  <c r="A12" i="154"/>
  <c r="A10" i="154"/>
  <c r="B8" i="154"/>
  <c r="A8" i="154"/>
  <c r="B7" i="154"/>
  <c r="A7" i="154"/>
  <c r="B6" i="154"/>
  <c r="A6" i="154"/>
  <c r="B5" i="154"/>
  <c r="A5" i="154"/>
  <c r="B4" i="154"/>
  <c r="A4" i="154"/>
  <c r="A3" i="154"/>
  <c r="A1" i="154"/>
  <c r="D109" i="190" l="1"/>
  <c r="E58" i="180"/>
  <c r="E54" i="180"/>
  <c r="E57" i="180"/>
  <c r="E56" i="180"/>
  <c r="E53" i="180"/>
  <c r="E55" i="180"/>
  <c r="E54" i="184"/>
  <c r="E57" i="184"/>
  <c r="E55" i="184"/>
  <c r="E56" i="184"/>
  <c r="E58" i="184"/>
  <c r="D109" i="173"/>
  <c r="E28" i="154"/>
  <c r="D110" i="177"/>
  <c r="D118" i="199"/>
  <c r="E54" i="199"/>
  <c r="E55" i="199"/>
  <c r="E57" i="199"/>
  <c r="E58" i="199"/>
  <c r="E56" i="199"/>
  <c r="E53" i="199"/>
  <c r="E29" i="178"/>
  <c r="D108" i="164"/>
  <c r="D117" i="174"/>
  <c r="D118" i="162"/>
  <c r="D116" i="165"/>
  <c r="D108" i="190"/>
  <c r="D109" i="177"/>
  <c r="D110" i="173"/>
  <c r="D118" i="174"/>
  <c r="D108" i="168"/>
  <c r="D116" i="197"/>
  <c r="D117" i="165"/>
  <c r="E20" i="171"/>
  <c r="E29" i="171" s="1"/>
  <c r="D116" i="171"/>
  <c r="D108" i="172"/>
  <c r="D110" i="198"/>
  <c r="D108" i="192"/>
  <c r="C111" i="155"/>
  <c r="D110" i="155" s="1"/>
  <c r="E53" i="171"/>
  <c r="D108" i="198"/>
  <c r="D109" i="172"/>
  <c r="E57" i="171"/>
  <c r="D108" i="175"/>
  <c r="D117" i="180"/>
  <c r="D109" i="183"/>
  <c r="D118" i="159"/>
  <c r="D110" i="170"/>
  <c r="D117" i="195"/>
  <c r="E53" i="159"/>
  <c r="D116" i="195"/>
  <c r="D117" i="159"/>
  <c r="E59" i="159"/>
  <c r="E20" i="162"/>
  <c r="E29" i="162" s="1"/>
  <c r="D110" i="166"/>
  <c r="D117" i="184"/>
  <c r="D117" i="197"/>
  <c r="D116" i="199"/>
  <c r="D109" i="163"/>
  <c r="D108" i="166"/>
  <c r="D110" i="188"/>
  <c r="E58" i="159"/>
  <c r="D110" i="168"/>
  <c r="D118" i="171"/>
  <c r="D117" i="176"/>
  <c r="E57" i="159"/>
  <c r="D116" i="180"/>
  <c r="D109" i="188"/>
  <c r="D108" i="194"/>
  <c r="E21" i="200"/>
  <c r="E29" i="193"/>
  <c r="D109" i="175"/>
  <c r="D116" i="178"/>
  <c r="E21" i="181"/>
  <c r="E55" i="159"/>
  <c r="D109" i="164"/>
  <c r="D118" i="178"/>
  <c r="D108" i="181"/>
  <c r="E54" i="193"/>
  <c r="E20" i="199"/>
  <c r="E29" i="199" s="1"/>
  <c r="E125" i="199" s="1"/>
  <c r="D110" i="183"/>
  <c r="D117" i="189"/>
  <c r="D109" i="192"/>
  <c r="E21" i="198"/>
  <c r="E20" i="159"/>
  <c r="E29" i="159" s="1"/>
  <c r="D116" i="162"/>
  <c r="D108" i="170"/>
  <c r="D108" i="179"/>
  <c r="D109" i="181"/>
  <c r="D117" i="182"/>
  <c r="D109" i="185"/>
  <c r="D116" i="189"/>
  <c r="E21" i="192"/>
  <c r="D109" i="194"/>
  <c r="E21" i="194"/>
  <c r="E56" i="159"/>
  <c r="E29" i="167"/>
  <c r="D110" i="179"/>
  <c r="D108" i="185"/>
  <c r="D111" i="185" s="1"/>
  <c r="E54" i="191"/>
  <c r="D109" i="196"/>
  <c r="E54" i="182"/>
  <c r="D108" i="163"/>
  <c r="E21" i="170"/>
  <c r="E117" i="170" s="1"/>
  <c r="E21" i="175"/>
  <c r="D116" i="176"/>
  <c r="D118" i="184"/>
  <c r="D116" i="193"/>
  <c r="D110" i="196"/>
  <c r="D108" i="200"/>
  <c r="E21" i="161"/>
  <c r="E21" i="190"/>
  <c r="D117" i="191"/>
  <c r="D118" i="193"/>
  <c r="E21" i="196"/>
  <c r="E54" i="197"/>
  <c r="D109" i="200"/>
  <c r="D118" i="167"/>
  <c r="D117" i="167"/>
  <c r="D116" i="167"/>
  <c r="D108" i="161"/>
  <c r="D116" i="182"/>
  <c r="E56" i="191"/>
  <c r="E58" i="191"/>
  <c r="E21" i="201"/>
  <c r="E117" i="201" s="1"/>
  <c r="D111" i="201"/>
  <c r="E57" i="197"/>
  <c r="E56" i="197"/>
  <c r="E29" i="197"/>
  <c r="E125" i="197" s="1"/>
  <c r="E59" i="197"/>
  <c r="E53" i="197"/>
  <c r="E55" i="197"/>
  <c r="E57" i="195"/>
  <c r="E56" i="195"/>
  <c r="E58" i="195"/>
  <c r="E29" i="195"/>
  <c r="E125" i="195" s="1"/>
  <c r="E59" i="195"/>
  <c r="E53" i="195"/>
  <c r="E55" i="195"/>
  <c r="E59" i="193"/>
  <c r="E53" i="193"/>
  <c r="E57" i="193"/>
  <c r="E55" i="193"/>
  <c r="E58" i="193"/>
  <c r="D116" i="191"/>
  <c r="E29" i="191"/>
  <c r="E125" i="191" s="1"/>
  <c r="E59" i="191"/>
  <c r="E53" i="191"/>
  <c r="E55" i="191"/>
  <c r="E56" i="189"/>
  <c r="E58" i="189"/>
  <c r="E54" i="189"/>
  <c r="E29" i="189"/>
  <c r="E125" i="189" s="1"/>
  <c r="E59" i="189"/>
  <c r="E53" i="189"/>
  <c r="E55" i="189"/>
  <c r="E21" i="188"/>
  <c r="D117" i="187"/>
  <c r="D116" i="187"/>
  <c r="E59" i="187"/>
  <c r="E58" i="187"/>
  <c r="E29" i="187"/>
  <c r="E125" i="187" s="1"/>
  <c r="E56" i="187"/>
  <c r="E54" i="187"/>
  <c r="E55" i="187"/>
  <c r="E57" i="187"/>
  <c r="E21" i="185"/>
  <c r="E117" i="185" s="1"/>
  <c r="E20" i="184"/>
  <c r="E21" i="183"/>
  <c r="E56" i="182"/>
  <c r="E29" i="182"/>
  <c r="E125" i="182" s="1"/>
  <c r="E59" i="182"/>
  <c r="E53" i="182"/>
  <c r="E55" i="182"/>
  <c r="E58" i="182"/>
  <c r="E29" i="180"/>
  <c r="E125" i="180" s="1"/>
  <c r="E21" i="179"/>
  <c r="E117" i="179" s="1"/>
  <c r="E41" i="178"/>
  <c r="E59" i="178"/>
  <c r="E57" i="178"/>
  <c r="E58" i="178"/>
  <c r="E55" i="178"/>
  <c r="E54" i="178"/>
  <c r="E29" i="176"/>
  <c r="E21" i="177"/>
  <c r="E117" i="177" s="1"/>
  <c r="E59" i="176"/>
  <c r="E58" i="176"/>
  <c r="E57" i="176"/>
  <c r="E56" i="176"/>
  <c r="E55" i="176"/>
  <c r="E54" i="176"/>
  <c r="E53" i="176"/>
  <c r="E54" i="174"/>
  <c r="E29" i="174"/>
  <c r="E125" i="174" s="1"/>
  <c r="E55" i="174"/>
  <c r="E53" i="174"/>
  <c r="E56" i="174"/>
  <c r="E57" i="174"/>
  <c r="E58" i="174"/>
  <c r="E21" i="173"/>
  <c r="E55" i="171"/>
  <c r="E58" i="171"/>
  <c r="E54" i="171"/>
  <c r="E56" i="171"/>
  <c r="E21" i="172"/>
  <c r="E117" i="172" s="1"/>
  <c r="D117" i="169"/>
  <c r="D116" i="169"/>
  <c r="E57" i="169"/>
  <c r="E56" i="169"/>
  <c r="E58" i="169"/>
  <c r="E29" i="169"/>
  <c r="E125" i="169" s="1"/>
  <c r="E59" i="169"/>
  <c r="E53" i="169"/>
  <c r="E55" i="169"/>
  <c r="E21" i="168"/>
  <c r="E59" i="167"/>
  <c r="E57" i="167"/>
  <c r="E58" i="167"/>
  <c r="E55" i="167"/>
  <c r="E53" i="167"/>
  <c r="E54" i="167"/>
  <c r="E21" i="166"/>
  <c r="E117" i="166" s="1"/>
  <c r="E29" i="165"/>
  <c r="E59" i="165"/>
  <c r="E58" i="165"/>
  <c r="E57" i="165"/>
  <c r="E56" i="165"/>
  <c r="E55" i="165"/>
  <c r="E54" i="165"/>
  <c r="E21" i="164"/>
  <c r="E21" i="163"/>
  <c r="E57" i="162"/>
  <c r="E54" i="162"/>
  <c r="E53" i="162"/>
  <c r="E56" i="162"/>
  <c r="E58" i="162"/>
  <c r="E55" i="162"/>
  <c r="D109" i="161"/>
  <c r="C119" i="154"/>
  <c r="D118" i="154" s="1"/>
  <c r="E16" i="155"/>
  <c r="E17" i="155"/>
  <c r="E18" i="155"/>
  <c r="E19" i="154"/>
  <c r="E20" i="154" s="1"/>
  <c r="E15" i="155"/>
  <c r="E14" i="155"/>
  <c r="E19" i="155"/>
  <c r="E20" i="155"/>
  <c r="C20" i="154"/>
  <c r="E54" i="154" s="1"/>
  <c r="D111" i="190" l="1"/>
  <c r="D119" i="197"/>
  <c r="D111" i="173"/>
  <c r="E32" i="192"/>
  <c r="E117" i="192"/>
  <c r="E29" i="190"/>
  <c r="E117" i="190"/>
  <c r="E31" i="198"/>
  <c r="E117" i="198"/>
  <c r="E26" i="196"/>
  <c r="E117" i="196"/>
  <c r="E31" i="194"/>
  <c r="E117" i="194"/>
  <c r="E34" i="193"/>
  <c r="E125" i="193"/>
  <c r="E31" i="188"/>
  <c r="E117" i="188"/>
  <c r="D119" i="162"/>
  <c r="E33" i="200"/>
  <c r="E117" i="200"/>
  <c r="E32" i="181"/>
  <c r="E117" i="181"/>
  <c r="E40" i="171"/>
  <c r="E125" i="171"/>
  <c r="E39" i="178"/>
  <c r="E125" i="178"/>
  <c r="E33" i="183"/>
  <c r="E117" i="183"/>
  <c r="E32" i="175"/>
  <c r="E117" i="175"/>
  <c r="E40" i="167"/>
  <c r="E125" i="167"/>
  <c r="D119" i="165"/>
  <c r="E30" i="164"/>
  <c r="E117" i="164"/>
  <c r="E40" i="162"/>
  <c r="E125" i="162"/>
  <c r="E26" i="173"/>
  <c r="E117" i="173"/>
  <c r="E37" i="176"/>
  <c r="E125" i="176"/>
  <c r="E26" i="163"/>
  <c r="E117" i="163"/>
  <c r="E41" i="165"/>
  <c r="E125" i="165"/>
  <c r="E33" i="168"/>
  <c r="E117" i="168"/>
  <c r="E32" i="161"/>
  <c r="E117" i="161"/>
  <c r="D111" i="172"/>
  <c r="E38" i="193"/>
  <c r="E46" i="159"/>
  <c r="E125" i="159"/>
  <c r="D111" i="177"/>
  <c r="D119" i="199"/>
  <c r="D111" i="164"/>
  <c r="E36" i="178"/>
  <c r="E37" i="178"/>
  <c r="E46" i="178"/>
  <c r="E40" i="178"/>
  <c r="E34" i="178"/>
  <c r="E38" i="178"/>
  <c r="E35" i="178"/>
  <c r="E34" i="167"/>
  <c r="D111" i="183"/>
  <c r="D108" i="155"/>
  <c r="D111" i="170"/>
  <c r="D119" i="174"/>
  <c r="E39" i="193"/>
  <c r="D111" i="168"/>
  <c r="E27" i="170"/>
  <c r="E28" i="188"/>
  <c r="E38" i="194"/>
  <c r="E27" i="200"/>
  <c r="E30" i="181"/>
  <c r="E29" i="194"/>
  <c r="D111" i="198"/>
  <c r="D111" i="192"/>
  <c r="E30" i="183"/>
  <c r="E31" i="170"/>
  <c r="E33" i="194"/>
  <c r="E31" i="200"/>
  <c r="D119" i="176"/>
  <c r="D119" i="171"/>
  <c r="D119" i="195"/>
  <c r="D119" i="159"/>
  <c r="E26" i="181"/>
  <c r="D111" i="175"/>
  <c r="D111" i="188"/>
  <c r="E26" i="183"/>
  <c r="E31" i="183"/>
  <c r="E29" i="188"/>
  <c r="E37" i="193"/>
  <c r="D111" i="166"/>
  <c r="E31" i="166"/>
  <c r="E41" i="171"/>
  <c r="D109" i="155"/>
  <c r="E29" i="161"/>
  <c r="E32" i="188"/>
  <c r="E35" i="165"/>
  <c r="E33" i="190"/>
  <c r="E28" i="198"/>
  <c r="D119" i="184"/>
  <c r="D111" i="196"/>
  <c r="E31" i="164"/>
  <c r="E38" i="168"/>
  <c r="E41" i="193"/>
  <c r="D111" i="181"/>
  <c r="E27" i="164"/>
  <c r="E36" i="159"/>
  <c r="E28" i="164"/>
  <c r="E28" i="170"/>
  <c r="D119" i="187"/>
  <c r="E32" i="194"/>
  <c r="E36" i="193"/>
  <c r="D111" i="163"/>
  <c r="D119" i="180"/>
  <c r="E36" i="162"/>
  <c r="E38" i="164"/>
  <c r="E32" i="164"/>
  <c r="E38" i="167"/>
  <c r="E32" i="170"/>
  <c r="E28" i="175"/>
  <c r="E32" i="190"/>
  <c r="E30" i="192"/>
  <c r="E28" i="194"/>
  <c r="E40" i="193"/>
  <c r="E46" i="193"/>
  <c r="E35" i="193"/>
  <c r="E27" i="201"/>
  <c r="E33" i="161"/>
  <c r="E28" i="200"/>
  <c r="E30" i="201"/>
  <c r="E29" i="163"/>
  <c r="E39" i="165"/>
  <c r="E38" i="181"/>
  <c r="E29" i="181"/>
  <c r="E33" i="181"/>
  <c r="E26" i="192"/>
  <c r="E33" i="196"/>
  <c r="E26" i="200"/>
  <c r="E30" i="200"/>
  <c r="E38" i="201"/>
  <c r="E37" i="162"/>
  <c r="E27" i="181"/>
  <c r="E31" i="181"/>
  <c r="E38" i="200"/>
  <c r="E32" i="200"/>
  <c r="D119" i="182"/>
  <c r="D119" i="178"/>
  <c r="E40" i="159"/>
  <c r="E26" i="161"/>
  <c r="E37" i="165"/>
  <c r="E28" i="181"/>
  <c r="E29" i="200"/>
  <c r="E31" i="201"/>
  <c r="D111" i="200"/>
  <c r="D119" i="189"/>
  <c r="D111" i="179"/>
  <c r="E30" i="168"/>
  <c r="E38" i="166"/>
  <c r="E35" i="167"/>
  <c r="E26" i="168"/>
  <c r="E31" i="175"/>
  <c r="E27" i="192"/>
  <c r="E31" i="192"/>
  <c r="E35" i="159"/>
  <c r="E39" i="159"/>
  <c r="E28" i="166"/>
  <c r="E37" i="167"/>
  <c r="E41" i="167"/>
  <c r="E28" i="168"/>
  <c r="E37" i="171"/>
  <c r="E27" i="175"/>
  <c r="E33" i="175"/>
  <c r="E38" i="192"/>
  <c r="E29" i="192"/>
  <c r="E33" i="192"/>
  <c r="E29" i="196"/>
  <c r="D111" i="194"/>
  <c r="E37" i="159"/>
  <c r="E41" i="159"/>
  <c r="E32" i="166"/>
  <c r="E39" i="167"/>
  <c r="E31" i="168"/>
  <c r="E34" i="159"/>
  <c r="E38" i="159"/>
  <c r="E27" i="166"/>
  <c r="E46" i="167"/>
  <c r="E36" i="167"/>
  <c r="E27" i="168"/>
  <c r="E32" i="168"/>
  <c r="E28" i="192"/>
  <c r="D119" i="191"/>
  <c r="E32" i="198"/>
  <c r="D111" i="161"/>
  <c r="E31" i="163"/>
  <c r="E34" i="171"/>
  <c r="E38" i="171"/>
  <c r="E38" i="198"/>
  <c r="E29" i="198"/>
  <c r="E33" i="198"/>
  <c r="E29" i="164"/>
  <c r="E33" i="164"/>
  <c r="E33" i="163"/>
  <c r="E38" i="170"/>
  <c r="E29" i="170"/>
  <c r="E33" i="170"/>
  <c r="E35" i="171"/>
  <c r="E39" i="171"/>
  <c r="E28" i="190"/>
  <c r="E26" i="194"/>
  <c r="E30" i="194"/>
  <c r="E26" i="198"/>
  <c r="E30" i="198"/>
  <c r="D119" i="193"/>
  <c r="D116" i="154"/>
  <c r="E30" i="161"/>
  <c r="E26" i="164"/>
  <c r="E26" i="170"/>
  <c r="E30" i="170"/>
  <c r="E46" i="171"/>
  <c r="E36" i="171"/>
  <c r="E27" i="183"/>
  <c r="E38" i="188"/>
  <c r="E33" i="188"/>
  <c r="E27" i="194"/>
  <c r="E27" i="198"/>
  <c r="E26" i="201"/>
  <c r="E33" i="173"/>
  <c r="E31" i="173"/>
  <c r="E38" i="176"/>
  <c r="E34" i="176"/>
  <c r="E33" i="179"/>
  <c r="E32" i="179"/>
  <c r="E27" i="179"/>
  <c r="E31" i="179"/>
  <c r="E26" i="179"/>
  <c r="E38" i="179"/>
  <c r="E21" i="155"/>
  <c r="E117" i="155" s="1"/>
  <c r="E27" i="161"/>
  <c r="E28" i="161"/>
  <c r="E27" i="163"/>
  <c r="E28" i="163"/>
  <c r="E32" i="163"/>
  <c r="E36" i="165"/>
  <c r="E40" i="165"/>
  <c r="E46" i="165"/>
  <c r="E27" i="173"/>
  <c r="E46" i="176"/>
  <c r="E39" i="176"/>
  <c r="E28" i="179"/>
  <c r="E32" i="196"/>
  <c r="E28" i="196"/>
  <c r="E31" i="196"/>
  <c r="E27" i="196"/>
  <c r="E38" i="196"/>
  <c r="E30" i="175"/>
  <c r="E26" i="175"/>
  <c r="E38" i="175"/>
  <c r="E38" i="173"/>
  <c r="E30" i="173"/>
  <c r="E35" i="176"/>
  <c r="E40" i="176"/>
  <c r="E30" i="179"/>
  <c r="E31" i="161"/>
  <c r="E38" i="161"/>
  <c r="E41" i="162"/>
  <c r="E38" i="163"/>
  <c r="E30" i="163"/>
  <c r="E34" i="165"/>
  <c r="E38" i="165"/>
  <c r="E29" i="168"/>
  <c r="D119" i="169"/>
  <c r="E29" i="175"/>
  <c r="E36" i="176"/>
  <c r="E41" i="176"/>
  <c r="E30" i="196"/>
  <c r="E33" i="201"/>
  <c r="E29" i="201"/>
  <c r="E32" i="201"/>
  <c r="E28" i="201"/>
  <c r="E31" i="190"/>
  <c r="E27" i="190"/>
  <c r="E38" i="190"/>
  <c r="E30" i="190"/>
  <c r="E26" i="190"/>
  <c r="D119" i="167"/>
  <c r="E40" i="199"/>
  <c r="E36" i="199"/>
  <c r="E39" i="199"/>
  <c r="E35" i="199"/>
  <c r="E46" i="199"/>
  <c r="E38" i="199"/>
  <c r="E34" i="199"/>
  <c r="E41" i="199"/>
  <c r="E37" i="199"/>
  <c r="E41" i="197"/>
  <c r="E40" i="197"/>
  <c r="E39" i="197"/>
  <c r="E38" i="197"/>
  <c r="E37" i="197"/>
  <c r="E36" i="197"/>
  <c r="E35" i="197"/>
  <c r="E34" i="197"/>
  <c r="E46" i="197"/>
  <c r="E41" i="195"/>
  <c r="E40" i="195"/>
  <c r="E39" i="195"/>
  <c r="E38" i="195"/>
  <c r="E37" i="195"/>
  <c r="E36" i="195"/>
  <c r="E35" i="195"/>
  <c r="E34" i="195"/>
  <c r="E46" i="195"/>
  <c r="E41" i="191"/>
  <c r="E40" i="191"/>
  <c r="E39" i="191"/>
  <c r="E38" i="191"/>
  <c r="E37" i="191"/>
  <c r="E36" i="191"/>
  <c r="E35" i="191"/>
  <c r="E34" i="191"/>
  <c r="E46" i="191"/>
  <c r="E41" i="189"/>
  <c r="E40" i="189"/>
  <c r="E39" i="189"/>
  <c r="E38" i="189"/>
  <c r="E37" i="189"/>
  <c r="E36" i="189"/>
  <c r="E35" i="189"/>
  <c r="E34" i="189"/>
  <c r="E46" i="189"/>
  <c r="E26" i="188"/>
  <c r="E30" i="188"/>
  <c r="E27" i="188"/>
  <c r="E41" i="187"/>
  <c r="E40" i="187"/>
  <c r="E39" i="187"/>
  <c r="E38" i="187"/>
  <c r="E37" i="187"/>
  <c r="E36" i="187"/>
  <c r="E35" i="187"/>
  <c r="E34" i="187"/>
  <c r="E46" i="187"/>
  <c r="E33" i="185"/>
  <c r="E32" i="185"/>
  <c r="E31" i="185"/>
  <c r="E30" i="185"/>
  <c r="E29" i="185"/>
  <c r="E28" i="185"/>
  <c r="E27" i="185"/>
  <c r="E26" i="185"/>
  <c r="E38" i="185"/>
  <c r="E29" i="184"/>
  <c r="E125" i="184" s="1"/>
  <c r="E28" i="183"/>
  <c r="E32" i="183"/>
  <c r="E38" i="183"/>
  <c r="E29" i="183"/>
  <c r="E41" i="182"/>
  <c r="E40" i="182"/>
  <c r="E39" i="182"/>
  <c r="E38" i="182"/>
  <c r="E37" i="182"/>
  <c r="E36" i="182"/>
  <c r="E35" i="182"/>
  <c r="E34" i="182"/>
  <c r="E46" i="182"/>
  <c r="E41" i="180"/>
  <c r="E40" i="180"/>
  <c r="E39" i="180"/>
  <c r="E38" i="180"/>
  <c r="E37" i="180"/>
  <c r="E36" i="180"/>
  <c r="E35" i="180"/>
  <c r="E34" i="180"/>
  <c r="E46" i="180"/>
  <c r="E29" i="179"/>
  <c r="E33" i="177"/>
  <c r="E32" i="177"/>
  <c r="E31" i="177"/>
  <c r="E30" i="177"/>
  <c r="E29" i="177"/>
  <c r="E28" i="177"/>
  <c r="E27" i="177"/>
  <c r="E26" i="177"/>
  <c r="E38" i="177"/>
  <c r="E41" i="174"/>
  <c r="E40" i="174"/>
  <c r="E39" i="174"/>
  <c r="E38" i="174"/>
  <c r="E37" i="174"/>
  <c r="E36" i="174"/>
  <c r="E35" i="174"/>
  <c r="E34" i="174"/>
  <c r="E46" i="174"/>
  <c r="E28" i="173"/>
  <c r="E32" i="173"/>
  <c r="E29" i="173"/>
  <c r="E33" i="172"/>
  <c r="E32" i="172"/>
  <c r="E31" i="172"/>
  <c r="E30" i="172"/>
  <c r="E29" i="172"/>
  <c r="E28" i="172"/>
  <c r="E27" i="172"/>
  <c r="E26" i="172"/>
  <c r="E38" i="172"/>
  <c r="E41" i="169"/>
  <c r="E40" i="169"/>
  <c r="E39" i="169"/>
  <c r="E38" i="169"/>
  <c r="E37" i="169"/>
  <c r="E36" i="169"/>
  <c r="E35" i="169"/>
  <c r="E34" i="169"/>
  <c r="E46" i="169"/>
  <c r="E29" i="166"/>
  <c r="E33" i="166"/>
  <c r="E26" i="166"/>
  <c r="E30" i="166"/>
  <c r="E34" i="162"/>
  <c r="E38" i="162"/>
  <c r="E46" i="162"/>
  <c r="E35" i="162"/>
  <c r="E39" i="162"/>
  <c r="D117" i="154"/>
  <c r="E57" i="154"/>
  <c r="E56" i="154"/>
  <c r="E58" i="154"/>
  <c r="E29" i="154"/>
  <c r="E125" i="154" s="1"/>
  <c r="E59" i="154"/>
  <c r="E53" i="154"/>
  <c r="E55" i="154"/>
  <c r="E42" i="171" l="1"/>
  <c r="D111" i="155"/>
  <c r="E42" i="178"/>
  <c r="E64" i="178" s="1"/>
  <c r="E42" i="193"/>
  <c r="E64" i="193" s="1"/>
  <c r="E29" i="155"/>
  <c r="D119" i="154"/>
  <c r="E27" i="155"/>
  <c r="E32" i="155"/>
  <c r="E28" i="155"/>
  <c r="E33" i="155"/>
  <c r="E34" i="181"/>
  <c r="E56" i="181" s="1"/>
  <c r="E34" i="200"/>
  <c r="E56" i="200" s="1"/>
  <c r="E38" i="155"/>
  <c r="E31" i="155"/>
  <c r="E34" i="170"/>
  <c r="E56" i="170" s="1"/>
  <c r="E42" i="167"/>
  <c r="E64" i="167" s="1"/>
  <c r="E34" i="168"/>
  <c r="E56" i="168" s="1"/>
  <c r="E42" i="159"/>
  <c r="E64" i="159" s="1"/>
  <c r="E34" i="190"/>
  <c r="E56" i="190" s="1"/>
  <c r="E34" i="192"/>
  <c r="E56" i="192" s="1"/>
  <c r="E34" i="198"/>
  <c r="E56" i="198" s="1"/>
  <c r="E34" i="188"/>
  <c r="E56" i="188" s="1"/>
  <c r="E34" i="164"/>
  <c r="E56" i="164" s="1"/>
  <c r="E42" i="165"/>
  <c r="E64" i="165" s="1"/>
  <c r="E64" i="171"/>
  <c r="E34" i="194"/>
  <c r="E56" i="194" s="1"/>
  <c r="E42" i="176"/>
  <c r="E64" i="176" s="1"/>
  <c r="E34" i="161"/>
  <c r="E56" i="161" s="1"/>
  <c r="E34" i="175"/>
  <c r="E56" i="175" s="1"/>
  <c r="E34" i="196"/>
  <c r="E56" i="196" s="1"/>
  <c r="E26" i="155"/>
  <c r="E30" i="155"/>
  <c r="E34" i="179"/>
  <c r="E56" i="179" s="1"/>
  <c r="E34" i="201"/>
  <c r="E56" i="201" s="1"/>
  <c r="E34" i="163"/>
  <c r="E56" i="163" s="1"/>
  <c r="E34" i="166"/>
  <c r="E56" i="166" s="1"/>
  <c r="E34" i="183"/>
  <c r="E56" i="183" s="1"/>
  <c r="E34" i="173"/>
  <c r="E56" i="173" s="1"/>
  <c r="E42" i="199"/>
  <c r="E64" i="199" s="1"/>
  <c r="E42" i="197"/>
  <c r="E64" i="197" s="1"/>
  <c r="E42" i="195"/>
  <c r="E64" i="195" s="1"/>
  <c r="E42" i="191"/>
  <c r="E64" i="191" s="1"/>
  <c r="E42" i="189"/>
  <c r="E64" i="189" s="1"/>
  <c r="E42" i="187"/>
  <c r="E64" i="187" s="1"/>
  <c r="E41" i="184"/>
  <c r="E40" i="184"/>
  <c r="E39" i="184"/>
  <c r="E38" i="184"/>
  <c r="E37" i="184"/>
  <c r="E36" i="184"/>
  <c r="E35" i="184"/>
  <c r="E34" i="184"/>
  <c r="E46" i="184"/>
  <c r="E34" i="185"/>
  <c r="E56" i="185" s="1"/>
  <c r="E42" i="182"/>
  <c r="E64" i="182" s="1"/>
  <c r="E42" i="180"/>
  <c r="E64" i="180" s="1"/>
  <c r="E34" i="177"/>
  <c r="E56" i="177" s="1"/>
  <c r="E42" i="174"/>
  <c r="E64" i="174" s="1"/>
  <c r="E34" i="172"/>
  <c r="E56" i="172" s="1"/>
  <c r="E42" i="169"/>
  <c r="E64" i="169" s="1"/>
  <c r="E42" i="162"/>
  <c r="E64" i="162" s="1"/>
  <c r="E41" i="154"/>
  <c r="E40" i="154"/>
  <c r="E39" i="154"/>
  <c r="E38" i="154"/>
  <c r="E37" i="154"/>
  <c r="E36" i="154"/>
  <c r="E35" i="154"/>
  <c r="E34" i="154"/>
  <c r="E46" i="154"/>
  <c r="E34" i="155" l="1"/>
  <c r="E56" i="155" s="1"/>
  <c r="E42" i="184"/>
  <c r="E64" i="184" s="1"/>
  <c r="E42" i="154"/>
  <c r="E64" i="154" s="1"/>
  <c r="E99" i="153" l="1"/>
  <c r="D51" i="153"/>
  <c r="E51" i="153" s="1"/>
  <c r="E7" i="153"/>
  <c r="E6" i="153"/>
  <c r="E13" i="153" s="1"/>
  <c r="E18" i="153" s="1"/>
  <c r="E4" i="153"/>
  <c r="C118" i="152"/>
  <c r="E107" i="152"/>
  <c r="D58" i="152"/>
  <c r="D57" i="152"/>
  <c r="D56" i="152"/>
  <c r="D55" i="152"/>
  <c r="D54" i="152"/>
  <c r="D53" i="152"/>
  <c r="E27" i="152"/>
  <c r="E26" i="152"/>
  <c r="E25" i="152"/>
  <c r="E24" i="152"/>
  <c r="E23" i="152"/>
  <c r="E22" i="152"/>
  <c r="B19" i="152"/>
  <c r="B17" i="152"/>
  <c r="D16" i="152"/>
  <c r="C16" i="152"/>
  <c r="E104" i="152" s="1"/>
  <c r="B16" i="152"/>
  <c r="B15" i="152"/>
  <c r="B14" i="152"/>
  <c r="E4" i="152"/>
  <c r="B20" i="152" s="1"/>
  <c r="E99" i="151"/>
  <c r="D51" i="151"/>
  <c r="E51" i="151" s="1"/>
  <c r="E7" i="151"/>
  <c r="E6" i="151"/>
  <c r="E13" i="151" s="1"/>
  <c r="E4" i="151"/>
  <c r="C118" i="150"/>
  <c r="E107" i="150"/>
  <c r="D58" i="150"/>
  <c r="D57" i="150"/>
  <c r="D56" i="150"/>
  <c r="D55" i="150"/>
  <c r="D54" i="150"/>
  <c r="D53" i="150"/>
  <c r="E27" i="150"/>
  <c r="E26" i="150"/>
  <c r="E25" i="150"/>
  <c r="E24" i="150"/>
  <c r="E23" i="150"/>
  <c r="E22" i="150"/>
  <c r="B17" i="150"/>
  <c r="D16" i="150"/>
  <c r="C16" i="150"/>
  <c r="E104" i="150" s="1"/>
  <c r="B16" i="150"/>
  <c r="B15" i="150"/>
  <c r="B14" i="150"/>
  <c r="E4" i="150"/>
  <c r="B20" i="150" s="1"/>
  <c r="E99" i="149"/>
  <c r="D51" i="149"/>
  <c r="E51" i="149" s="1"/>
  <c r="E7" i="149"/>
  <c r="E6" i="149"/>
  <c r="E13" i="149" s="1"/>
  <c r="E18" i="149" s="1"/>
  <c r="E4" i="149"/>
  <c r="C118" i="148"/>
  <c r="E107" i="148"/>
  <c r="D58" i="148"/>
  <c r="D57" i="148"/>
  <c r="D56" i="148"/>
  <c r="D55" i="148"/>
  <c r="D54" i="148"/>
  <c r="D53" i="148"/>
  <c r="E27" i="148"/>
  <c r="E26" i="148"/>
  <c r="E25" i="148"/>
  <c r="E24" i="148"/>
  <c r="E23" i="148"/>
  <c r="E22" i="148"/>
  <c r="B19" i="148"/>
  <c r="B17" i="148"/>
  <c r="D16" i="148"/>
  <c r="C16" i="148"/>
  <c r="E104" i="148" s="1"/>
  <c r="B16" i="148"/>
  <c r="B15" i="148"/>
  <c r="B14" i="148"/>
  <c r="E4" i="148"/>
  <c r="B20" i="148" s="1"/>
  <c r="C110" i="147"/>
  <c r="E99" i="147"/>
  <c r="D51" i="147"/>
  <c r="E51" i="147" s="1"/>
  <c r="E7" i="147"/>
  <c r="E6" i="147"/>
  <c r="E13" i="147" s="1"/>
  <c r="E4" i="147"/>
  <c r="E99" i="146"/>
  <c r="D51" i="146"/>
  <c r="E51" i="146" s="1"/>
  <c r="E7" i="146"/>
  <c r="E6" i="146"/>
  <c r="E13" i="146" s="1"/>
  <c r="E4" i="146"/>
  <c r="C118" i="145"/>
  <c r="E107" i="145"/>
  <c r="D58" i="145"/>
  <c r="D57" i="145"/>
  <c r="D56" i="145"/>
  <c r="D55" i="145"/>
  <c r="D54" i="145"/>
  <c r="D53" i="145"/>
  <c r="E27" i="145"/>
  <c r="E26" i="145"/>
  <c r="E25" i="145"/>
  <c r="E24" i="145"/>
  <c r="E23" i="145"/>
  <c r="E22" i="145"/>
  <c r="D19" i="145"/>
  <c r="C19" i="145"/>
  <c r="B19" i="145"/>
  <c r="D17" i="145"/>
  <c r="C17" i="145"/>
  <c r="B17" i="145"/>
  <c r="B16" i="145"/>
  <c r="B15" i="145"/>
  <c r="B14" i="145"/>
  <c r="B20" i="145"/>
  <c r="E99" i="144"/>
  <c r="D51" i="144"/>
  <c r="E51" i="144" s="1"/>
  <c r="E7" i="144"/>
  <c r="E6" i="144"/>
  <c r="E13" i="144" s="1"/>
  <c r="E4" i="144"/>
  <c r="C118" i="143"/>
  <c r="E107" i="143"/>
  <c r="D58" i="143"/>
  <c r="D57" i="143"/>
  <c r="D56" i="143"/>
  <c r="D55" i="143"/>
  <c r="D54" i="143"/>
  <c r="D53" i="143"/>
  <c r="E27" i="143"/>
  <c r="E26" i="143"/>
  <c r="E25" i="143"/>
  <c r="E24" i="143"/>
  <c r="E23" i="143"/>
  <c r="E22" i="143"/>
  <c r="B19" i="143"/>
  <c r="B17" i="143"/>
  <c r="D16" i="143"/>
  <c r="C16" i="143"/>
  <c r="E104" i="143" s="1"/>
  <c r="B16" i="143"/>
  <c r="B15" i="143"/>
  <c r="B14" i="143"/>
  <c r="E4" i="143"/>
  <c r="B20" i="143" s="1"/>
  <c r="C110" i="142"/>
  <c r="E99" i="142"/>
  <c r="D51" i="142"/>
  <c r="E51" i="142" s="1"/>
  <c r="E7" i="142"/>
  <c r="E6" i="142"/>
  <c r="E13" i="142" s="1"/>
  <c r="E4" i="142"/>
  <c r="E99" i="141"/>
  <c r="D51" i="141"/>
  <c r="E51" i="141" s="1"/>
  <c r="E7" i="141"/>
  <c r="E6" i="141"/>
  <c r="E13" i="141" s="1"/>
  <c r="E18" i="141" s="1"/>
  <c r="E4" i="141"/>
  <c r="C118" i="140"/>
  <c r="E107" i="140"/>
  <c r="D58" i="140"/>
  <c r="D57" i="140"/>
  <c r="D56" i="140"/>
  <c r="D55" i="140"/>
  <c r="D54" i="140"/>
  <c r="D53" i="140"/>
  <c r="E27" i="140"/>
  <c r="E26" i="140"/>
  <c r="E25" i="140"/>
  <c r="E24" i="140"/>
  <c r="E23" i="140"/>
  <c r="E22" i="140"/>
  <c r="D19" i="140"/>
  <c r="C19" i="140"/>
  <c r="B19" i="140"/>
  <c r="D17" i="140"/>
  <c r="C17" i="140"/>
  <c r="B17" i="140"/>
  <c r="B16" i="140"/>
  <c r="B15" i="140"/>
  <c r="B14" i="140"/>
  <c r="E4" i="140"/>
  <c r="B20" i="140" s="1"/>
  <c r="E99" i="139"/>
  <c r="D51" i="139"/>
  <c r="E51" i="139" s="1"/>
  <c r="E7" i="139"/>
  <c r="E6" i="139"/>
  <c r="E13" i="139" s="1"/>
  <c r="E4" i="139"/>
  <c r="C118" i="138"/>
  <c r="E107" i="138"/>
  <c r="D58" i="138"/>
  <c r="D57" i="138"/>
  <c r="D56" i="138"/>
  <c r="D55" i="138"/>
  <c r="D54" i="138"/>
  <c r="D53" i="138"/>
  <c r="E27" i="138"/>
  <c r="E26" i="138"/>
  <c r="E25" i="138"/>
  <c r="E24" i="138"/>
  <c r="E23" i="138"/>
  <c r="E22" i="138"/>
  <c r="B19" i="138"/>
  <c r="B17" i="138"/>
  <c r="D16" i="138"/>
  <c r="C16" i="138"/>
  <c r="B16" i="138"/>
  <c r="B15" i="138"/>
  <c r="B14" i="138"/>
  <c r="E4" i="138"/>
  <c r="B20" i="138" s="1"/>
  <c r="E99" i="137"/>
  <c r="D51" i="137"/>
  <c r="E51" i="137" s="1"/>
  <c r="E7" i="137"/>
  <c r="E6" i="137"/>
  <c r="E13" i="137" s="1"/>
  <c r="E4" i="137"/>
  <c r="C118" i="136"/>
  <c r="E107" i="136"/>
  <c r="D58" i="136"/>
  <c r="D57" i="136"/>
  <c r="D56" i="136"/>
  <c r="D55" i="136"/>
  <c r="D54" i="136"/>
  <c r="D53" i="136"/>
  <c r="E27" i="136"/>
  <c r="E26" i="136"/>
  <c r="E25" i="136"/>
  <c r="E24" i="136"/>
  <c r="E23" i="136"/>
  <c r="E22" i="136"/>
  <c r="B19" i="136"/>
  <c r="B17" i="136"/>
  <c r="D16" i="136"/>
  <c r="C16" i="136"/>
  <c r="E104" i="136" s="1"/>
  <c r="B16" i="136"/>
  <c r="B15" i="136"/>
  <c r="B14" i="136"/>
  <c r="E4" i="136"/>
  <c r="B20" i="136" s="1"/>
  <c r="C110" i="134"/>
  <c r="E99" i="134"/>
  <c r="D51" i="134"/>
  <c r="E51" i="134" s="1"/>
  <c r="E7" i="134"/>
  <c r="E6" i="134"/>
  <c r="E4" i="134"/>
  <c r="E99" i="135"/>
  <c r="D51" i="135"/>
  <c r="E51" i="135" s="1"/>
  <c r="E7" i="135"/>
  <c r="E6" i="135"/>
  <c r="E4" i="135"/>
  <c r="C118" i="132"/>
  <c r="E107" i="132"/>
  <c r="D58" i="132"/>
  <c r="D57" i="132"/>
  <c r="D56" i="132"/>
  <c r="D55" i="132"/>
  <c r="D54" i="132"/>
  <c r="D53" i="132"/>
  <c r="E27" i="132"/>
  <c r="E26" i="132"/>
  <c r="E25" i="132"/>
  <c r="E24" i="132"/>
  <c r="E23" i="132"/>
  <c r="E22" i="132"/>
  <c r="D19" i="132"/>
  <c r="C19" i="132"/>
  <c r="B19" i="132"/>
  <c r="B17" i="132"/>
  <c r="D16" i="132"/>
  <c r="C16" i="132"/>
  <c r="B16" i="132"/>
  <c r="B15" i="132"/>
  <c r="B14" i="132"/>
  <c r="E4" i="132"/>
  <c r="C110" i="131"/>
  <c r="E99" i="131"/>
  <c r="D51" i="131"/>
  <c r="E51" i="131" s="1"/>
  <c r="E7" i="131"/>
  <c r="E6" i="131"/>
  <c r="E4" i="131"/>
  <c r="C118" i="130"/>
  <c r="E107" i="130"/>
  <c r="D58" i="130"/>
  <c r="D57" i="130"/>
  <c r="D56" i="130"/>
  <c r="D55" i="130"/>
  <c r="D54" i="130"/>
  <c r="D53" i="130"/>
  <c r="E27" i="130"/>
  <c r="E26" i="130"/>
  <c r="E25" i="130"/>
  <c r="E24" i="130"/>
  <c r="E23" i="130"/>
  <c r="E22" i="130"/>
  <c r="B17" i="130"/>
  <c r="B16" i="130"/>
  <c r="B15" i="130"/>
  <c r="B14" i="130"/>
  <c r="E4" i="130"/>
  <c r="E99" i="129"/>
  <c r="D51" i="129"/>
  <c r="E51" i="129" s="1"/>
  <c r="E7" i="129"/>
  <c r="E6" i="129"/>
  <c r="E4" i="129"/>
  <c r="C118" i="128"/>
  <c r="E107" i="128"/>
  <c r="D58" i="128"/>
  <c r="D57" i="128"/>
  <c r="D56" i="128"/>
  <c r="D55" i="128"/>
  <c r="D54" i="128"/>
  <c r="D53" i="128"/>
  <c r="E27" i="128"/>
  <c r="E26" i="128"/>
  <c r="E25" i="128"/>
  <c r="E24" i="128"/>
  <c r="E23" i="128"/>
  <c r="E22" i="128"/>
  <c r="B19" i="128"/>
  <c r="B17" i="128"/>
  <c r="D16" i="128"/>
  <c r="C16" i="128"/>
  <c r="E104" i="128" s="1"/>
  <c r="B16" i="128"/>
  <c r="B15" i="128"/>
  <c r="B14" i="128"/>
  <c r="E4" i="128"/>
  <c r="E99" i="127"/>
  <c r="D51" i="127"/>
  <c r="E51" i="127" s="1"/>
  <c r="E7" i="127"/>
  <c r="E6" i="127"/>
  <c r="E4" i="127"/>
  <c r="C118" i="126"/>
  <c r="E107" i="126"/>
  <c r="D58" i="126"/>
  <c r="D57" i="126"/>
  <c r="D56" i="126"/>
  <c r="D55" i="126"/>
  <c r="D54" i="126"/>
  <c r="D53" i="126"/>
  <c r="E27" i="126"/>
  <c r="E26" i="126"/>
  <c r="E25" i="126"/>
  <c r="E24" i="126"/>
  <c r="E23" i="126"/>
  <c r="E22" i="126"/>
  <c r="B19" i="126"/>
  <c r="B17" i="126"/>
  <c r="D16" i="126"/>
  <c r="C16" i="126"/>
  <c r="E104" i="126" s="1"/>
  <c r="B16" i="126"/>
  <c r="B15" i="126"/>
  <c r="B14" i="126"/>
  <c r="E4" i="126"/>
  <c r="C110" i="125"/>
  <c r="E99" i="125"/>
  <c r="D51" i="125"/>
  <c r="E51" i="125" s="1"/>
  <c r="E7" i="125"/>
  <c r="E6" i="125"/>
  <c r="E4" i="125"/>
  <c r="C118" i="124"/>
  <c r="E107" i="124"/>
  <c r="D58" i="124"/>
  <c r="D57" i="124"/>
  <c r="D56" i="124"/>
  <c r="D55" i="124"/>
  <c r="D54" i="124"/>
  <c r="D53" i="124"/>
  <c r="E27" i="124"/>
  <c r="E26" i="124"/>
  <c r="E25" i="124"/>
  <c r="E24" i="124"/>
  <c r="E23" i="124"/>
  <c r="E22" i="124"/>
  <c r="D19" i="124"/>
  <c r="C19" i="124"/>
  <c r="E104" i="124" s="1"/>
  <c r="B19" i="124"/>
  <c r="B17" i="124"/>
  <c r="B16" i="124"/>
  <c r="B15" i="124"/>
  <c r="B14" i="124"/>
  <c r="E4" i="124"/>
  <c r="E99" i="123"/>
  <c r="D51" i="123"/>
  <c r="E51" i="123" s="1"/>
  <c r="E7" i="123"/>
  <c r="E6" i="123"/>
  <c r="E4" i="123"/>
  <c r="C118" i="122"/>
  <c r="E107" i="122"/>
  <c r="D58" i="122"/>
  <c r="D57" i="122"/>
  <c r="D56" i="122"/>
  <c r="D55" i="122"/>
  <c r="D54" i="122"/>
  <c r="D53" i="122"/>
  <c r="E27" i="122"/>
  <c r="E26" i="122"/>
  <c r="E25" i="122"/>
  <c r="E24" i="122"/>
  <c r="E23" i="122"/>
  <c r="E22" i="122"/>
  <c r="B19" i="122"/>
  <c r="B17" i="122"/>
  <c r="D16" i="122"/>
  <c r="C16" i="122"/>
  <c r="E104" i="122" s="1"/>
  <c r="B16" i="122"/>
  <c r="B15" i="122"/>
  <c r="B14" i="122"/>
  <c r="E4" i="122"/>
  <c r="E99" i="121"/>
  <c r="D51" i="121"/>
  <c r="E51" i="121" s="1"/>
  <c r="E7" i="121"/>
  <c r="E6" i="121"/>
  <c r="E4" i="121"/>
  <c r="C118" i="120"/>
  <c r="E107" i="120"/>
  <c r="D58" i="120"/>
  <c r="D57" i="120"/>
  <c r="D56" i="120"/>
  <c r="D55" i="120"/>
  <c r="D54" i="120"/>
  <c r="D53" i="120"/>
  <c r="E27" i="120"/>
  <c r="E26" i="120"/>
  <c r="E25" i="120"/>
  <c r="E24" i="120"/>
  <c r="E23" i="120"/>
  <c r="E22" i="120"/>
  <c r="B19" i="120"/>
  <c r="B17" i="120"/>
  <c r="D16" i="120"/>
  <c r="C16" i="120"/>
  <c r="E104" i="120" s="1"/>
  <c r="B16" i="120"/>
  <c r="B15" i="120"/>
  <c r="B14" i="120"/>
  <c r="E4" i="120"/>
  <c r="C110" i="119"/>
  <c r="E99" i="119"/>
  <c r="D51" i="119"/>
  <c r="E51" i="119" s="1"/>
  <c r="E7" i="119"/>
  <c r="E6" i="119"/>
  <c r="E4" i="119"/>
  <c r="C118" i="117"/>
  <c r="E107" i="117"/>
  <c r="D58" i="117"/>
  <c r="D57" i="117"/>
  <c r="D56" i="117"/>
  <c r="D55" i="117"/>
  <c r="D54" i="117"/>
  <c r="D53" i="117"/>
  <c r="E27" i="117"/>
  <c r="E26" i="117"/>
  <c r="E25" i="117"/>
  <c r="E24" i="117"/>
  <c r="E23" i="117"/>
  <c r="E22" i="117"/>
  <c r="D19" i="117"/>
  <c r="C19" i="117"/>
  <c r="E104" i="117" s="1"/>
  <c r="B19" i="117"/>
  <c r="B17" i="117"/>
  <c r="B16" i="117"/>
  <c r="B15" i="117"/>
  <c r="B14" i="117"/>
  <c r="E99" i="116"/>
  <c r="D51" i="116"/>
  <c r="E51" i="116" s="1"/>
  <c r="E7" i="116"/>
  <c r="E6" i="116"/>
  <c r="E4" i="116"/>
  <c r="C118" i="115"/>
  <c r="E107" i="115"/>
  <c r="D58" i="115"/>
  <c r="D57" i="115"/>
  <c r="D56" i="115"/>
  <c r="D55" i="115"/>
  <c r="D54" i="115"/>
  <c r="D53" i="115"/>
  <c r="E27" i="115"/>
  <c r="E26" i="115"/>
  <c r="E25" i="115"/>
  <c r="E24" i="115"/>
  <c r="E23" i="115"/>
  <c r="E22" i="115"/>
  <c r="B19" i="115"/>
  <c r="B17" i="115"/>
  <c r="D16" i="115"/>
  <c r="C16" i="115"/>
  <c r="E104" i="115" s="1"/>
  <c r="B16" i="115"/>
  <c r="B15" i="115"/>
  <c r="B14" i="115"/>
  <c r="E4" i="115"/>
  <c r="C110" i="113"/>
  <c r="E99" i="113"/>
  <c r="D51" i="113"/>
  <c r="E51" i="113" s="1"/>
  <c r="E7" i="113"/>
  <c r="E6" i="113"/>
  <c r="E4" i="113"/>
  <c r="E99" i="114"/>
  <c r="D51" i="114"/>
  <c r="E51" i="114" s="1"/>
  <c r="E7" i="114"/>
  <c r="E6" i="114"/>
  <c r="E4" i="114"/>
  <c r="C118" i="112"/>
  <c r="E107" i="112"/>
  <c r="D58" i="112"/>
  <c r="D57" i="112"/>
  <c r="D56" i="112"/>
  <c r="D55" i="112"/>
  <c r="D54" i="112"/>
  <c r="D53" i="112"/>
  <c r="E27" i="112"/>
  <c r="E26" i="112"/>
  <c r="E25" i="112"/>
  <c r="E24" i="112"/>
  <c r="E23" i="112"/>
  <c r="E22" i="112"/>
  <c r="D19" i="112"/>
  <c r="C19" i="112"/>
  <c r="B19" i="112"/>
  <c r="D17" i="112"/>
  <c r="C17" i="112"/>
  <c r="B17" i="112"/>
  <c r="B16" i="112"/>
  <c r="B15" i="112"/>
  <c r="B14" i="112"/>
  <c r="E4" i="112"/>
  <c r="E99" i="111"/>
  <c r="D51" i="111"/>
  <c r="E51" i="111" s="1"/>
  <c r="E7" i="111"/>
  <c r="E6" i="111"/>
  <c r="E4" i="111"/>
  <c r="C118" i="110"/>
  <c r="E107" i="110"/>
  <c r="D58" i="110"/>
  <c r="D57" i="110"/>
  <c r="D56" i="110"/>
  <c r="D55" i="110"/>
  <c r="D54" i="110"/>
  <c r="D53" i="110"/>
  <c r="E27" i="110"/>
  <c r="E26" i="110"/>
  <c r="E25" i="110"/>
  <c r="E24" i="110"/>
  <c r="E23" i="110"/>
  <c r="E22" i="110"/>
  <c r="B19" i="110"/>
  <c r="B17" i="110"/>
  <c r="B16" i="110"/>
  <c r="B15" i="110"/>
  <c r="B14" i="110"/>
  <c r="E4" i="110"/>
  <c r="C110" i="109"/>
  <c r="E99" i="109"/>
  <c r="D51" i="109"/>
  <c r="E51" i="109" s="1"/>
  <c r="E7" i="109"/>
  <c r="E6" i="109"/>
  <c r="E4" i="109"/>
  <c r="C118" i="108"/>
  <c r="E107" i="108"/>
  <c r="D58" i="108"/>
  <c r="D57" i="108"/>
  <c r="D56" i="108"/>
  <c r="D55" i="108"/>
  <c r="D54" i="108"/>
  <c r="D53" i="108"/>
  <c r="E27" i="108"/>
  <c r="E26" i="108"/>
  <c r="E25" i="108"/>
  <c r="E24" i="108"/>
  <c r="E23" i="108"/>
  <c r="E22" i="108"/>
  <c r="D19" i="108"/>
  <c r="C19" i="108"/>
  <c r="E104" i="108" s="1"/>
  <c r="B19" i="108"/>
  <c r="B17" i="108"/>
  <c r="B16" i="108"/>
  <c r="B15" i="108"/>
  <c r="B14" i="108"/>
  <c r="E4" i="108"/>
  <c r="E99" i="107"/>
  <c r="D51" i="107"/>
  <c r="E51" i="107" s="1"/>
  <c r="E7" i="107"/>
  <c r="E6" i="107"/>
  <c r="E4" i="107"/>
  <c r="C118" i="106"/>
  <c r="E107" i="106"/>
  <c r="D58" i="106"/>
  <c r="D57" i="106"/>
  <c r="D56" i="106"/>
  <c r="D55" i="106"/>
  <c r="D54" i="106"/>
  <c r="D53" i="106"/>
  <c r="E27" i="106"/>
  <c r="E26" i="106"/>
  <c r="E25" i="106"/>
  <c r="E24" i="106"/>
  <c r="E23" i="106"/>
  <c r="E22" i="106"/>
  <c r="B19" i="106"/>
  <c r="B17" i="106"/>
  <c r="D16" i="106"/>
  <c r="C16" i="106"/>
  <c r="E104" i="106" s="1"/>
  <c r="B16" i="106"/>
  <c r="B15" i="106"/>
  <c r="B14" i="106"/>
  <c r="E4" i="106"/>
  <c r="E99" i="105"/>
  <c r="D51" i="105"/>
  <c r="E51" i="105" s="1"/>
  <c r="E7" i="105"/>
  <c r="E6" i="105"/>
  <c r="E4" i="105"/>
  <c r="C118" i="104"/>
  <c r="E107" i="104"/>
  <c r="D58" i="104"/>
  <c r="D57" i="104"/>
  <c r="D56" i="104"/>
  <c r="D55" i="104"/>
  <c r="D54" i="104"/>
  <c r="D53" i="104"/>
  <c r="E27" i="104"/>
  <c r="E26" i="104"/>
  <c r="E25" i="104"/>
  <c r="E24" i="104"/>
  <c r="E23" i="104"/>
  <c r="E22" i="104"/>
  <c r="B19" i="104"/>
  <c r="B17" i="104"/>
  <c r="D16" i="104"/>
  <c r="C16" i="104"/>
  <c r="E104" i="104" s="1"/>
  <c r="B16" i="104"/>
  <c r="B15" i="104"/>
  <c r="B14" i="104"/>
  <c r="E4" i="104"/>
  <c r="E99" i="103"/>
  <c r="D51" i="103"/>
  <c r="E51" i="103" s="1"/>
  <c r="E7" i="103"/>
  <c r="E6" i="103"/>
  <c r="E4" i="103"/>
  <c r="C118" i="102"/>
  <c r="E107" i="102"/>
  <c r="D58" i="102"/>
  <c r="D57" i="102"/>
  <c r="D56" i="102"/>
  <c r="D55" i="102"/>
  <c r="D54" i="102"/>
  <c r="D53" i="102"/>
  <c r="E27" i="102"/>
  <c r="E26" i="102"/>
  <c r="E25" i="102"/>
  <c r="E24" i="102"/>
  <c r="E23" i="102"/>
  <c r="E22" i="102"/>
  <c r="B19" i="102"/>
  <c r="B17" i="102"/>
  <c r="D16" i="102"/>
  <c r="C16" i="102"/>
  <c r="E104" i="102" s="1"/>
  <c r="B16" i="102"/>
  <c r="B15" i="102"/>
  <c r="B14" i="102"/>
  <c r="E4" i="102"/>
  <c r="C110" i="101"/>
  <c r="E99" i="101"/>
  <c r="D51" i="101"/>
  <c r="E51" i="101" s="1"/>
  <c r="E7" i="101"/>
  <c r="E6" i="101"/>
  <c r="E4" i="101"/>
  <c r="C118" i="100"/>
  <c r="E107" i="100"/>
  <c r="D58" i="100"/>
  <c r="D57" i="100"/>
  <c r="D56" i="100"/>
  <c r="D55" i="100"/>
  <c r="D54" i="100"/>
  <c r="D53" i="100"/>
  <c r="E27" i="100"/>
  <c r="E26" i="100"/>
  <c r="E25" i="100"/>
  <c r="E24" i="100"/>
  <c r="E23" i="100"/>
  <c r="E22" i="100"/>
  <c r="D19" i="100"/>
  <c r="C19" i="100"/>
  <c r="E104" i="100" s="1"/>
  <c r="B19" i="100"/>
  <c r="B17" i="100"/>
  <c r="B16" i="100"/>
  <c r="B15" i="100"/>
  <c r="B14" i="100"/>
  <c r="E4" i="100"/>
  <c r="E99" i="97"/>
  <c r="D51" i="97"/>
  <c r="E51" i="97" s="1"/>
  <c r="E7" i="97"/>
  <c r="E6" i="97"/>
  <c r="E4" i="97"/>
  <c r="C118" i="96"/>
  <c r="E107" i="96"/>
  <c r="D58" i="96"/>
  <c r="D57" i="96"/>
  <c r="D56" i="96"/>
  <c r="D55" i="96"/>
  <c r="D54" i="96"/>
  <c r="D53" i="96"/>
  <c r="E27" i="96"/>
  <c r="E26" i="96"/>
  <c r="E25" i="96"/>
  <c r="E24" i="96"/>
  <c r="E23" i="96"/>
  <c r="E22" i="96"/>
  <c r="B19" i="96"/>
  <c r="B17" i="96"/>
  <c r="D16" i="96"/>
  <c r="C16" i="96"/>
  <c r="E104" i="96" s="1"/>
  <c r="B16" i="96"/>
  <c r="B15" i="96"/>
  <c r="B14" i="96"/>
  <c r="E4" i="96"/>
  <c r="E99" i="95"/>
  <c r="D51" i="95"/>
  <c r="E51" i="95" s="1"/>
  <c r="E7" i="95"/>
  <c r="E6" i="95"/>
  <c r="E4" i="95"/>
  <c r="C118" i="94"/>
  <c r="E107" i="94"/>
  <c r="D58" i="94"/>
  <c r="D57" i="94"/>
  <c r="D56" i="94"/>
  <c r="D55" i="94"/>
  <c r="D54" i="94"/>
  <c r="D53" i="94"/>
  <c r="E27" i="94"/>
  <c r="E26" i="94"/>
  <c r="E25" i="94"/>
  <c r="E24" i="94"/>
  <c r="E23" i="94"/>
  <c r="E22" i="94"/>
  <c r="B19" i="94"/>
  <c r="B17" i="94"/>
  <c r="D16" i="94"/>
  <c r="C16" i="94"/>
  <c r="E104" i="94" s="1"/>
  <c r="B16" i="94"/>
  <c r="B15" i="94"/>
  <c r="B14" i="94"/>
  <c r="E4" i="94"/>
  <c r="C110" i="93"/>
  <c r="D51" i="93"/>
  <c r="E51" i="93" s="1"/>
  <c r="E7" i="93"/>
  <c r="E6" i="93"/>
  <c r="E4" i="93"/>
  <c r="C118" i="92"/>
  <c r="D58" i="92"/>
  <c r="D57" i="92"/>
  <c r="D56" i="92"/>
  <c r="D55" i="92"/>
  <c r="D54" i="92"/>
  <c r="D53" i="92"/>
  <c r="E27" i="92"/>
  <c r="E26" i="92"/>
  <c r="E25" i="92"/>
  <c r="E24" i="92"/>
  <c r="E23" i="92"/>
  <c r="E22" i="92"/>
  <c r="D19" i="92"/>
  <c r="C19" i="92"/>
  <c r="E104" i="92" s="1"/>
  <c r="B19" i="92"/>
  <c r="B17" i="92"/>
  <c r="B16" i="92"/>
  <c r="B15" i="92"/>
  <c r="B14" i="92"/>
  <c r="E4" i="92"/>
  <c r="C110" i="91"/>
  <c r="E99" i="91"/>
  <c r="D51" i="91"/>
  <c r="E51" i="91" s="1"/>
  <c r="E7" i="91"/>
  <c r="E6" i="91"/>
  <c r="E4" i="91"/>
  <c r="C118" i="90"/>
  <c r="E107" i="90"/>
  <c r="D58" i="90"/>
  <c r="D57" i="90"/>
  <c r="D56" i="90"/>
  <c r="D55" i="90"/>
  <c r="D54" i="90"/>
  <c r="D53" i="90"/>
  <c r="E27" i="90"/>
  <c r="E26" i="90"/>
  <c r="E25" i="90"/>
  <c r="E24" i="90"/>
  <c r="E23" i="90"/>
  <c r="E22" i="90"/>
  <c r="D19" i="90"/>
  <c r="C19" i="90"/>
  <c r="E104" i="90" s="1"/>
  <c r="B19" i="90"/>
  <c r="B17" i="90"/>
  <c r="B16" i="90"/>
  <c r="B15" i="90"/>
  <c r="B14" i="90"/>
  <c r="E4" i="90"/>
  <c r="C110" i="89"/>
  <c r="E99" i="89"/>
  <c r="D51" i="89"/>
  <c r="E51" i="89" s="1"/>
  <c r="E7" i="89"/>
  <c r="E6" i="89"/>
  <c r="E4" i="89"/>
  <c r="C118" i="88"/>
  <c r="E107" i="88"/>
  <c r="D58" i="88"/>
  <c r="D57" i="88"/>
  <c r="D56" i="88"/>
  <c r="D55" i="88"/>
  <c r="D54" i="88"/>
  <c r="D53" i="88"/>
  <c r="E27" i="88"/>
  <c r="E26" i="88"/>
  <c r="E25" i="88"/>
  <c r="E24" i="88"/>
  <c r="E23" i="88"/>
  <c r="E22" i="88"/>
  <c r="D19" i="88"/>
  <c r="C19" i="88"/>
  <c r="E104" i="88" s="1"/>
  <c r="B19" i="88"/>
  <c r="B17" i="88"/>
  <c r="B16" i="88"/>
  <c r="B15" i="88"/>
  <c r="B14" i="88"/>
  <c r="E4" i="88"/>
  <c r="E99" i="87"/>
  <c r="D51" i="87"/>
  <c r="E51" i="87" s="1"/>
  <c r="E7" i="87"/>
  <c r="E6" i="87"/>
  <c r="E4" i="87"/>
  <c r="C118" i="86"/>
  <c r="E107" i="86"/>
  <c r="D58" i="86"/>
  <c r="D57" i="86"/>
  <c r="D56" i="86"/>
  <c r="D55" i="86"/>
  <c r="D54" i="86"/>
  <c r="D53" i="86"/>
  <c r="E27" i="86"/>
  <c r="E26" i="86"/>
  <c r="E25" i="86"/>
  <c r="E24" i="86"/>
  <c r="E23" i="86"/>
  <c r="E22" i="86"/>
  <c r="B19" i="86"/>
  <c r="B17" i="86"/>
  <c r="D16" i="86"/>
  <c r="C16" i="86"/>
  <c r="E104" i="86" s="1"/>
  <c r="B16" i="86"/>
  <c r="B15" i="86"/>
  <c r="B14" i="86"/>
  <c r="E4" i="86"/>
  <c r="C110" i="85"/>
  <c r="D51" i="85"/>
  <c r="E51" i="85" s="1"/>
  <c r="E7" i="85"/>
  <c r="E6" i="85"/>
  <c r="E4" i="85"/>
  <c r="C118" i="84"/>
  <c r="E107" i="84"/>
  <c r="D58" i="84"/>
  <c r="D57" i="84"/>
  <c r="D56" i="84"/>
  <c r="D55" i="84"/>
  <c r="D54" i="84"/>
  <c r="D53" i="84"/>
  <c r="E27" i="84"/>
  <c r="E26" i="84"/>
  <c r="E25" i="84"/>
  <c r="E24" i="84"/>
  <c r="E23" i="84"/>
  <c r="E22" i="84"/>
  <c r="D19" i="84"/>
  <c r="C19" i="84"/>
  <c r="E104" i="84" s="1"/>
  <c r="B19" i="84"/>
  <c r="B17" i="84"/>
  <c r="B16" i="84"/>
  <c r="B15" i="84"/>
  <c r="B14" i="84"/>
  <c r="E4" i="84"/>
  <c r="D51" i="83"/>
  <c r="E51" i="83" s="1"/>
  <c r="E7" i="83"/>
  <c r="E6" i="83"/>
  <c r="E4" i="83"/>
  <c r="C118" i="82"/>
  <c r="E107" i="82"/>
  <c r="D58" i="82"/>
  <c r="D57" i="82"/>
  <c r="D56" i="82"/>
  <c r="D55" i="82"/>
  <c r="D54" i="82"/>
  <c r="D53" i="82"/>
  <c r="E27" i="82"/>
  <c r="E26" i="82"/>
  <c r="E25" i="82"/>
  <c r="E24" i="82"/>
  <c r="E23" i="82"/>
  <c r="E22" i="82"/>
  <c r="B19" i="82"/>
  <c r="B17" i="82"/>
  <c r="D16" i="82"/>
  <c r="C16" i="82"/>
  <c r="E104" i="82" s="1"/>
  <c r="B16" i="82"/>
  <c r="B15" i="82"/>
  <c r="B14" i="82"/>
  <c r="E4" i="82"/>
  <c r="E99" i="81"/>
  <c r="D51" i="81"/>
  <c r="E51" i="81" s="1"/>
  <c r="E7" i="81"/>
  <c r="E6" i="81"/>
  <c r="E4" i="81"/>
  <c r="C118" i="80"/>
  <c r="E107" i="80"/>
  <c r="D58" i="80"/>
  <c r="D57" i="80"/>
  <c r="D56" i="80"/>
  <c r="D55" i="80"/>
  <c r="D54" i="80"/>
  <c r="D53" i="80"/>
  <c r="E27" i="80"/>
  <c r="E26" i="80"/>
  <c r="E25" i="80"/>
  <c r="E24" i="80"/>
  <c r="E23" i="80"/>
  <c r="E22" i="80"/>
  <c r="B19" i="80"/>
  <c r="B17" i="80"/>
  <c r="D16" i="80"/>
  <c r="C16" i="80"/>
  <c r="E104" i="80" s="1"/>
  <c r="B16" i="80"/>
  <c r="B15" i="80"/>
  <c r="B14" i="80"/>
  <c r="E4" i="80"/>
  <c r="E99" i="79"/>
  <c r="D51" i="79"/>
  <c r="E51" i="79" s="1"/>
  <c r="E7" i="79"/>
  <c r="E6" i="79"/>
  <c r="E4" i="79"/>
  <c r="C118" i="78"/>
  <c r="E107" i="78"/>
  <c r="D58" i="78"/>
  <c r="D57" i="78"/>
  <c r="D56" i="78"/>
  <c r="D55" i="78"/>
  <c r="D54" i="78"/>
  <c r="D53" i="78"/>
  <c r="E27" i="78"/>
  <c r="E26" i="78"/>
  <c r="E25" i="78"/>
  <c r="E24" i="78"/>
  <c r="E23" i="78"/>
  <c r="E22" i="78"/>
  <c r="B19" i="78"/>
  <c r="B17" i="78"/>
  <c r="B16" i="78"/>
  <c r="B15" i="78"/>
  <c r="B14" i="78"/>
  <c r="E4" i="78"/>
  <c r="E99" i="76"/>
  <c r="D51" i="76"/>
  <c r="E51" i="76" s="1"/>
  <c r="E7" i="76"/>
  <c r="E6" i="76"/>
  <c r="E4" i="76"/>
  <c r="C118" i="77"/>
  <c r="E107" i="77"/>
  <c r="D58" i="77"/>
  <c r="D57" i="77"/>
  <c r="D56" i="77"/>
  <c r="D55" i="77"/>
  <c r="D54" i="77"/>
  <c r="D53" i="77"/>
  <c r="E27" i="77"/>
  <c r="E26" i="77"/>
  <c r="E25" i="77"/>
  <c r="E24" i="77"/>
  <c r="E23" i="77"/>
  <c r="E22" i="77"/>
  <c r="B19" i="77"/>
  <c r="B17" i="77"/>
  <c r="D16" i="77"/>
  <c r="C16" i="77"/>
  <c r="E104" i="77" s="1"/>
  <c r="B16" i="77"/>
  <c r="B15" i="77"/>
  <c r="B14" i="77"/>
  <c r="E4" i="77"/>
  <c r="E99" i="75"/>
  <c r="D51" i="75"/>
  <c r="E51" i="75" s="1"/>
  <c r="E7" i="75"/>
  <c r="E6" i="75"/>
  <c r="E4" i="75"/>
  <c r="C118" i="73"/>
  <c r="E107" i="73"/>
  <c r="D58" i="73"/>
  <c r="D57" i="73"/>
  <c r="D56" i="73"/>
  <c r="D55" i="73"/>
  <c r="D54" i="73"/>
  <c r="D53" i="73"/>
  <c r="E27" i="73"/>
  <c r="E26" i="73"/>
  <c r="E25" i="73"/>
  <c r="E24" i="73"/>
  <c r="E23" i="73"/>
  <c r="E22" i="73"/>
  <c r="B19" i="73"/>
  <c r="D17" i="73"/>
  <c r="C17" i="73"/>
  <c r="E104" i="73" s="1"/>
  <c r="B17" i="73"/>
  <c r="B16" i="73"/>
  <c r="B15" i="73"/>
  <c r="B14" i="73"/>
  <c r="E4" i="73"/>
  <c r="E99" i="71"/>
  <c r="D51" i="71"/>
  <c r="E51" i="71" s="1"/>
  <c r="E7" i="71"/>
  <c r="E6" i="71"/>
  <c r="E4" i="71"/>
  <c r="E99" i="72"/>
  <c r="D51" i="72"/>
  <c r="E51" i="72" s="1"/>
  <c r="E7" i="72"/>
  <c r="E6" i="72"/>
  <c r="E4" i="72"/>
  <c r="C118" i="70"/>
  <c r="E107" i="70"/>
  <c r="D58" i="70"/>
  <c r="D57" i="70"/>
  <c r="D56" i="70"/>
  <c r="D55" i="70"/>
  <c r="D54" i="70"/>
  <c r="D53" i="70"/>
  <c r="E27" i="70"/>
  <c r="E26" i="70"/>
  <c r="E25" i="70"/>
  <c r="E24" i="70"/>
  <c r="E23" i="70"/>
  <c r="E22" i="70"/>
  <c r="D19" i="70"/>
  <c r="C19" i="70"/>
  <c r="B19" i="70"/>
  <c r="D17" i="70"/>
  <c r="C17" i="70"/>
  <c r="B17" i="70"/>
  <c r="B16" i="70"/>
  <c r="B15" i="70"/>
  <c r="B14" i="70"/>
  <c r="E99" i="33"/>
  <c r="E7" i="33"/>
  <c r="E6" i="33"/>
  <c r="E4" i="33"/>
  <c r="E99" i="35"/>
  <c r="E7" i="35"/>
  <c r="E6" i="35"/>
  <c r="E4" i="35"/>
  <c r="E99" i="36"/>
  <c r="E7" i="36"/>
  <c r="E6" i="36"/>
  <c r="E4" i="36"/>
  <c r="E99" i="34"/>
  <c r="E98" i="34"/>
  <c r="E96" i="34"/>
  <c r="E7" i="34"/>
  <c r="E6" i="34"/>
  <c r="E4" i="34"/>
  <c r="E99" i="32"/>
  <c r="E98" i="32"/>
  <c r="E97" i="32"/>
  <c r="E96" i="32"/>
  <c r="E7" i="32"/>
  <c r="E6" i="32"/>
  <c r="E4" i="32"/>
  <c r="E107" i="37"/>
  <c r="D58" i="37"/>
  <c r="D57" i="37"/>
  <c r="D56" i="37"/>
  <c r="D55" i="37"/>
  <c r="D54" i="37"/>
  <c r="D53" i="37"/>
  <c r="E27" i="37"/>
  <c r="E26" i="37"/>
  <c r="E25" i="37"/>
  <c r="E24" i="37"/>
  <c r="E23" i="37"/>
  <c r="E22" i="37"/>
  <c r="D19" i="37"/>
  <c r="C19" i="37"/>
  <c r="B19" i="37"/>
  <c r="D17" i="37"/>
  <c r="C17" i="37"/>
  <c r="B17" i="37"/>
  <c r="D16" i="37"/>
  <c r="C16" i="37"/>
  <c r="B16" i="37"/>
  <c r="D15" i="37"/>
  <c r="C15" i="37"/>
  <c r="B15" i="37"/>
  <c r="D14" i="37"/>
  <c r="C14" i="37"/>
  <c r="B14" i="37"/>
  <c r="C110" i="69"/>
  <c r="E99" i="69"/>
  <c r="D51" i="69"/>
  <c r="E51" i="69" s="1"/>
  <c r="E7" i="69"/>
  <c r="E6" i="69"/>
  <c r="E4" i="69"/>
  <c r="C118" i="68"/>
  <c r="E107" i="68"/>
  <c r="D58" i="68"/>
  <c r="D57" i="68"/>
  <c r="D56" i="68"/>
  <c r="D55" i="68"/>
  <c r="D54" i="68"/>
  <c r="D53" i="68"/>
  <c r="E27" i="68"/>
  <c r="E26" i="68"/>
  <c r="E25" i="68"/>
  <c r="E24" i="68"/>
  <c r="E23" i="68"/>
  <c r="E22" i="68"/>
  <c r="D19" i="68"/>
  <c r="C19" i="68"/>
  <c r="E104" i="68" s="1"/>
  <c r="B19" i="68"/>
  <c r="B17" i="68"/>
  <c r="B16" i="68"/>
  <c r="B15" i="68"/>
  <c r="B14" i="68"/>
  <c r="E4" i="68"/>
  <c r="C110" i="67"/>
  <c r="E99" i="67"/>
  <c r="D51" i="67"/>
  <c r="E51" i="67" s="1"/>
  <c r="E7" i="67"/>
  <c r="E6" i="67"/>
  <c r="E4" i="67"/>
  <c r="C118" i="66"/>
  <c r="E107" i="66"/>
  <c r="E27" i="66"/>
  <c r="E26" i="66"/>
  <c r="E25" i="66"/>
  <c r="E24" i="66"/>
  <c r="E23" i="66"/>
  <c r="E22" i="66"/>
  <c r="B19" i="66"/>
  <c r="B17" i="66"/>
  <c r="D16" i="66"/>
  <c r="C16" i="66"/>
  <c r="E104" i="66" s="1"/>
  <c r="B16" i="66"/>
  <c r="B15" i="66"/>
  <c r="B14" i="66"/>
  <c r="E4" i="66"/>
  <c r="D58" i="66"/>
  <c r="D57" i="66"/>
  <c r="D56" i="66"/>
  <c r="D55" i="66"/>
  <c r="D54" i="66"/>
  <c r="D53" i="66"/>
  <c r="C110" i="65"/>
  <c r="E99" i="65"/>
  <c r="D51" i="65"/>
  <c r="E51" i="65" s="1"/>
  <c r="E7" i="65"/>
  <c r="E6" i="65"/>
  <c r="E4" i="65"/>
  <c r="C118" i="64"/>
  <c r="E107" i="64"/>
  <c r="D58" i="64"/>
  <c r="D57" i="64"/>
  <c r="D56" i="64"/>
  <c r="D55" i="64"/>
  <c r="D54" i="64"/>
  <c r="D53" i="64"/>
  <c r="E27" i="64"/>
  <c r="E26" i="64"/>
  <c r="E25" i="64"/>
  <c r="E24" i="64"/>
  <c r="E23" i="64"/>
  <c r="E22" i="64"/>
  <c r="B19" i="64"/>
  <c r="B17" i="64"/>
  <c r="D16" i="64"/>
  <c r="C16" i="64"/>
  <c r="E104" i="64" s="1"/>
  <c r="B16" i="64"/>
  <c r="B15" i="64"/>
  <c r="B14" i="64"/>
  <c r="E4" i="64"/>
  <c r="C110" i="63"/>
  <c r="E99" i="63"/>
  <c r="D51" i="63"/>
  <c r="E51" i="63" s="1"/>
  <c r="E7" i="63"/>
  <c r="E6" i="63"/>
  <c r="E4" i="63"/>
  <c r="C118" i="62"/>
  <c r="E107" i="62"/>
  <c r="D58" i="62"/>
  <c r="D57" i="62"/>
  <c r="D56" i="62"/>
  <c r="D55" i="62"/>
  <c r="D54" i="62"/>
  <c r="D53" i="62"/>
  <c r="E27" i="62"/>
  <c r="E26" i="62"/>
  <c r="E25" i="62"/>
  <c r="E24" i="62"/>
  <c r="E23" i="62"/>
  <c r="E22" i="62"/>
  <c r="B19" i="62"/>
  <c r="B17" i="62"/>
  <c r="D16" i="62"/>
  <c r="C16" i="62"/>
  <c r="E104" i="62" s="1"/>
  <c r="B16" i="62"/>
  <c r="B15" i="62"/>
  <c r="B14" i="62"/>
  <c r="E4" i="62"/>
  <c r="C110" i="61"/>
  <c r="E99" i="61"/>
  <c r="D51" i="61"/>
  <c r="E51" i="61" s="1"/>
  <c r="E7" i="61"/>
  <c r="E6" i="61"/>
  <c r="E4" i="61"/>
  <c r="C118" i="60"/>
  <c r="E107" i="60"/>
  <c r="E27" i="60"/>
  <c r="E26" i="60"/>
  <c r="E25" i="60"/>
  <c r="E24" i="60"/>
  <c r="E23" i="60"/>
  <c r="E22" i="60"/>
  <c r="D19" i="60"/>
  <c r="C19" i="60"/>
  <c r="E104" i="60" s="1"/>
  <c r="B19" i="60"/>
  <c r="B17" i="60"/>
  <c r="B16" i="60"/>
  <c r="B15" i="60"/>
  <c r="B14" i="60"/>
  <c r="E4" i="60"/>
  <c r="D58" i="60"/>
  <c r="D57" i="60"/>
  <c r="D56" i="60"/>
  <c r="D55" i="60"/>
  <c r="D54" i="60"/>
  <c r="D53" i="60"/>
  <c r="C110" i="59"/>
  <c r="E99" i="59"/>
  <c r="D51" i="59"/>
  <c r="E51" i="59" s="1"/>
  <c r="E7" i="59"/>
  <c r="E6" i="59"/>
  <c r="E4" i="59"/>
  <c r="C118" i="58"/>
  <c r="E107" i="58"/>
  <c r="D58" i="58"/>
  <c r="D57" i="58"/>
  <c r="D56" i="58"/>
  <c r="D55" i="58"/>
  <c r="D54" i="58"/>
  <c r="D53" i="58"/>
  <c r="E27" i="58"/>
  <c r="E26" i="58"/>
  <c r="E25" i="58"/>
  <c r="E24" i="58"/>
  <c r="E23" i="58"/>
  <c r="E22" i="58"/>
  <c r="D19" i="58"/>
  <c r="C19" i="58"/>
  <c r="E104" i="58" s="1"/>
  <c r="B19" i="58"/>
  <c r="B17" i="58"/>
  <c r="B16" i="58"/>
  <c r="B15" i="58"/>
  <c r="B14" i="58"/>
  <c r="E4" i="58"/>
  <c r="C110" i="57"/>
  <c r="E99" i="57"/>
  <c r="D51" i="57"/>
  <c r="E51" i="57" s="1"/>
  <c r="E7" i="57"/>
  <c r="E6" i="57"/>
  <c r="E4" i="57"/>
  <c r="C118" i="56"/>
  <c r="E107" i="56"/>
  <c r="E27" i="56"/>
  <c r="E26" i="56"/>
  <c r="E25" i="56"/>
  <c r="E24" i="56"/>
  <c r="E23" i="56"/>
  <c r="E22" i="56"/>
  <c r="B19" i="56"/>
  <c r="D17" i="56"/>
  <c r="C17" i="56"/>
  <c r="B17" i="56"/>
  <c r="B16" i="56"/>
  <c r="B15" i="56"/>
  <c r="B14" i="56"/>
  <c r="E4" i="56"/>
  <c r="D58" i="56"/>
  <c r="D57" i="56"/>
  <c r="D56" i="56"/>
  <c r="D55" i="56"/>
  <c r="D54" i="56"/>
  <c r="D53" i="56"/>
  <c r="C110" i="55"/>
  <c r="E99" i="55"/>
  <c r="D51" i="55"/>
  <c r="E51" i="55" s="1"/>
  <c r="E7" i="55"/>
  <c r="E6" i="55"/>
  <c r="E4" i="55"/>
  <c r="C118" i="54"/>
  <c r="E107" i="54"/>
  <c r="D58" i="54"/>
  <c r="D57" i="54"/>
  <c r="D56" i="54"/>
  <c r="D55" i="54"/>
  <c r="D54" i="54"/>
  <c r="D53" i="54"/>
  <c r="E27" i="54"/>
  <c r="E26" i="54"/>
  <c r="E25" i="54"/>
  <c r="E24" i="54"/>
  <c r="E23" i="54"/>
  <c r="E22" i="54"/>
  <c r="B19" i="54"/>
  <c r="B17" i="54"/>
  <c r="D16" i="54"/>
  <c r="C16" i="54"/>
  <c r="E104" i="54" s="1"/>
  <c r="B16" i="54"/>
  <c r="B15" i="54"/>
  <c r="B14" i="54"/>
  <c r="E4" i="54"/>
  <c r="C110" i="53"/>
  <c r="E99" i="53"/>
  <c r="D51" i="53"/>
  <c r="E51" i="53" s="1"/>
  <c r="E7" i="53"/>
  <c r="E6" i="53"/>
  <c r="E4" i="53"/>
  <c r="C118" i="52"/>
  <c r="E107" i="52"/>
  <c r="D58" i="52"/>
  <c r="D57" i="52"/>
  <c r="D56" i="52"/>
  <c r="D55" i="52"/>
  <c r="D54" i="52"/>
  <c r="D53" i="52"/>
  <c r="E27" i="52"/>
  <c r="E26" i="52"/>
  <c r="E25" i="52"/>
  <c r="E24" i="52"/>
  <c r="E23" i="52"/>
  <c r="E22" i="52"/>
  <c r="B19" i="52"/>
  <c r="D17" i="52"/>
  <c r="C17" i="52"/>
  <c r="E104" i="52" s="1"/>
  <c r="B17" i="52"/>
  <c r="B16" i="52"/>
  <c r="B15" i="52"/>
  <c r="B14" i="52"/>
  <c r="E4" i="52"/>
  <c r="C110" i="51"/>
  <c r="E99" i="51"/>
  <c r="D51" i="51"/>
  <c r="E51" i="51" s="1"/>
  <c r="E7" i="51"/>
  <c r="E6" i="51"/>
  <c r="E4" i="51"/>
  <c r="C118" i="50"/>
  <c r="D58" i="50"/>
  <c r="D57" i="50"/>
  <c r="D56" i="50"/>
  <c r="D55" i="50"/>
  <c r="D54" i="50"/>
  <c r="D53" i="50"/>
  <c r="E27" i="50"/>
  <c r="E26" i="50"/>
  <c r="E25" i="50"/>
  <c r="E24" i="50"/>
  <c r="E23" i="50"/>
  <c r="E22" i="50"/>
  <c r="B19" i="50"/>
  <c r="B17" i="50"/>
  <c r="D16" i="50"/>
  <c r="C16" i="50"/>
  <c r="E104" i="50" s="1"/>
  <c r="B16" i="50"/>
  <c r="B15" i="50"/>
  <c r="B14" i="50"/>
  <c r="E4" i="50"/>
  <c r="E107" i="41"/>
  <c r="E107" i="49"/>
  <c r="E107" i="47"/>
  <c r="E107" i="45"/>
  <c r="E107" i="43"/>
  <c r="C110" i="48"/>
  <c r="E99" i="48"/>
  <c r="D51" i="48"/>
  <c r="E51" i="48" s="1"/>
  <c r="E7" i="48"/>
  <c r="E6" i="48"/>
  <c r="E4" i="48"/>
  <c r="E4" i="49"/>
  <c r="C19" i="49"/>
  <c r="E104" i="49" s="1"/>
  <c r="D19" i="49"/>
  <c r="D58" i="49"/>
  <c r="D57" i="49"/>
  <c r="D56" i="49"/>
  <c r="D55" i="49"/>
  <c r="D54" i="49"/>
  <c r="D53" i="49"/>
  <c r="C118" i="49"/>
  <c r="E7" i="46"/>
  <c r="E6" i="46"/>
  <c r="E4" i="46"/>
  <c r="D51" i="46"/>
  <c r="C110" i="46"/>
  <c r="E4" i="47"/>
  <c r="D19" i="47"/>
  <c r="C19" i="47"/>
  <c r="E104" i="47" s="1"/>
  <c r="D58" i="47"/>
  <c r="D57" i="47"/>
  <c r="D56" i="47"/>
  <c r="D55" i="47"/>
  <c r="D54" i="47"/>
  <c r="D53" i="47"/>
  <c r="C118" i="47"/>
  <c r="E7" i="44"/>
  <c r="E6" i="44"/>
  <c r="E4" i="44"/>
  <c r="D51" i="44"/>
  <c r="C110" i="44"/>
  <c r="E4" i="45"/>
  <c r="D17" i="45"/>
  <c r="C17" i="45"/>
  <c r="E104" i="45" s="1"/>
  <c r="D58" i="45"/>
  <c r="D57" i="45"/>
  <c r="D56" i="45"/>
  <c r="D55" i="45"/>
  <c r="D54" i="45"/>
  <c r="D53" i="45"/>
  <c r="C118" i="45"/>
  <c r="E7" i="42"/>
  <c r="E6" i="42"/>
  <c r="E4" i="42"/>
  <c r="D51" i="42"/>
  <c r="C110" i="42"/>
  <c r="C118" i="43"/>
  <c r="D58" i="43"/>
  <c r="D57" i="43"/>
  <c r="D56" i="43"/>
  <c r="D55" i="43"/>
  <c r="D54" i="43"/>
  <c r="D53" i="43"/>
  <c r="D16" i="43"/>
  <c r="C16" i="43"/>
  <c r="E104" i="43" s="1"/>
  <c r="E4" i="43"/>
  <c r="C118" i="41"/>
  <c r="D58" i="41"/>
  <c r="D57" i="41"/>
  <c r="D56" i="41"/>
  <c r="D55" i="41"/>
  <c r="D54" i="41"/>
  <c r="D53" i="41"/>
  <c r="D19" i="41"/>
  <c r="C19" i="41"/>
  <c r="E104" i="41" s="1"/>
  <c r="E4" i="41"/>
  <c r="C110" i="38"/>
  <c r="D51" i="38"/>
  <c r="E7" i="38"/>
  <c r="E6" i="38"/>
  <c r="E4" i="38"/>
  <c r="C118" i="39"/>
  <c r="D58" i="39"/>
  <c r="D57" i="39"/>
  <c r="D56" i="39"/>
  <c r="D55" i="39"/>
  <c r="D54" i="39"/>
  <c r="D53" i="39"/>
  <c r="D17" i="39"/>
  <c r="C17" i="39"/>
  <c r="E4" i="39"/>
  <c r="C110" i="153"/>
  <c r="A125" i="153"/>
  <c r="A124" i="153"/>
  <c r="A123" i="153"/>
  <c r="B122" i="153"/>
  <c r="A122" i="153"/>
  <c r="A121" i="153"/>
  <c r="A120" i="153"/>
  <c r="A119" i="153"/>
  <c r="A118" i="153"/>
  <c r="A117" i="153"/>
  <c r="E116" i="153"/>
  <c r="A116" i="153"/>
  <c r="A114" i="153"/>
  <c r="A112" i="153"/>
  <c r="B111" i="153"/>
  <c r="A111" i="153"/>
  <c r="B110" i="153"/>
  <c r="A110" i="153"/>
  <c r="C109" i="153"/>
  <c r="B109" i="153"/>
  <c r="A109" i="153"/>
  <c r="C108" i="153"/>
  <c r="B108" i="153"/>
  <c r="A108" i="153"/>
  <c r="D107" i="153"/>
  <c r="C107" i="153"/>
  <c r="B107" i="153"/>
  <c r="A107" i="153"/>
  <c r="B106" i="153"/>
  <c r="A106" i="153"/>
  <c r="B105" i="153"/>
  <c r="A105" i="153"/>
  <c r="E104" i="153"/>
  <c r="C104" i="153"/>
  <c r="B104" i="153"/>
  <c r="A104" i="153"/>
  <c r="A102" i="153"/>
  <c r="A100" i="153"/>
  <c r="B99" i="153"/>
  <c r="A99" i="153"/>
  <c r="B98" i="153"/>
  <c r="A98" i="153"/>
  <c r="B97" i="153"/>
  <c r="A97" i="153"/>
  <c r="B96" i="153"/>
  <c r="A96" i="153"/>
  <c r="B95" i="153"/>
  <c r="A95" i="153"/>
  <c r="E94" i="153"/>
  <c r="D94" i="153"/>
  <c r="B94" i="153"/>
  <c r="A94" i="153"/>
  <c r="A92" i="153"/>
  <c r="A81" i="153"/>
  <c r="B80" i="153"/>
  <c r="A80" i="153"/>
  <c r="B79" i="153"/>
  <c r="A79" i="153"/>
  <c r="B78" i="153"/>
  <c r="A78" i="153"/>
  <c r="B77" i="153"/>
  <c r="A77" i="153"/>
  <c r="B76" i="153"/>
  <c r="A76" i="153"/>
  <c r="B75" i="153"/>
  <c r="A75" i="153"/>
  <c r="E74" i="153"/>
  <c r="D74" i="153"/>
  <c r="B74" i="153"/>
  <c r="A74" i="153"/>
  <c r="A72" i="153"/>
  <c r="A70" i="153"/>
  <c r="B69" i="153"/>
  <c r="A69" i="153"/>
  <c r="B68" i="153"/>
  <c r="A68" i="153"/>
  <c r="B67" i="153"/>
  <c r="A67" i="153"/>
  <c r="B66" i="153"/>
  <c r="A66" i="153"/>
  <c r="B65" i="153"/>
  <c r="A65" i="153"/>
  <c r="B64" i="153"/>
  <c r="A64" i="153"/>
  <c r="B63" i="153"/>
  <c r="A63" i="153"/>
  <c r="E62" i="153"/>
  <c r="D62" i="153"/>
  <c r="B62" i="153"/>
  <c r="A62" i="153"/>
  <c r="A60" i="153"/>
  <c r="A58" i="153"/>
  <c r="B57" i="153"/>
  <c r="A57" i="153"/>
  <c r="B56" i="153"/>
  <c r="A56" i="153"/>
  <c r="B55" i="153"/>
  <c r="A55" i="153"/>
  <c r="B54" i="153"/>
  <c r="A54" i="153"/>
  <c r="A52" i="153"/>
  <c r="B51" i="153"/>
  <c r="A51" i="153"/>
  <c r="B50" i="153"/>
  <c r="A50" i="153"/>
  <c r="B49" i="153"/>
  <c r="A49" i="153"/>
  <c r="B48" i="153"/>
  <c r="A48" i="153"/>
  <c r="B47" i="153"/>
  <c r="A47" i="153"/>
  <c r="B46" i="153"/>
  <c r="A46" i="153"/>
  <c r="B45" i="153"/>
  <c r="A45" i="153"/>
  <c r="B44" i="153"/>
  <c r="A44" i="153"/>
  <c r="E43" i="153"/>
  <c r="D43" i="153"/>
  <c r="B43" i="153"/>
  <c r="A43" i="153"/>
  <c r="A41" i="153"/>
  <c r="B40" i="153"/>
  <c r="A40" i="153"/>
  <c r="B39" i="153"/>
  <c r="D38" i="153"/>
  <c r="B38" i="153"/>
  <c r="A38" i="153"/>
  <c r="B37" i="153"/>
  <c r="A37" i="153"/>
  <c r="E36" i="153"/>
  <c r="D36" i="153"/>
  <c r="B36" i="153"/>
  <c r="A36" i="153"/>
  <c r="A34" i="153"/>
  <c r="D33" i="153"/>
  <c r="B33" i="153"/>
  <c r="A33" i="153"/>
  <c r="D32" i="153"/>
  <c r="B32" i="153"/>
  <c r="A32" i="153"/>
  <c r="D31" i="153"/>
  <c r="B31" i="153"/>
  <c r="A31" i="153"/>
  <c r="D30" i="153"/>
  <c r="B30" i="153"/>
  <c r="A30" i="153"/>
  <c r="D29" i="153"/>
  <c r="B29" i="153"/>
  <c r="A29" i="153"/>
  <c r="D28" i="153"/>
  <c r="B28" i="153"/>
  <c r="A28" i="153"/>
  <c r="D27" i="153"/>
  <c r="B27" i="153"/>
  <c r="A27" i="153"/>
  <c r="D26" i="153"/>
  <c r="B26" i="153"/>
  <c r="A26" i="153"/>
  <c r="E25" i="153"/>
  <c r="D25" i="153"/>
  <c r="B25" i="153"/>
  <c r="A25" i="153"/>
  <c r="A23" i="153"/>
  <c r="A21" i="153"/>
  <c r="D20" i="153"/>
  <c r="B20" i="153"/>
  <c r="A20" i="153"/>
  <c r="B19" i="153"/>
  <c r="A19" i="153"/>
  <c r="B18" i="153"/>
  <c r="A18" i="153"/>
  <c r="B17" i="153"/>
  <c r="A17" i="153"/>
  <c r="B16" i="153"/>
  <c r="A16" i="153"/>
  <c r="B15" i="153"/>
  <c r="A15" i="153"/>
  <c r="B14" i="153"/>
  <c r="A14" i="153"/>
  <c r="B13" i="153"/>
  <c r="A13" i="153"/>
  <c r="E12" i="153"/>
  <c r="D12" i="153"/>
  <c r="B12" i="153"/>
  <c r="A12" i="153"/>
  <c r="A10" i="153"/>
  <c r="B8" i="153"/>
  <c r="A8" i="153"/>
  <c r="B7" i="153"/>
  <c r="A7" i="153"/>
  <c r="B6" i="153"/>
  <c r="A6" i="153"/>
  <c r="B5" i="153"/>
  <c r="A5" i="153"/>
  <c r="B4" i="153"/>
  <c r="A4" i="153"/>
  <c r="A3" i="153"/>
  <c r="A1" i="153"/>
  <c r="A133" i="152"/>
  <c r="A132" i="152"/>
  <c r="A131" i="152"/>
  <c r="B130" i="152"/>
  <c r="A130" i="152"/>
  <c r="A129" i="152"/>
  <c r="A128" i="152"/>
  <c r="A127" i="152"/>
  <c r="A126" i="152"/>
  <c r="A125" i="152"/>
  <c r="E124" i="152"/>
  <c r="A124" i="152"/>
  <c r="A122" i="152"/>
  <c r="A120" i="152"/>
  <c r="B119" i="152"/>
  <c r="A119" i="152"/>
  <c r="B118" i="152"/>
  <c r="A118" i="152"/>
  <c r="C117" i="152"/>
  <c r="B117" i="152"/>
  <c r="A117" i="152"/>
  <c r="C116" i="152"/>
  <c r="B116" i="152"/>
  <c r="A116" i="152"/>
  <c r="D115" i="152"/>
  <c r="C115" i="152"/>
  <c r="B115" i="152"/>
  <c r="A115" i="152"/>
  <c r="B114" i="152"/>
  <c r="A114" i="152"/>
  <c r="B113" i="152"/>
  <c r="A113" i="152"/>
  <c r="E112" i="152"/>
  <c r="C112" i="152"/>
  <c r="B112" i="152"/>
  <c r="A112" i="152"/>
  <c r="A110" i="152"/>
  <c r="A108" i="152"/>
  <c r="B107" i="152"/>
  <c r="A107" i="152"/>
  <c r="B106" i="152"/>
  <c r="A106" i="152"/>
  <c r="B105" i="152"/>
  <c r="A105" i="152"/>
  <c r="B104" i="152"/>
  <c r="A104" i="152"/>
  <c r="B103" i="152"/>
  <c r="A103" i="152"/>
  <c r="E102" i="152"/>
  <c r="D102" i="152"/>
  <c r="B102" i="152"/>
  <c r="A102" i="152"/>
  <c r="A100" i="152"/>
  <c r="A89" i="152"/>
  <c r="B88" i="152"/>
  <c r="A88" i="152"/>
  <c r="B87" i="152"/>
  <c r="A87" i="152"/>
  <c r="B86" i="152"/>
  <c r="A86" i="152"/>
  <c r="B85" i="152"/>
  <c r="A85" i="152"/>
  <c r="B84" i="152"/>
  <c r="A84" i="152"/>
  <c r="B83" i="152"/>
  <c r="A83" i="152"/>
  <c r="E82" i="152"/>
  <c r="D82" i="152"/>
  <c r="B82" i="152"/>
  <c r="A82" i="152"/>
  <c r="A80" i="152"/>
  <c r="A78" i="152"/>
  <c r="B77" i="152"/>
  <c r="A77" i="152"/>
  <c r="B76" i="152"/>
  <c r="A76" i="152"/>
  <c r="B75" i="152"/>
  <c r="A75" i="152"/>
  <c r="B74" i="152"/>
  <c r="A74" i="152"/>
  <c r="B73" i="152"/>
  <c r="A73" i="152"/>
  <c r="B72" i="152"/>
  <c r="A72" i="152"/>
  <c r="B71" i="152"/>
  <c r="A71" i="152"/>
  <c r="E70" i="152"/>
  <c r="D70" i="152"/>
  <c r="B70" i="152"/>
  <c r="A70" i="152"/>
  <c r="A68" i="152"/>
  <c r="A66" i="152"/>
  <c r="B65" i="152"/>
  <c r="A65" i="152"/>
  <c r="B64" i="152"/>
  <c r="A64" i="152"/>
  <c r="B63" i="152"/>
  <c r="A63" i="152"/>
  <c r="B62" i="152"/>
  <c r="A62" i="152"/>
  <c r="A60" i="152"/>
  <c r="B59" i="152"/>
  <c r="A59" i="152"/>
  <c r="B58" i="152"/>
  <c r="A58" i="152"/>
  <c r="B57" i="152"/>
  <c r="A57" i="152"/>
  <c r="B56" i="152"/>
  <c r="A56" i="152"/>
  <c r="B55" i="152"/>
  <c r="A55" i="152"/>
  <c r="B54" i="152"/>
  <c r="A54" i="152"/>
  <c r="B53" i="152"/>
  <c r="A53" i="152"/>
  <c r="B52" i="152"/>
  <c r="A52" i="152"/>
  <c r="E51" i="152"/>
  <c r="D51" i="152"/>
  <c r="B51" i="152"/>
  <c r="A51" i="152"/>
  <c r="A49" i="152"/>
  <c r="B48" i="152"/>
  <c r="A48" i="152"/>
  <c r="B47" i="152"/>
  <c r="D46" i="152"/>
  <c r="B46" i="152"/>
  <c r="A46" i="152"/>
  <c r="B45" i="152"/>
  <c r="A45" i="152"/>
  <c r="E44" i="152"/>
  <c r="D44" i="152"/>
  <c r="B44" i="152"/>
  <c r="A44" i="152"/>
  <c r="A42" i="152"/>
  <c r="D41" i="152"/>
  <c r="B41" i="152"/>
  <c r="A41" i="152"/>
  <c r="D40" i="152"/>
  <c r="B40" i="152"/>
  <c r="A40" i="152"/>
  <c r="D39" i="152"/>
  <c r="B39" i="152"/>
  <c r="A39" i="152"/>
  <c r="D38" i="152"/>
  <c r="B38" i="152"/>
  <c r="A38" i="152"/>
  <c r="D37" i="152"/>
  <c r="B37" i="152"/>
  <c r="A37" i="152"/>
  <c r="D36" i="152"/>
  <c r="B36" i="152"/>
  <c r="A36" i="152"/>
  <c r="D35" i="152"/>
  <c r="B35" i="152"/>
  <c r="A35" i="152"/>
  <c r="D34" i="152"/>
  <c r="B34" i="152"/>
  <c r="A34" i="152"/>
  <c r="E33" i="152"/>
  <c r="D33" i="152"/>
  <c r="B33" i="152"/>
  <c r="A33" i="152"/>
  <c r="A31" i="152"/>
  <c r="A29" i="152"/>
  <c r="B28" i="152"/>
  <c r="A28" i="152"/>
  <c r="B27" i="152"/>
  <c r="A27" i="152"/>
  <c r="B26" i="152"/>
  <c r="A26" i="152"/>
  <c r="B25" i="152"/>
  <c r="A25" i="152"/>
  <c r="B24" i="152"/>
  <c r="A24" i="152"/>
  <c r="B23" i="152"/>
  <c r="A23" i="152"/>
  <c r="B22" i="152"/>
  <c r="A22" i="152"/>
  <c r="E21" i="152"/>
  <c r="D21" i="152"/>
  <c r="E19" i="152"/>
  <c r="E17" i="152"/>
  <c r="E15" i="152"/>
  <c r="E14" i="152"/>
  <c r="B12" i="152"/>
  <c r="A12" i="152"/>
  <c r="A10" i="152"/>
  <c r="B8" i="152"/>
  <c r="A8" i="152"/>
  <c r="B7" i="152"/>
  <c r="A7" i="152"/>
  <c r="B6" i="152"/>
  <c r="A6" i="152"/>
  <c r="B5" i="152"/>
  <c r="A5" i="152"/>
  <c r="B4" i="152"/>
  <c r="A4" i="152"/>
  <c r="A3" i="152"/>
  <c r="A1" i="152"/>
  <c r="C110" i="151"/>
  <c r="A125" i="151"/>
  <c r="A124" i="151"/>
  <c r="A123" i="151"/>
  <c r="B122" i="151"/>
  <c r="A122" i="151"/>
  <c r="A121" i="151"/>
  <c r="A120" i="151"/>
  <c r="A119" i="151"/>
  <c r="A118" i="151"/>
  <c r="A117" i="151"/>
  <c r="E116" i="151"/>
  <c r="A116" i="151"/>
  <c r="A114" i="151"/>
  <c r="A112" i="151"/>
  <c r="B111" i="151"/>
  <c r="A111" i="151"/>
  <c r="B110" i="151"/>
  <c r="A110" i="151"/>
  <c r="C109" i="151"/>
  <c r="B109" i="151"/>
  <c r="A109" i="151"/>
  <c r="C108" i="151"/>
  <c r="B108" i="151"/>
  <c r="A108" i="151"/>
  <c r="D107" i="151"/>
  <c r="C107" i="151"/>
  <c r="B107" i="151"/>
  <c r="A107" i="151"/>
  <c r="B106" i="151"/>
  <c r="A106" i="151"/>
  <c r="B105" i="151"/>
  <c r="A105" i="151"/>
  <c r="E104" i="151"/>
  <c r="C104" i="151"/>
  <c r="B104" i="151"/>
  <c r="A104" i="151"/>
  <c r="A102" i="151"/>
  <c r="A100" i="151"/>
  <c r="B99" i="151"/>
  <c r="A99" i="151"/>
  <c r="B98" i="151"/>
  <c r="A98" i="151"/>
  <c r="B97" i="151"/>
  <c r="A97" i="151"/>
  <c r="B96" i="151"/>
  <c r="A96" i="151"/>
  <c r="B95" i="151"/>
  <c r="A95" i="151"/>
  <c r="E94" i="151"/>
  <c r="D94" i="151"/>
  <c r="B94" i="151"/>
  <c r="A94" i="151"/>
  <c r="A92" i="151"/>
  <c r="A81" i="151"/>
  <c r="B80" i="151"/>
  <c r="A80" i="151"/>
  <c r="B79" i="151"/>
  <c r="A79" i="151"/>
  <c r="B78" i="151"/>
  <c r="A78" i="151"/>
  <c r="B77" i="151"/>
  <c r="A77" i="151"/>
  <c r="B76" i="151"/>
  <c r="A76" i="151"/>
  <c r="B75" i="151"/>
  <c r="A75" i="151"/>
  <c r="E74" i="151"/>
  <c r="D74" i="151"/>
  <c r="B74" i="151"/>
  <c r="A74" i="151"/>
  <c r="A72" i="151"/>
  <c r="A70" i="151"/>
  <c r="B69" i="151"/>
  <c r="A69" i="151"/>
  <c r="B68" i="151"/>
  <c r="A68" i="151"/>
  <c r="B67" i="151"/>
  <c r="A67" i="151"/>
  <c r="B66" i="151"/>
  <c r="A66" i="151"/>
  <c r="B65" i="151"/>
  <c r="A65" i="151"/>
  <c r="B64" i="151"/>
  <c r="A64" i="151"/>
  <c r="B63" i="151"/>
  <c r="A63" i="151"/>
  <c r="E62" i="151"/>
  <c r="D62" i="151"/>
  <c r="B62" i="151"/>
  <c r="A62" i="151"/>
  <c r="A60" i="151"/>
  <c r="A58" i="151"/>
  <c r="B57" i="151"/>
  <c r="A57" i="151"/>
  <c r="B56" i="151"/>
  <c r="A56" i="151"/>
  <c r="B55" i="151"/>
  <c r="A55" i="151"/>
  <c r="B54" i="151"/>
  <c r="A54" i="151"/>
  <c r="A52" i="151"/>
  <c r="B51" i="151"/>
  <c r="A51" i="151"/>
  <c r="B50" i="151"/>
  <c r="A50" i="151"/>
  <c r="B49" i="151"/>
  <c r="A49" i="151"/>
  <c r="B48" i="151"/>
  <c r="A48" i="151"/>
  <c r="B47" i="151"/>
  <c r="A47" i="151"/>
  <c r="B46" i="151"/>
  <c r="A46" i="151"/>
  <c r="B45" i="151"/>
  <c r="A45" i="151"/>
  <c r="B44" i="151"/>
  <c r="A44" i="151"/>
  <c r="E43" i="151"/>
  <c r="D43" i="151"/>
  <c r="B43" i="151"/>
  <c r="A43" i="151"/>
  <c r="A41" i="151"/>
  <c r="B40" i="151"/>
  <c r="A40" i="151"/>
  <c r="B39" i="151"/>
  <c r="D38" i="151"/>
  <c r="B38" i="151"/>
  <c r="A38" i="151"/>
  <c r="B37" i="151"/>
  <c r="A37" i="151"/>
  <c r="E36" i="151"/>
  <c r="D36" i="151"/>
  <c r="B36" i="151"/>
  <c r="A36" i="151"/>
  <c r="A34" i="151"/>
  <c r="D33" i="151"/>
  <c r="B33" i="151"/>
  <c r="A33" i="151"/>
  <c r="D32" i="151"/>
  <c r="B32" i="151"/>
  <c r="A32" i="151"/>
  <c r="D31" i="151"/>
  <c r="B31" i="151"/>
  <c r="A31" i="151"/>
  <c r="D30" i="151"/>
  <c r="B30" i="151"/>
  <c r="A30" i="151"/>
  <c r="D29" i="151"/>
  <c r="B29" i="151"/>
  <c r="A29" i="151"/>
  <c r="D28" i="151"/>
  <c r="B28" i="151"/>
  <c r="A28" i="151"/>
  <c r="D27" i="151"/>
  <c r="B27" i="151"/>
  <c r="A27" i="151"/>
  <c r="D26" i="151"/>
  <c r="B26" i="151"/>
  <c r="A26" i="151"/>
  <c r="E25" i="151"/>
  <c r="D25" i="151"/>
  <c r="B25" i="151"/>
  <c r="A25" i="151"/>
  <c r="A23" i="151"/>
  <c r="A21" i="151"/>
  <c r="D20" i="151"/>
  <c r="B20" i="151"/>
  <c r="A20" i="151"/>
  <c r="B19" i="151"/>
  <c r="A19" i="151"/>
  <c r="B18" i="151"/>
  <c r="A18" i="151"/>
  <c r="B17" i="151"/>
  <c r="A17" i="151"/>
  <c r="B16" i="151"/>
  <c r="A16" i="151"/>
  <c r="B15" i="151"/>
  <c r="A15" i="151"/>
  <c r="B14" i="151"/>
  <c r="A14" i="151"/>
  <c r="B13" i="151"/>
  <c r="A13" i="151"/>
  <c r="E12" i="151"/>
  <c r="D12" i="151"/>
  <c r="B12" i="151"/>
  <c r="A12" i="151"/>
  <c r="A10" i="151"/>
  <c r="B8" i="151"/>
  <c r="A8" i="151"/>
  <c r="B7" i="151"/>
  <c r="A7" i="151"/>
  <c r="B6" i="151"/>
  <c r="A6" i="151"/>
  <c r="B5" i="151"/>
  <c r="A5" i="151"/>
  <c r="B4" i="151"/>
  <c r="A4" i="151"/>
  <c r="A3" i="151"/>
  <c r="A1" i="151"/>
  <c r="A133" i="150"/>
  <c r="A132" i="150"/>
  <c r="A131" i="150"/>
  <c r="B130" i="150"/>
  <c r="A130" i="150"/>
  <c r="A129" i="150"/>
  <c r="A128" i="150"/>
  <c r="A127" i="150"/>
  <c r="A126" i="150"/>
  <c r="A125" i="150"/>
  <c r="E124" i="150"/>
  <c r="A124" i="150"/>
  <c r="A122" i="150"/>
  <c r="A120" i="150"/>
  <c r="B119" i="150"/>
  <c r="A119" i="150"/>
  <c r="B118" i="150"/>
  <c r="A118" i="150"/>
  <c r="C117" i="150"/>
  <c r="B117" i="150"/>
  <c r="A117" i="150"/>
  <c r="C116" i="150"/>
  <c r="B116" i="150"/>
  <c r="A116" i="150"/>
  <c r="D115" i="150"/>
  <c r="C115" i="150"/>
  <c r="B115" i="150"/>
  <c r="A115" i="150"/>
  <c r="B114" i="150"/>
  <c r="A114" i="150"/>
  <c r="B113" i="150"/>
  <c r="A113" i="150"/>
  <c r="E112" i="150"/>
  <c r="C112" i="150"/>
  <c r="B112" i="150"/>
  <c r="A112" i="150"/>
  <c r="A110" i="150"/>
  <c r="A108" i="150"/>
  <c r="B107" i="150"/>
  <c r="A107" i="150"/>
  <c r="B106" i="150"/>
  <c r="A106" i="150"/>
  <c r="B105" i="150"/>
  <c r="A105" i="150"/>
  <c r="B104" i="150"/>
  <c r="A104" i="150"/>
  <c r="B103" i="150"/>
  <c r="A103" i="150"/>
  <c r="E102" i="150"/>
  <c r="D102" i="150"/>
  <c r="B102" i="150"/>
  <c r="A102" i="150"/>
  <c r="A100" i="150"/>
  <c r="A89" i="150"/>
  <c r="B88" i="150"/>
  <c r="A88" i="150"/>
  <c r="B87" i="150"/>
  <c r="A87" i="150"/>
  <c r="B86" i="150"/>
  <c r="A86" i="150"/>
  <c r="B85" i="150"/>
  <c r="A85" i="150"/>
  <c r="B84" i="150"/>
  <c r="A84" i="150"/>
  <c r="B83" i="150"/>
  <c r="A83" i="150"/>
  <c r="E82" i="150"/>
  <c r="D82" i="150"/>
  <c r="B82" i="150"/>
  <c r="A82" i="150"/>
  <c r="A80" i="150"/>
  <c r="A78" i="150"/>
  <c r="B77" i="150"/>
  <c r="A77" i="150"/>
  <c r="B76" i="150"/>
  <c r="A76" i="150"/>
  <c r="B75" i="150"/>
  <c r="A75" i="150"/>
  <c r="B74" i="150"/>
  <c r="A74" i="150"/>
  <c r="B73" i="150"/>
  <c r="A73" i="150"/>
  <c r="B72" i="150"/>
  <c r="A72" i="150"/>
  <c r="B71" i="150"/>
  <c r="A71" i="150"/>
  <c r="E70" i="150"/>
  <c r="D70" i="150"/>
  <c r="B70" i="150"/>
  <c r="A70" i="150"/>
  <c r="A68" i="150"/>
  <c r="A66" i="150"/>
  <c r="B65" i="150"/>
  <c r="A65" i="150"/>
  <c r="B64" i="150"/>
  <c r="A64" i="150"/>
  <c r="B63" i="150"/>
  <c r="A63" i="150"/>
  <c r="B62" i="150"/>
  <c r="A62" i="150"/>
  <c r="A60" i="150"/>
  <c r="B59" i="150"/>
  <c r="A59" i="150"/>
  <c r="B58" i="150"/>
  <c r="A58" i="150"/>
  <c r="B57" i="150"/>
  <c r="A57" i="150"/>
  <c r="B56" i="150"/>
  <c r="A56" i="150"/>
  <c r="B55" i="150"/>
  <c r="A55" i="150"/>
  <c r="B54" i="150"/>
  <c r="A54" i="150"/>
  <c r="B53" i="150"/>
  <c r="A53" i="150"/>
  <c r="B52" i="150"/>
  <c r="A52" i="150"/>
  <c r="E51" i="150"/>
  <c r="D51" i="150"/>
  <c r="B51" i="150"/>
  <c r="A51" i="150"/>
  <c r="A49" i="150"/>
  <c r="B48" i="150"/>
  <c r="A48" i="150"/>
  <c r="B47" i="150"/>
  <c r="D46" i="150"/>
  <c r="B46" i="150"/>
  <c r="A46" i="150"/>
  <c r="B45" i="150"/>
  <c r="A45" i="150"/>
  <c r="E44" i="150"/>
  <c r="D44" i="150"/>
  <c r="B44" i="150"/>
  <c r="A44" i="150"/>
  <c r="A42" i="150"/>
  <c r="D41" i="150"/>
  <c r="B41" i="150"/>
  <c r="A41" i="150"/>
  <c r="D40" i="150"/>
  <c r="B40" i="150"/>
  <c r="A40" i="150"/>
  <c r="D39" i="150"/>
  <c r="B39" i="150"/>
  <c r="A39" i="150"/>
  <c r="D38" i="150"/>
  <c r="B38" i="150"/>
  <c r="A38" i="150"/>
  <c r="D37" i="150"/>
  <c r="B37" i="150"/>
  <c r="A37" i="150"/>
  <c r="D36" i="150"/>
  <c r="B36" i="150"/>
  <c r="A36" i="150"/>
  <c r="D35" i="150"/>
  <c r="B35" i="150"/>
  <c r="A35" i="150"/>
  <c r="D34" i="150"/>
  <c r="B34" i="150"/>
  <c r="A34" i="150"/>
  <c r="E33" i="150"/>
  <c r="D33" i="150"/>
  <c r="B33" i="150"/>
  <c r="A33" i="150"/>
  <c r="A31" i="150"/>
  <c r="A29" i="150"/>
  <c r="B28" i="150"/>
  <c r="A28" i="150"/>
  <c r="B27" i="150"/>
  <c r="A27" i="150"/>
  <c r="B26" i="150"/>
  <c r="A26" i="150"/>
  <c r="B25" i="150"/>
  <c r="A25" i="150"/>
  <c r="B24" i="150"/>
  <c r="A24" i="150"/>
  <c r="B23" i="150"/>
  <c r="A23" i="150"/>
  <c r="B22" i="150"/>
  <c r="A22" i="150"/>
  <c r="E21" i="150"/>
  <c r="D21" i="150"/>
  <c r="E17" i="150"/>
  <c r="E15" i="150"/>
  <c r="E14" i="150"/>
  <c r="B12" i="150"/>
  <c r="A12" i="150"/>
  <c r="A10" i="150"/>
  <c r="B8" i="150"/>
  <c r="A8" i="150"/>
  <c r="B7" i="150"/>
  <c r="A7" i="150"/>
  <c r="B6" i="150"/>
  <c r="A6" i="150"/>
  <c r="B5" i="150"/>
  <c r="A5" i="150"/>
  <c r="B4" i="150"/>
  <c r="A4" i="150"/>
  <c r="A3" i="150"/>
  <c r="A1" i="150"/>
  <c r="C110" i="149"/>
  <c r="A125" i="149"/>
  <c r="A124" i="149"/>
  <c r="A123" i="149"/>
  <c r="B122" i="149"/>
  <c r="A122" i="149"/>
  <c r="A121" i="149"/>
  <c r="A120" i="149"/>
  <c r="A119" i="149"/>
  <c r="A118" i="149"/>
  <c r="A117" i="149"/>
  <c r="E116" i="149"/>
  <c r="A116" i="149"/>
  <c r="A114" i="149"/>
  <c r="A112" i="149"/>
  <c r="B111" i="149"/>
  <c r="A111" i="149"/>
  <c r="B110" i="149"/>
  <c r="A110" i="149"/>
  <c r="C109" i="149"/>
  <c r="B109" i="149"/>
  <c r="A109" i="149"/>
  <c r="C108" i="149"/>
  <c r="B108" i="149"/>
  <c r="A108" i="149"/>
  <c r="D107" i="149"/>
  <c r="C107" i="149"/>
  <c r="B107" i="149"/>
  <c r="A107" i="149"/>
  <c r="B106" i="149"/>
  <c r="A106" i="149"/>
  <c r="B105" i="149"/>
  <c r="A105" i="149"/>
  <c r="E104" i="149"/>
  <c r="C104" i="149"/>
  <c r="B104" i="149"/>
  <c r="A104" i="149"/>
  <c r="A102" i="149"/>
  <c r="A100" i="149"/>
  <c r="B99" i="149"/>
  <c r="A99" i="149"/>
  <c r="B98" i="149"/>
  <c r="A98" i="149"/>
  <c r="B97" i="149"/>
  <c r="A97" i="149"/>
  <c r="B96" i="149"/>
  <c r="A96" i="149"/>
  <c r="B95" i="149"/>
  <c r="A95" i="149"/>
  <c r="E94" i="149"/>
  <c r="D94" i="149"/>
  <c r="B94" i="149"/>
  <c r="A94" i="149"/>
  <c r="A92" i="149"/>
  <c r="A81" i="149"/>
  <c r="B80" i="149"/>
  <c r="A80" i="149"/>
  <c r="B79" i="149"/>
  <c r="A79" i="149"/>
  <c r="B78" i="149"/>
  <c r="A78" i="149"/>
  <c r="B77" i="149"/>
  <c r="A77" i="149"/>
  <c r="B76" i="149"/>
  <c r="A76" i="149"/>
  <c r="B75" i="149"/>
  <c r="A75" i="149"/>
  <c r="E74" i="149"/>
  <c r="D74" i="149"/>
  <c r="B74" i="149"/>
  <c r="A74" i="149"/>
  <c r="A72" i="149"/>
  <c r="A70" i="149"/>
  <c r="B69" i="149"/>
  <c r="A69" i="149"/>
  <c r="B68" i="149"/>
  <c r="A68" i="149"/>
  <c r="B67" i="149"/>
  <c r="A67" i="149"/>
  <c r="B66" i="149"/>
  <c r="A66" i="149"/>
  <c r="B65" i="149"/>
  <c r="A65" i="149"/>
  <c r="B64" i="149"/>
  <c r="A64" i="149"/>
  <c r="B63" i="149"/>
  <c r="A63" i="149"/>
  <c r="E62" i="149"/>
  <c r="D62" i="149"/>
  <c r="B62" i="149"/>
  <c r="A62" i="149"/>
  <c r="A60" i="149"/>
  <c r="A58" i="149"/>
  <c r="B57" i="149"/>
  <c r="A57" i="149"/>
  <c r="B56" i="149"/>
  <c r="A56" i="149"/>
  <c r="B55" i="149"/>
  <c r="A55" i="149"/>
  <c r="B54" i="149"/>
  <c r="A54" i="149"/>
  <c r="A52" i="149"/>
  <c r="B51" i="149"/>
  <c r="A51" i="149"/>
  <c r="B50" i="149"/>
  <c r="A50" i="149"/>
  <c r="B49" i="149"/>
  <c r="A49" i="149"/>
  <c r="B48" i="149"/>
  <c r="A48" i="149"/>
  <c r="B47" i="149"/>
  <c r="A47" i="149"/>
  <c r="B46" i="149"/>
  <c r="A46" i="149"/>
  <c r="B45" i="149"/>
  <c r="A45" i="149"/>
  <c r="B44" i="149"/>
  <c r="A44" i="149"/>
  <c r="E43" i="149"/>
  <c r="D43" i="149"/>
  <c r="B43" i="149"/>
  <c r="A43" i="149"/>
  <c r="A41" i="149"/>
  <c r="B40" i="149"/>
  <c r="A40" i="149"/>
  <c r="B39" i="149"/>
  <c r="D38" i="149"/>
  <c r="B38" i="149"/>
  <c r="A38" i="149"/>
  <c r="B37" i="149"/>
  <c r="A37" i="149"/>
  <c r="E36" i="149"/>
  <c r="D36" i="149"/>
  <c r="B36" i="149"/>
  <c r="A36" i="149"/>
  <c r="A34" i="149"/>
  <c r="D33" i="149"/>
  <c r="B33" i="149"/>
  <c r="A33" i="149"/>
  <c r="D32" i="149"/>
  <c r="B32" i="149"/>
  <c r="A32" i="149"/>
  <c r="D31" i="149"/>
  <c r="B31" i="149"/>
  <c r="A31" i="149"/>
  <c r="D30" i="149"/>
  <c r="B30" i="149"/>
  <c r="A30" i="149"/>
  <c r="D29" i="149"/>
  <c r="B29" i="149"/>
  <c r="A29" i="149"/>
  <c r="D28" i="149"/>
  <c r="B28" i="149"/>
  <c r="A28" i="149"/>
  <c r="D27" i="149"/>
  <c r="B27" i="149"/>
  <c r="A27" i="149"/>
  <c r="D26" i="149"/>
  <c r="B26" i="149"/>
  <c r="A26" i="149"/>
  <c r="E25" i="149"/>
  <c r="D25" i="149"/>
  <c r="B25" i="149"/>
  <c r="A25" i="149"/>
  <c r="A23" i="149"/>
  <c r="A21" i="149"/>
  <c r="D20" i="149"/>
  <c r="B20" i="149"/>
  <c r="A20" i="149"/>
  <c r="B19" i="149"/>
  <c r="A19" i="149"/>
  <c r="B18" i="149"/>
  <c r="A18" i="149"/>
  <c r="B17" i="149"/>
  <c r="A17" i="149"/>
  <c r="B16" i="149"/>
  <c r="A16" i="149"/>
  <c r="B15" i="149"/>
  <c r="A15" i="149"/>
  <c r="B14" i="149"/>
  <c r="A14" i="149"/>
  <c r="B13" i="149"/>
  <c r="A13" i="149"/>
  <c r="E12" i="149"/>
  <c r="D12" i="149"/>
  <c r="B12" i="149"/>
  <c r="A12" i="149"/>
  <c r="A10" i="149"/>
  <c r="B8" i="149"/>
  <c r="A8" i="149"/>
  <c r="B7" i="149"/>
  <c r="A7" i="149"/>
  <c r="B6" i="149"/>
  <c r="A6" i="149"/>
  <c r="B5" i="149"/>
  <c r="A5" i="149"/>
  <c r="B4" i="149"/>
  <c r="A4" i="149"/>
  <c r="A3" i="149"/>
  <c r="A1" i="149"/>
  <c r="A133" i="148"/>
  <c r="A132" i="148"/>
  <c r="A131" i="148"/>
  <c r="B130" i="148"/>
  <c r="A130" i="148"/>
  <c r="A129" i="148"/>
  <c r="A128" i="148"/>
  <c r="A127" i="148"/>
  <c r="A126" i="148"/>
  <c r="A125" i="148"/>
  <c r="E124" i="148"/>
  <c r="A124" i="148"/>
  <c r="A122" i="148"/>
  <c r="A120" i="148"/>
  <c r="B119" i="148"/>
  <c r="A119" i="148"/>
  <c r="B118" i="148"/>
  <c r="A118" i="148"/>
  <c r="C117" i="148"/>
  <c r="B117" i="148"/>
  <c r="A117" i="148"/>
  <c r="C116" i="148"/>
  <c r="B116" i="148"/>
  <c r="A116" i="148"/>
  <c r="D115" i="148"/>
  <c r="C115" i="148"/>
  <c r="B115" i="148"/>
  <c r="A115" i="148"/>
  <c r="B114" i="148"/>
  <c r="A114" i="148"/>
  <c r="B113" i="148"/>
  <c r="A113" i="148"/>
  <c r="E112" i="148"/>
  <c r="C112" i="148"/>
  <c r="B112" i="148"/>
  <c r="A112" i="148"/>
  <c r="A110" i="148"/>
  <c r="A108" i="148"/>
  <c r="B107" i="148"/>
  <c r="A107" i="148"/>
  <c r="B106" i="148"/>
  <c r="A106" i="148"/>
  <c r="B105" i="148"/>
  <c r="A105" i="148"/>
  <c r="B104" i="148"/>
  <c r="A104" i="148"/>
  <c r="B103" i="148"/>
  <c r="A103" i="148"/>
  <c r="E102" i="148"/>
  <c r="D102" i="148"/>
  <c r="B102" i="148"/>
  <c r="A102" i="148"/>
  <c r="A100" i="148"/>
  <c r="A89" i="148"/>
  <c r="B88" i="148"/>
  <c r="A88" i="148"/>
  <c r="B87" i="148"/>
  <c r="A87" i="148"/>
  <c r="B86" i="148"/>
  <c r="A86" i="148"/>
  <c r="B85" i="148"/>
  <c r="A85" i="148"/>
  <c r="B84" i="148"/>
  <c r="A84" i="148"/>
  <c r="B83" i="148"/>
  <c r="A83" i="148"/>
  <c r="E82" i="148"/>
  <c r="D82" i="148"/>
  <c r="B82" i="148"/>
  <c r="A82" i="148"/>
  <c r="A80" i="148"/>
  <c r="A78" i="148"/>
  <c r="B77" i="148"/>
  <c r="A77" i="148"/>
  <c r="B76" i="148"/>
  <c r="A76" i="148"/>
  <c r="B75" i="148"/>
  <c r="A75" i="148"/>
  <c r="B74" i="148"/>
  <c r="A74" i="148"/>
  <c r="B73" i="148"/>
  <c r="A73" i="148"/>
  <c r="B72" i="148"/>
  <c r="A72" i="148"/>
  <c r="B71" i="148"/>
  <c r="A71" i="148"/>
  <c r="E70" i="148"/>
  <c r="D70" i="148"/>
  <c r="B70" i="148"/>
  <c r="A70" i="148"/>
  <c r="A68" i="148"/>
  <c r="A66" i="148"/>
  <c r="B65" i="148"/>
  <c r="A65" i="148"/>
  <c r="B64" i="148"/>
  <c r="A64" i="148"/>
  <c r="B63" i="148"/>
  <c r="A63" i="148"/>
  <c r="B62" i="148"/>
  <c r="A62" i="148"/>
  <c r="A60" i="148"/>
  <c r="B59" i="148"/>
  <c r="A59" i="148"/>
  <c r="B58" i="148"/>
  <c r="A58" i="148"/>
  <c r="B57" i="148"/>
  <c r="A57" i="148"/>
  <c r="B56" i="148"/>
  <c r="A56" i="148"/>
  <c r="B55" i="148"/>
  <c r="A55" i="148"/>
  <c r="B54" i="148"/>
  <c r="A54" i="148"/>
  <c r="B53" i="148"/>
  <c r="A53" i="148"/>
  <c r="B52" i="148"/>
  <c r="A52" i="148"/>
  <c r="E51" i="148"/>
  <c r="D51" i="148"/>
  <c r="B51" i="148"/>
  <c r="A51" i="148"/>
  <c r="A49" i="148"/>
  <c r="B48" i="148"/>
  <c r="A48" i="148"/>
  <c r="B47" i="148"/>
  <c r="D46" i="148"/>
  <c r="B46" i="148"/>
  <c r="A46" i="148"/>
  <c r="B45" i="148"/>
  <c r="A45" i="148"/>
  <c r="E44" i="148"/>
  <c r="D44" i="148"/>
  <c r="B44" i="148"/>
  <c r="A44" i="148"/>
  <c r="A42" i="148"/>
  <c r="D41" i="148"/>
  <c r="B41" i="148"/>
  <c r="A41" i="148"/>
  <c r="D40" i="148"/>
  <c r="B40" i="148"/>
  <c r="A40" i="148"/>
  <c r="D39" i="148"/>
  <c r="B39" i="148"/>
  <c r="A39" i="148"/>
  <c r="D38" i="148"/>
  <c r="B38" i="148"/>
  <c r="A38" i="148"/>
  <c r="D37" i="148"/>
  <c r="B37" i="148"/>
  <c r="A37" i="148"/>
  <c r="D36" i="148"/>
  <c r="B36" i="148"/>
  <c r="A36" i="148"/>
  <c r="D35" i="148"/>
  <c r="B35" i="148"/>
  <c r="A35" i="148"/>
  <c r="D34" i="148"/>
  <c r="B34" i="148"/>
  <c r="A34" i="148"/>
  <c r="E33" i="148"/>
  <c r="D33" i="148"/>
  <c r="B33" i="148"/>
  <c r="A33" i="148"/>
  <c r="A31" i="148"/>
  <c r="A29" i="148"/>
  <c r="B28" i="148"/>
  <c r="A28" i="148"/>
  <c r="B27" i="148"/>
  <c r="A27" i="148"/>
  <c r="B26" i="148"/>
  <c r="A26" i="148"/>
  <c r="B25" i="148"/>
  <c r="A25" i="148"/>
  <c r="B24" i="148"/>
  <c r="A24" i="148"/>
  <c r="B23" i="148"/>
  <c r="A23" i="148"/>
  <c r="B22" i="148"/>
  <c r="A22" i="148"/>
  <c r="E21" i="148"/>
  <c r="D21" i="148"/>
  <c r="E19" i="148"/>
  <c r="E17" i="148"/>
  <c r="E15" i="148"/>
  <c r="E14" i="148"/>
  <c r="B12" i="148"/>
  <c r="A12" i="148"/>
  <c r="A10" i="148"/>
  <c r="B8" i="148"/>
  <c r="A8" i="148"/>
  <c r="B7" i="148"/>
  <c r="A7" i="148"/>
  <c r="B6" i="148"/>
  <c r="A6" i="148"/>
  <c r="B5" i="148"/>
  <c r="A5" i="148"/>
  <c r="B4" i="148"/>
  <c r="A4" i="148"/>
  <c r="A3" i="148"/>
  <c r="A1" i="148"/>
  <c r="C110" i="146"/>
  <c r="A125" i="147"/>
  <c r="A124" i="147"/>
  <c r="A123" i="147"/>
  <c r="B122" i="147"/>
  <c r="A122" i="147"/>
  <c r="A121" i="147"/>
  <c r="A120" i="147"/>
  <c r="A119" i="147"/>
  <c r="A118" i="147"/>
  <c r="A117" i="147"/>
  <c r="E116" i="147"/>
  <c r="A116" i="147"/>
  <c r="A114" i="147"/>
  <c r="A112" i="147"/>
  <c r="B111" i="147"/>
  <c r="A111" i="147"/>
  <c r="B110" i="147"/>
  <c r="A110" i="147"/>
  <c r="C109" i="147"/>
  <c r="B109" i="147"/>
  <c r="A109" i="147"/>
  <c r="C108" i="147"/>
  <c r="B108" i="147"/>
  <c r="A108" i="147"/>
  <c r="D107" i="147"/>
  <c r="C107" i="147"/>
  <c r="B107" i="147"/>
  <c r="A107" i="147"/>
  <c r="B106" i="147"/>
  <c r="A106" i="147"/>
  <c r="B105" i="147"/>
  <c r="A105" i="147"/>
  <c r="E104" i="147"/>
  <c r="C104" i="147"/>
  <c r="B104" i="147"/>
  <c r="A104" i="147"/>
  <c r="A102" i="147"/>
  <c r="A100" i="147"/>
  <c r="B99" i="147"/>
  <c r="A99" i="147"/>
  <c r="B98" i="147"/>
  <c r="A98" i="147"/>
  <c r="B97" i="147"/>
  <c r="A97" i="147"/>
  <c r="B96" i="147"/>
  <c r="A96" i="147"/>
  <c r="B95" i="147"/>
  <c r="A95" i="147"/>
  <c r="E94" i="147"/>
  <c r="D94" i="147"/>
  <c r="B94" i="147"/>
  <c r="A94" i="147"/>
  <c r="A92" i="147"/>
  <c r="A81" i="147"/>
  <c r="B80" i="147"/>
  <c r="A80" i="147"/>
  <c r="B79" i="147"/>
  <c r="A79" i="147"/>
  <c r="B78" i="147"/>
  <c r="A78" i="147"/>
  <c r="B77" i="147"/>
  <c r="A77" i="147"/>
  <c r="B76" i="147"/>
  <c r="A76" i="147"/>
  <c r="B75" i="147"/>
  <c r="A75" i="147"/>
  <c r="E74" i="147"/>
  <c r="D74" i="147"/>
  <c r="B74" i="147"/>
  <c r="A74" i="147"/>
  <c r="A72" i="147"/>
  <c r="A70" i="147"/>
  <c r="B69" i="147"/>
  <c r="A69" i="147"/>
  <c r="B68" i="147"/>
  <c r="A68" i="147"/>
  <c r="B67" i="147"/>
  <c r="A67" i="147"/>
  <c r="B66" i="147"/>
  <c r="A66" i="147"/>
  <c r="B65" i="147"/>
  <c r="A65" i="147"/>
  <c r="B64" i="147"/>
  <c r="A64" i="147"/>
  <c r="B63" i="147"/>
  <c r="A63" i="147"/>
  <c r="E62" i="147"/>
  <c r="D62" i="147"/>
  <c r="B62" i="147"/>
  <c r="A62" i="147"/>
  <c r="A60" i="147"/>
  <c r="A58" i="147"/>
  <c r="B57" i="147"/>
  <c r="A57" i="147"/>
  <c r="B56" i="147"/>
  <c r="A56" i="147"/>
  <c r="B55" i="147"/>
  <c r="A55" i="147"/>
  <c r="B54" i="147"/>
  <c r="A54" i="147"/>
  <c r="A52" i="147"/>
  <c r="B51" i="147"/>
  <c r="A51" i="147"/>
  <c r="B50" i="147"/>
  <c r="A50" i="147"/>
  <c r="B49" i="147"/>
  <c r="A49" i="147"/>
  <c r="B48" i="147"/>
  <c r="A48" i="147"/>
  <c r="B47" i="147"/>
  <c r="A47" i="147"/>
  <c r="B46" i="147"/>
  <c r="A46" i="147"/>
  <c r="B45" i="147"/>
  <c r="A45" i="147"/>
  <c r="B44" i="147"/>
  <c r="A44" i="147"/>
  <c r="E43" i="147"/>
  <c r="D43" i="147"/>
  <c r="B43" i="147"/>
  <c r="A43" i="147"/>
  <c r="A41" i="147"/>
  <c r="B40" i="147"/>
  <c r="A40" i="147"/>
  <c r="B39" i="147"/>
  <c r="D38" i="147"/>
  <c r="B38" i="147"/>
  <c r="A38" i="147"/>
  <c r="B37" i="147"/>
  <c r="A37" i="147"/>
  <c r="E36" i="147"/>
  <c r="D36" i="147"/>
  <c r="B36" i="147"/>
  <c r="A36" i="147"/>
  <c r="A34" i="147"/>
  <c r="D33" i="147"/>
  <c r="B33" i="147"/>
  <c r="A33" i="147"/>
  <c r="D32" i="147"/>
  <c r="B32" i="147"/>
  <c r="A32" i="147"/>
  <c r="D31" i="147"/>
  <c r="B31" i="147"/>
  <c r="A31" i="147"/>
  <c r="D30" i="147"/>
  <c r="B30" i="147"/>
  <c r="A30" i="147"/>
  <c r="D29" i="147"/>
  <c r="B29" i="147"/>
  <c r="A29" i="147"/>
  <c r="D28" i="147"/>
  <c r="B28" i="147"/>
  <c r="A28" i="147"/>
  <c r="D27" i="147"/>
  <c r="B27" i="147"/>
  <c r="A27" i="147"/>
  <c r="D26" i="147"/>
  <c r="B26" i="147"/>
  <c r="A26" i="147"/>
  <c r="E25" i="147"/>
  <c r="D25" i="147"/>
  <c r="B25" i="147"/>
  <c r="A25" i="147"/>
  <c r="A23" i="147"/>
  <c r="A21" i="147"/>
  <c r="D20" i="147"/>
  <c r="B20" i="147"/>
  <c r="A20" i="147"/>
  <c r="B19" i="147"/>
  <c r="A19" i="147"/>
  <c r="B18" i="147"/>
  <c r="A18" i="147"/>
  <c r="B17" i="147"/>
  <c r="A17" i="147"/>
  <c r="B16" i="147"/>
  <c r="A16" i="147"/>
  <c r="B15" i="147"/>
  <c r="A15" i="147"/>
  <c r="B14" i="147"/>
  <c r="A14" i="147"/>
  <c r="B13" i="147"/>
  <c r="A13" i="147"/>
  <c r="E12" i="147"/>
  <c r="D12" i="147"/>
  <c r="B12" i="147"/>
  <c r="A12" i="147"/>
  <c r="A10" i="147"/>
  <c r="B8" i="147"/>
  <c r="A8" i="147"/>
  <c r="B7" i="147"/>
  <c r="A7" i="147"/>
  <c r="B6" i="147"/>
  <c r="A6" i="147"/>
  <c r="B5" i="147"/>
  <c r="A5" i="147"/>
  <c r="B4" i="147"/>
  <c r="A4" i="147"/>
  <c r="A3" i="147"/>
  <c r="A1" i="147"/>
  <c r="A125" i="146"/>
  <c r="A124" i="146"/>
  <c r="A123" i="146"/>
  <c r="B122" i="146"/>
  <c r="A122" i="146"/>
  <c r="A121" i="146"/>
  <c r="A120" i="146"/>
  <c r="A119" i="146"/>
  <c r="A118" i="146"/>
  <c r="A117" i="146"/>
  <c r="E116" i="146"/>
  <c r="A116" i="146"/>
  <c r="A114" i="146"/>
  <c r="A112" i="146"/>
  <c r="B111" i="146"/>
  <c r="A111" i="146"/>
  <c r="B110" i="146"/>
  <c r="A110" i="146"/>
  <c r="C109" i="146"/>
  <c r="B109" i="146"/>
  <c r="A109" i="146"/>
  <c r="C108" i="146"/>
  <c r="B108" i="146"/>
  <c r="A108" i="146"/>
  <c r="D107" i="146"/>
  <c r="C107" i="146"/>
  <c r="B107" i="146"/>
  <c r="A107" i="146"/>
  <c r="B106" i="146"/>
  <c r="A106" i="146"/>
  <c r="B105" i="146"/>
  <c r="A105" i="146"/>
  <c r="E104" i="146"/>
  <c r="C104" i="146"/>
  <c r="B104" i="146"/>
  <c r="A104" i="146"/>
  <c r="A102" i="146"/>
  <c r="A100" i="146"/>
  <c r="B99" i="146"/>
  <c r="A99" i="146"/>
  <c r="B98" i="146"/>
  <c r="A98" i="146"/>
  <c r="B97" i="146"/>
  <c r="A97" i="146"/>
  <c r="B96" i="146"/>
  <c r="A96" i="146"/>
  <c r="B95" i="146"/>
  <c r="A95" i="146"/>
  <c r="E94" i="146"/>
  <c r="D94" i="146"/>
  <c r="B94" i="146"/>
  <c r="A94" i="146"/>
  <c r="A92" i="146"/>
  <c r="A81" i="146"/>
  <c r="B80" i="146"/>
  <c r="A80" i="146"/>
  <c r="B79" i="146"/>
  <c r="A79" i="146"/>
  <c r="B78" i="146"/>
  <c r="A78" i="146"/>
  <c r="B77" i="146"/>
  <c r="A77" i="146"/>
  <c r="B76" i="146"/>
  <c r="A76" i="146"/>
  <c r="B75" i="146"/>
  <c r="A75" i="146"/>
  <c r="E74" i="146"/>
  <c r="D74" i="146"/>
  <c r="B74" i="146"/>
  <c r="A74" i="146"/>
  <c r="A72" i="146"/>
  <c r="A70" i="146"/>
  <c r="B69" i="146"/>
  <c r="A69" i="146"/>
  <c r="B68" i="146"/>
  <c r="A68" i="146"/>
  <c r="B67" i="146"/>
  <c r="A67" i="146"/>
  <c r="B66" i="146"/>
  <c r="A66" i="146"/>
  <c r="B65" i="146"/>
  <c r="A65" i="146"/>
  <c r="B64" i="146"/>
  <c r="A64" i="146"/>
  <c r="B63" i="146"/>
  <c r="A63" i="146"/>
  <c r="E62" i="146"/>
  <c r="D62" i="146"/>
  <c r="B62" i="146"/>
  <c r="A62" i="146"/>
  <c r="A60" i="146"/>
  <c r="A58" i="146"/>
  <c r="B57" i="146"/>
  <c r="A57" i="146"/>
  <c r="B56" i="146"/>
  <c r="A56" i="146"/>
  <c r="B55" i="146"/>
  <c r="A55" i="146"/>
  <c r="B54" i="146"/>
  <c r="A54" i="146"/>
  <c r="A52" i="146"/>
  <c r="B51" i="146"/>
  <c r="A51" i="146"/>
  <c r="B50" i="146"/>
  <c r="A50" i="146"/>
  <c r="B49" i="146"/>
  <c r="A49" i="146"/>
  <c r="B48" i="146"/>
  <c r="A48" i="146"/>
  <c r="B47" i="146"/>
  <c r="A47" i="146"/>
  <c r="B46" i="146"/>
  <c r="A46" i="146"/>
  <c r="B45" i="146"/>
  <c r="A45" i="146"/>
  <c r="B44" i="146"/>
  <c r="A44" i="146"/>
  <c r="E43" i="146"/>
  <c r="D43" i="146"/>
  <c r="B43" i="146"/>
  <c r="A43" i="146"/>
  <c r="A41" i="146"/>
  <c r="B40" i="146"/>
  <c r="A40" i="146"/>
  <c r="B39" i="146"/>
  <c r="D38" i="146"/>
  <c r="B38" i="146"/>
  <c r="A38" i="146"/>
  <c r="B37" i="146"/>
  <c r="A37" i="146"/>
  <c r="E36" i="146"/>
  <c r="D36" i="146"/>
  <c r="B36" i="146"/>
  <c r="A36" i="146"/>
  <c r="A34" i="146"/>
  <c r="D33" i="146"/>
  <c r="B33" i="146"/>
  <c r="A33" i="146"/>
  <c r="D32" i="146"/>
  <c r="B32" i="146"/>
  <c r="A32" i="146"/>
  <c r="D31" i="146"/>
  <c r="B31" i="146"/>
  <c r="A31" i="146"/>
  <c r="D30" i="146"/>
  <c r="B30" i="146"/>
  <c r="A30" i="146"/>
  <c r="D29" i="146"/>
  <c r="B29" i="146"/>
  <c r="A29" i="146"/>
  <c r="D28" i="146"/>
  <c r="B28" i="146"/>
  <c r="A28" i="146"/>
  <c r="D27" i="146"/>
  <c r="B27" i="146"/>
  <c r="A27" i="146"/>
  <c r="D26" i="146"/>
  <c r="B26" i="146"/>
  <c r="A26" i="146"/>
  <c r="E25" i="146"/>
  <c r="D25" i="146"/>
  <c r="B25" i="146"/>
  <c r="A25" i="146"/>
  <c r="A23" i="146"/>
  <c r="A21" i="146"/>
  <c r="D20" i="146"/>
  <c r="B20" i="146"/>
  <c r="A20" i="146"/>
  <c r="B19" i="146"/>
  <c r="A19" i="146"/>
  <c r="B18" i="146"/>
  <c r="A18" i="146"/>
  <c r="B17" i="146"/>
  <c r="A17" i="146"/>
  <c r="B16" i="146"/>
  <c r="A16" i="146"/>
  <c r="B15" i="146"/>
  <c r="A15" i="146"/>
  <c r="B14" i="146"/>
  <c r="A14" i="146"/>
  <c r="B13" i="146"/>
  <c r="A13" i="146"/>
  <c r="E12" i="146"/>
  <c r="D12" i="146"/>
  <c r="B12" i="146"/>
  <c r="A12" i="146"/>
  <c r="A10" i="146"/>
  <c r="B8" i="146"/>
  <c r="A8" i="146"/>
  <c r="B7" i="146"/>
  <c r="A7" i="146"/>
  <c r="B6" i="146"/>
  <c r="A6" i="146"/>
  <c r="B5" i="146"/>
  <c r="A5" i="146"/>
  <c r="B4" i="146"/>
  <c r="A4" i="146"/>
  <c r="A3" i="146"/>
  <c r="A1" i="146"/>
  <c r="A133" i="145"/>
  <c r="A132" i="145"/>
  <c r="A131" i="145"/>
  <c r="B130" i="145"/>
  <c r="A130" i="145"/>
  <c r="A129" i="145"/>
  <c r="A128" i="145"/>
  <c r="A127" i="145"/>
  <c r="A126" i="145"/>
  <c r="A125" i="145"/>
  <c r="E124" i="145"/>
  <c r="A124" i="145"/>
  <c r="A122" i="145"/>
  <c r="A120" i="145"/>
  <c r="B119" i="145"/>
  <c r="A119" i="145"/>
  <c r="B118" i="145"/>
  <c r="A118" i="145"/>
  <c r="C117" i="145"/>
  <c r="B117" i="145"/>
  <c r="A117" i="145"/>
  <c r="C116" i="145"/>
  <c r="B116" i="145"/>
  <c r="A116" i="145"/>
  <c r="D115" i="145"/>
  <c r="C115" i="145"/>
  <c r="B115" i="145"/>
  <c r="A115" i="145"/>
  <c r="B114" i="145"/>
  <c r="A114" i="145"/>
  <c r="B113" i="145"/>
  <c r="A113" i="145"/>
  <c r="E112" i="145"/>
  <c r="C112" i="145"/>
  <c r="B112" i="145"/>
  <c r="A112" i="145"/>
  <c r="A110" i="145"/>
  <c r="A108" i="145"/>
  <c r="B107" i="145"/>
  <c r="A107" i="145"/>
  <c r="B106" i="145"/>
  <c r="A106" i="145"/>
  <c r="B105" i="145"/>
  <c r="A105" i="145"/>
  <c r="B104" i="145"/>
  <c r="A104" i="145"/>
  <c r="B103" i="145"/>
  <c r="A103" i="145"/>
  <c r="E102" i="145"/>
  <c r="D102" i="145"/>
  <c r="B102" i="145"/>
  <c r="A102" i="145"/>
  <c r="A100" i="145"/>
  <c r="A89" i="145"/>
  <c r="B88" i="145"/>
  <c r="A88" i="145"/>
  <c r="B87" i="145"/>
  <c r="A87" i="145"/>
  <c r="B86" i="145"/>
  <c r="A86" i="145"/>
  <c r="B85" i="145"/>
  <c r="A85" i="145"/>
  <c r="B84" i="145"/>
  <c r="A84" i="145"/>
  <c r="B83" i="145"/>
  <c r="A83" i="145"/>
  <c r="E82" i="145"/>
  <c r="D82" i="145"/>
  <c r="B82" i="145"/>
  <c r="A82" i="145"/>
  <c r="A80" i="145"/>
  <c r="A78" i="145"/>
  <c r="B77" i="145"/>
  <c r="A77" i="145"/>
  <c r="B76" i="145"/>
  <c r="A76" i="145"/>
  <c r="B75" i="145"/>
  <c r="A75" i="145"/>
  <c r="B74" i="145"/>
  <c r="A74" i="145"/>
  <c r="B73" i="145"/>
  <c r="A73" i="145"/>
  <c r="B72" i="145"/>
  <c r="A72" i="145"/>
  <c r="B71" i="145"/>
  <c r="A71" i="145"/>
  <c r="E70" i="145"/>
  <c r="D70" i="145"/>
  <c r="B70" i="145"/>
  <c r="A70" i="145"/>
  <c r="A68" i="145"/>
  <c r="A66" i="145"/>
  <c r="B65" i="145"/>
  <c r="A65" i="145"/>
  <c r="B64" i="145"/>
  <c r="A64" i="145"/>
  <c r="B63" i="145"/>
  <c r="A63" i="145"/>
  <c r="B62" i="145"/>
  <c r="A62" i="145"/>
  <c r="A60" i="145"/>
  <c r="B59" i="145"/>
  <c r="A59" i="145"/>
  <c r="B58" i="145"/>
  <c r="A58" i="145"/>
  <c r="B57" i="145"/>
  <c r="A57" i="145"/>
  <c r="B56" i="145"/>
  <c r="A56" i="145"/>
  <c r="B55" i="145"/>
  <c r="A55" i="145"/>
  <c r="B54" i="145"/>
  <c r="A54" i="145"/>
  <c r="B53" i="145"/>
  <c r="A53" i="145"/>
  <c r="B52" i="145"/>
  <c r="A52" i="145"/>
  <c r="E51" i="145"/>
  <c r="D51" i="145"/>
  <c r="B51" i="145"/>
  <c r="A51" i="145"/>
  <c r="A49" i="145"/>
  <c r="B48" i="145"/>
  <c r="A48" i="145"/>
  <c r="B47" i="145"/>
  <c r="D46" i="145"/>
  <c r="B46" i="145"/>
  <c r="A46" i="145"/>
  <c r="B45" i="145"/>
  <c r="A45" i="145"/>
  <c r="E44" i="145"/>
  <c r="D44" i="145"/>
  <c r="B44" i="145"/>
  <c r="A44" i="145"/>
  <c r="A42" i="145"/>
  <c r="D41" i="145"/>
  <c r="B41" i="145"/>
  <c r="A41" i="145"/>
  <c r="D40" i="145"/>
  <c r="B40" i="145"/>
  <c r="A40" i="145"/>
  <c r="D39" i="145"/>
  <c r="B39" i="145"/>
  <c r="A39" i="145"/>
  <c r="D38" i="145"/>
  <c r="B38" i="145"/>
  <c r="A38" i="145"/>
  <c r="D37" i="145"/>
  <c r="B37" i="145"/>
  <c r="A37" i="145"/>
  <c r="D36" i="145"/>
  <c r="B36" i="145"/>
  <c r="A36" i="145"/>
  <c r="D35" i="145"/>
  <c r="B35" i="145"/>
  <c r="A35" i="145"/>
  <c r="D34" i="145"/>
  <c r="B34" i="145"/>
  <c r="A34" i="145"/>
  <c r="E33" i="145"/>
  <c r="D33" i="145"/>
  <c r="B33" i="145"/>
  <c r="A33" i="145"/>
  <c r="A31" i="145"/>
  <c r="A29" i="145"/>
  <c r="B28" i="145"/>
  <c r="A28" i="145"/>
  <c r="B27" i="145"/>
  <c r="A27" i="145"/>
  <c r="B26" i="145"/>
  <c r="A26" i="145"/>
  <c r="B25" i="145"/>
  <c r="A25" i="145"/>
  <c r="B24" i="145"/>
  <c r="A24" i="145"/>
  <c r="B23" i="145"/>
  <c r="A23" i="145"/>
  <c r="B22" i="145"/>
  <c r="A22" i="145"/>
  <c r="E21" i="145"/>
  <c r="D21" i="145"/>
  <c r="E16" i="145"/>
  <c r="E15" i="145"/>
  <c r="E14" i="145"/>
  <c r="B12" i="145"/>
  <c r="A12" i="145"/>
  <c r="A10" i="145"/>
  <c r="B8" i="145"/>
  <c r="A8" i="145"/>
  <c r="B7" i="145"/>
  <c r="A7" i="145"/>
  <c r="B6" i="145"/>
  <c r="A6" i="145"/>
  <c r="B5" i="145"/>
  <c r="A5" i="145"/>
  <c r="B4" i="145"/>
  <c r="A4" i="145"/>
  <c r="A3" i="145"/>
  <c r="A1" i="145"/>
  <c r="C110" i="144"/>
  <c r="A125" i="144"/>
  <c r="A124" i="144"/>
  <c r="A123" i="144"/>
  <c r="B122" i="144"/>
  <c r="A122" i="144"/>
  <c r="A121" i="144"/>
  <c r="A120" i="144"/>
  <c r="A119" i="144"/>
  <c r="A118" i="144"/>
  <c r="A117" i="144"/>
  <c r="E116" i="144"/>
  <c r="A116" i="144"/>
  <c r="A114" i="144"/>
  <c r="A112" i="144"/>
  <c r="B111" i="144"/>
  <c r="A111" i="144"/>
  <c r="B110" i="144"/>
  <c r="A110" i="144"/>
  <c r="C109" i="144"/>
  <c r="B109" i="144"/>
  <c r="A109" i="144"/>
  <c r="C108" i="144"/>
  <c r="B108" i="144"/>
  <c r="A108" i="144"/>
  <c r="D107" i="144"/>
  <c r="C107" i="144"/>
  <c r="B107" i="144"/>
  <c r="A107" i="144"/>
  <c r="B106" i="144"/>
  <c r="A106" i="144"/>
  <c r="B105" i="144"/>
  <c r="A105" i="144"/>
  <c r="E104" i="144"/>
  <c r="C104" i="144"/>
  <c r="B104" i="144"/>
  <c r="A104" i="144"/>
  <c r="A102" i="144"/>
  <c r="A100" i="144"/>
  <c r="B99" i="144"/>
  <c r="A99" i="144"/>
  <c r="B98" i="144"/>
  <c r="A98" i="144"/>
  <c r="B97" i="144"/>
  <c r="A97" i="144"/>
  <c r="B96" i="144"/>
  <c r="A96" i="144"/>
  <c r="B95" i="144"/>
  <c r="A95" i="144"/>
  <c r="E94" i="144"/>
  <c r="D94" i="144"/>
  <c r="B94" i="144"/>
  <c r="A94" i="144"/>
  <c r="A92" i="144"/>
  <c r="A81" i="144"/>
  <c r="B80" i="144"/>
  <c r="A80" i="144"/>
  <c r="B79" i="144"/>
  <c r="A79" i="144"/>
  <c r="B78" i="144"/>
  <c r="A78" i="144"/>
  <c r="B77" i="144"/>
  <c r="A77" i="144"/>
  <c r="B76" i="144"/>
  <c r="A76" i="144"/>
  <c r="B75" i="144"/>
  <c r="A75" i="144"/>
  <c r="E74" i="144"/>
  <c r="D74" i="144"/>
  <c r="B74" i="144"/>
  <c r="A74" i="144"/>
  <c r="A72" i="144"/>
  <c r="A70" i="144"/>
  <c r="B69" i="144"/>
  <c r="A69" i="144"/>
  <c r="B68" i="144"/>
  <c r="A68" i="144"/>
  <c r="B67" i="144"/>
  <c r="A67" i="144"/>
  <c r="B66" i="144"/>
  <c r="A66" i="144"/>
  <c r="B65" i="144"/>
  <c r="A65" i="144"/>
  <c r="B64" i="144"/>
  <c r="A64" i="144"/>
  <c r="B63" i="144"/>
  <c r="A63" i="144"/>
  <c r="E62" i="144"/>
  <c r="D62" i="144"/>
  <c r="B62" i="144"/>
  <c r="A62" i="144"/>
  <c r="A60" i="144"/>
  <c r="A58" i="144"/>
  <c r="B57" i="144"/>
  <c r="A57" i="144"/>
  <c r="B56" i="144"/>
  <c r="A56" i="144"/>
  <c r="B55" i="144"/>
  <c r="A55" i="144"/>
  <c r="B54" i="144"/>
  <c r="A54" i="144"/>
  <c r="A52" i="144"/>
  <c r="B51" i="144"/>
  <c r="A51" i="144"/>
  <c r="B50" i="144"/>
  <c r="A50" i="144"/>
  <c r="B49" i="144"/>
  <c r="A49" i="144"/>
  <c r="B48" i="144"/>
  <c r="A48" i="144"/>
  <c r="B47" i="144"/>
  <c r="A47" i="144"/>
  <c r="B46" i="144"/>
  <c r="A46" i="144"/>
  <c r="B45" i="144"/>
  <c r="A45" i="144"/>
  <c r="B44" i="144"/>
  <c r="A44" i="144"/>
  <c r="E43" i="144"/>
  <c r="D43" i="144"/>
  <c r="B43" i="144"/>
  <c r="A43" i="144"/>
  <c r="A41" i="144"/>
  <c r="B40" i="144"/>
  <c r="A40" i="144"/>
  <c r="B39" i="144"/>
  <c r="D38" i="144"/>
  <c r="B38" i="144"/>
  <c r="A38" i="144"/>
  <c r="B37" i="144"/>
  <c r="A37" i="144"/>
  <c r="E36" i="144"/>
  <c r="D36" i="144"/>
  <c r="B36" i="144"/>
  <c r="A36" i="144"/>
  <c r="A34" i="144"/>
  <c r="D33" i="144"/>
  <c r="B33" i="144"/>
  <c r="A33" i="144"/>
  <c r="D32" i="144"/>
  <c r="B32" i="144"/>
  <c r="A32" i="144"/>
  <c r="D31" i="144"/>
  <c r="B31" i="144"/>
  <c r="A31" i="144"/>
  <c r="D30" i="144"/>
  <c r="B30" i="144"/>
  <c r="A30" i="144"/>
  <c r="D29" i="144"/>
  <c r="B29" i="144"/>
  <c r="A29" i="144"/>
  <c r="D28" i="144"/>
  <c r="B28" i="144"/>
  <c r="A28" i="144"/>
  <c r="D27" i="144"/>
  <c r="B27" i="144"/>
  <c r="A27" i="144"/>
  <c r="D26" i="144"/>
  <c r="B26" i="144"/>
  <c r="A26" i="144"/>
  <c r="E25" i="144"/>
  <c r="D25" i="144"/>
  <c r="B25" i="144"/>
  <c r="A25" i="144"/>
  <c r="A23" i="144"/>
  <c r="A21" i="144"/>
  <c r="D20" i="144"/>
  <c r="B20" i="144"/>
  <c r="A20" i="144"/>
  <c r="B19" i="144"/>
  <c r="A19" i="144"/>
  <c r="B18" i="144"/>
  <c r="A18" i="144"/>
  <c r="B17" i="144"/>
  <c r="A17" i="144"/>
  <c r="B16" i="144"/>
  <c r="A16" i="144"/>
  <c r="B15" i="144"/>
  <c r="A15" i="144"/>
  <c r="B14" i="144"/>
  <c r="A14" i="144"/>
  <c r="B13" i="144"/>
  <c r="A13" i="144"/>
  <c r="E12" i="144"/>
  <c r="D12" i="144"/>
  <c r="B12" i="144"/>
  <c r="A12" i="144"/>
  <c r="A10" i="144"/>
  <c r="B8" i="144"/>
  <c r="A8" i="144"/>
  <c r="B7" i="144"/>
  <c r="A7" i="144"/>
  <c r="B6" i="144"/>
  <c r="A6" i="144"/>
  <c r="B5" i="144"/>
  <c r="A5" i="144"/>
  <c r="B4" i="144"/>
  <c r="A4" i="144"/>
  <c r="A3" i="144"/>
  <c r="A1" i="144"/>
  <c r="A133" i="143"/>
  <c r="A132" i="143"/>
  <c r="A131" i="143"/>
  <c r="B130" i="143"/>
  <c r="A130" i="143"/>
  <c r="A129" i="143"/>
  <c r="A128" i="143"/>
  <c r="A127" i="143"/>
  <c r="A126" i="143"/>
  <c r="A125" i="143"/>
  <c r="E124" i="143"/>
  <c r="A124" i="143"/>
  <c r="A122" i="143"/>
  <c r="A120" i="143"/>
  <c r="B119" i="143"/>
  <c r="A119" i="143"/>
  <c r="B118" i="143"/>
  <c r="A118" i="143"/>
  <c r="C117" i="143"/>
  <c r="B117" i="143"/>
  <c r="A117" i="143"/>
  <c r="C116" i="143"/>
  <c r="B116" i="143"/>
  <c r="A116" i="143"/>
  <c r="D115" i="143"/>
  <c r="C115" i="143"/>
  <c r="B115" i="143"/>
  <c r="A115" i="143"/>
  <c r="B114" i="143"/>
  <c r="A114" i="143"/>
  <c r="B113" i="143"/>
  <c r="A113" i="143"/>
  <c r="E112" i="143"/>
  <c r="C112" i="143"/>
  <c r="B112" i="143"/>
  <c r="A112" i="143"/>
  <c r="A110" i="143"/>
  <c r="A108" i="143"/>
  <c r="B107" i="143"/>
  <c r="A107" i="143"/>
  <c r="B106" i="143"/>
  <c r="A106" i="143"/>
  <c r="B105" i="143"/>
  <c r="A105" i="143"/>
  <c r="B104" i="143"/>
  <c r="A104" i="143"/>
  <c r="B103" i="143"/>
  <c r="A103" i="143"/>
  <c r="E102" i="143"/>
  <c r="D102" i="143"/>
  <c r="B102" i="143"/>
  <c r="A102" i="143"/>
  <c r="A100" i="143"/>
  <c r="A89" i="143"/>
  <c r="B88" i="143"/>
  <c r="A88" i="143"/>
  <c r="B87" i="143"/>
  <c r="A87" i="143"/>
  <c r="B86" i="143"/>
  <c r="A86" i="143"/>
  <c r="B85" i="143"/>
  <c r="A85" i="143"/>
  <c r="B84" i="143"/>
  <c r="A84" i="143"/>
  <c r="B83" i="143"/>
  <c r="A83" i="143"/>
  <c r="E82" i="143"/>
  <c r="D82" i="143"/>
  <c r="B82" i="143"/>
  <c r="A82" i="143"/>
  <c r="A80" i="143"/>
  <c r="A78" i="143"/>
  <c r="B77" i="143"/>
  <c r="A77" i="143"/>
  <c r="B76" i="143"/>
  <c r="A76" i="143"/>
  <c r="B75" i="143"/>
  <c r="A75" i="143"/>
  <c r="B74" i="143"/>
  <c r="A74" i="143"/>
  <c r="B73" i="143"/>
  <c r="A73" i="143"/>
  <c r="B72" i="143"/>
  <c r="A72" i="143"/>
  <c r="B71" i="143"/>
  <c r="A71" i="143"/>
  <c r="E70" i="143"/>
  <c r="D70" i="143"/>
  <c r="B70" i="143"/>
  <c r="A70" i="143"/>
  <c r="A68" i="143"/>
  <c r="A66" i="143"/>
  <c r="B65" i="143"/>
  <c r="A65" i="143"/>
  <c r="B64" i="143"/>
  <c r="A64" i="143"/>
  <c r="B63" i="143"/>
  <c r="A63" i="143"/>
  <c r="B62" i="143"/>
  <c r="A62" i="143"/>
  <c r="A60" i="143"/>
  <c r="B59" i="143"/>
  <c r="A59" i="143"/>
  <c r="B58" i="143"/>
  <c r="A58" i="143"/>
  <c r="B57" i="143"/>
  <c r="A57" i="143"/>
  <c r="B56" i="143"/>
  <c r="A56" i="143"/>
  <c r="B55" i="143"/>
  <c r="A55" i="143"/>
  <c r="B54" i="143"/>
  <c r="A54" i="143"/>
  <c r="B53" i="143"/>
  <c r="A53" i="143"/>
  <c r="B52" i="143"/>
  <c r="A52" i="143"/>
  <c r="E51" i="143"/>
  <c r="D51" i="143"/>
  <c r="B51" i="143"/>
  <c r="A51" i="143"/>
  <c r="A49" i="143"/>
  <c r="B48" i="143"/>
  <c r="A48" i="143"/>
  <c r="B47" i="143"/>
  <c r="D46" i="143"/>
  <c r="B46" i="143"/>
  <c r="A46" i="143"/>
  <c r="B45" i="143"/>
  <c r="A45" i="143"/>
  <c r="E44" i="143"/>
  <c r="D44" i="143"/>
  <c r="B44" i="143"/>
  <c r="A44" i="143"/>
  <c r="A42" i="143"/>
  <c r="D41" i="143"/>
  <c r="B41" i="143"/>
  <c r="A41" i="143"/>
  <c r="D40" i="143"/>
  <c r="B40" i="143"/>
  <c r="A40" i="143"/>
  <c r="D39" i="143"/>
  <c r="B39" i="143"/>
  <c r="A39" i="143"/>
  <c r="D38" i="143"/>
  <c r="B38" i="143"/>
  <c r="A38" i="143"/>
  <c r="D37" i="143"/>
  <c r="B37" i="143"/>
  <c r="A37" i="143"/>
  <c r="D36" i="143"/>
  <c r="B36" i="143"/>
  <c r="A36" i="143"/>
  <c r="D35" i="143"/>
  <c r="B35" i="143"/>
  <c r="A35" i="143"/>
  <c r="D34" i="143"/>
  <c r="B34" i="143"/>
  <c r="A34" i="143"/>
  <c r="E33" i="143"/>
  <c r="D33" i="143"/>
  <c r="B33" i="143"/>
  <c r="A33" i="143"/>
  <c r="A31" i="143"/>
  <c r="A29" i="143"/>
  <c r="B28" i="143"/>
  <c r="A28" i="143"/>
  <c r="B27" i="143"/>
  <c r="A27" i="143"/>
  <c r="B26" i="143"/>
  <c r="A26" i="143"/>
  <c r="B25" i="143"/>
  <c r="A25" i="143"/>
  <c r="B24" i="143"/>
  <c r="A24" i="143"/>
  <c r="B23" i="143"/>
  <c r="A23" i="143"/>
  <c r="B22" i="143"/>
  <c r="A22" i="143"/>
  <c r="E21" i="143"/>
  <c r="D21" i="143"/>
  <c r="E19" i="143"/>
  <c r="E17" i="143"/>
  <c r="E15" i="143"/>
  <c r="E14" i="143"/>
  <c r="B12" i="143"/>
  <c r="A12" i="143"/>
  <c r="A10" i="143"/>
  <c r="B8" i="143"/>
  <c r="A8" i="143"/>
  <c r="B7" i="143"/>
  <c r="A7" i="143"/>
  <c r="B6" i="143"/>
  <c r="A6" i="143"/>
  <c r="B5" i="143"/>
  <c r="A5" i="143"/>
  <c r="B4" i="143"/>
  <c r="A4" i="143"/>
  <c r="A3" i="143"/>
  <c r="A1" i="143"/>
  <c r="C110" i="141"/>
  <c r="A125" i="142"/>
  <c r="A124" i="142"/>
  <c r="A123" i="142"/>
  <c r="B122" i="142"/>
  <c r="A122" i="142"/>
  <c r="A121" i="142"/>
  <c r="A120" i="142"/>
  <c r="A119" i="142"/>
  <c r="A118" i="142"/>
  <c r="A117" i="142"/>
  <c r="E116" i="142"/>
  <c r="A116" i="142"/>
  <c r="A114" i="142"/>
  <c r="A112" i="142"/>
  <c r="B111" i="142"/>
  <c r="A111" i="142"/>
  <c r="B110" i="142"/>
  <c r="A110" i="142"/>
  <c r="C109" i="142"/>
  <c r="B109" i="142"/>
  <c r="A109" i="142"/>
  <c r="C108" i="142"/>
  <c r="B108" i="142"/>
  <c r="A108" i="142"/>
  <c r="D107" i="142"/>
  <c r="C107" i="142"/>
  <c r="B107" i="142"/>
  <c r="A107" i="142"/>
  <c r="B106" i="142"/>
  <c r="A106" i="142"/>
  <c r="B105" i="142"/>
  <c r="A105" i="142"/>
  <c r="E104" i="142"/>
  <c r="C104" i="142"/>
  <c r="B104" i="142"/>
  <c r="A104" i="142"/>
  <c r="A102" i="142"/>
  <c r="A100" i="142"/>
  <c r="B99" i="142"/>
  <c r="A99" i="142"/>
  <c r="B98" i="142"/>
  <c r="A98" i="142"/>
  <c r="B97" i="142"/>
  <c r="A97" i="142"/>
  <c r="B96" i="142"/>
  <c r="A96" i="142"/>
  <c r="B95" i="142"/>
  <c r="A95" i="142"/>
  <c r="E94" i="142"/>
  <c r="D94" i="142"/>
  <c r="B94" i="142"/>
  <c r="A94" i="142"/>
  <c r="A92" i="142"/>
  <c r="A81" i="142"/>
  <c r="B80" i="142"/>
  <c r="A80" i="142"/>
  <c r="B79" i="142"/>
  <c r="A79" i="142"/>
  <c r="B78" i="142"/>
  <c r="A78" i="142"/>
  <c r="B77" i="142"/>
  <c r="A77" i="142"/>
  <c r="B76" i="142"/>
  <c r="A76" i="142"/>
  <c r="B75" i="142"/>
  <c r="A75" i="142"/>
  <c r="E74" i="142"/>
  <c r="D74" i="142"/>
  <c r="B74" i="142"/>
  <c r="A74" i="142"/>
  <c r="A72" i="142"/>
  <c r="A70" i="142"/>
  <c r="B69" i="142"/>
  <c r="A69" i="142"/>
  <c r="B68" i="142"/>
  <c r="A68" i="142"/>
  <c r="B67" i="142"/>
  <c r="A67" i="142"/>
  <c r="B66" i="142"/>
  <c r="A66" i="142"/>
  <c r="B65" i="142"/>
  <c r="A65" i="142"/>
  <c r="B64" i="142"/>
  <c r="A64" i="142"/>
  <c r="B63" i="142"/>
  <c r="A63" i="142"/>
  <c r="E62" i="142"/>
  <c r="D62" i="142"/>
  <c r="B62" i="142"/>
  <c r="A62" i="142"/>
  <c r="A60" i="142"/>
  <c r="A58" i="142"/>
  <c r="B57" i="142"/>
  <c r="A57" i="142"/>
  <c r="B56" i="142"/>
  <c r="A56" i="142"/>
  <c r="B55" i="142"/>
  <c r="A55" i="142"/>
  <c r="B54" i="142"/>
  <c r="A54" i="142"/>
  <c r="A52" i="142"/>
  <c r="B51" i="142"/>
  <c r="A51" i="142"/>
  <c r="B50" i="142"/>
  <c r="A50" i="142"/>
  <c r="B49" i="142"/>
  <c r="A49" i="142"/>
  <c r="B48" i="142"/>
  <c r="A48" i="142"/>
  <c r="B47" i="142"/>
  <c r="A47" i="142"/>
  <c r="B46" i="142"/>
  <c r="A46" i="142"/>
  <c r="B45" i="142"/>
  <c r="A45" i="142"/>
  <c r="B44" i="142"/>
  <c r="A44" i="142"/>
  <c r="E43" i="142"/>
  <c r="D43" i="142"/>
  <c r="B43" i="142"/>
  <c r="A43" i="142"/>
  <c r="A41" i="142"/>
  <c r="B40" i="142"/>
  <c r="A40" i="142"/>
  <c r="B39" i="142"/>
  <c r="D38" i="142"/>
  <c r="B38" i="142"/>
  <c r="A38" i="142"/>
  <c r="B37" i="142"/>
  <c r="A37" i="142"/>
  <c r="E36" i="142"/>
  <c r="D36" i="142"/>
  <c r="B36" i="142"/>
  <c r="A36" i="142"/>
  <c r="A34" i="142"/>
  <c r="D33" i="142"/>
  <c r="B33" i="142"/>
  <c r="A33" i="142"/>
  <c r="D32" i="142"/>
  <c r="B32" i="142"/>
  <c r="A32" i="142"/>
  <c r="D31" i="142"/>
  <c r="B31" i="142"/>
  <c r="A31" i="142"/>
  <c r="D30" i="142"/>
  <c r="B30" i="142"/>
  <c r="A30" i="142"/>
  <c r="D29" i="142"/>
  <c r="B29" i="142"/>
  <c r="A29" i="142"/>
  <c r="D28" i="142"/>
  <c r="B28" i="142"/>
  <c r="A28" i="142"/>
  <c r="D27" i="142"/>
  <c r="B27" i="142"/>
  <c r="A27" i="142"/>
  <c r="D26" i="142"/>
  <c r="B26" i="142"/>
  <c r="A26" i="142"/>
  <c r="E25" i="142"/>
  <c r="D25" i="142"/>
  <c r="B25" i="142"/>
  <c r="A25" i="142"/>
  <c r="A23" i="142"/>
  <c r="A21" i="142"/>
  <c r="D20" i="142"/>
  <c r="B20" i="142"/>
  <c r="A20" i="142"/>
  <c r="B19" i="142"/>
  <c r="A19" i="142"/>
  <c r="B18" i="142"/>
  <c r="A18" i="142"/>
  <c r="B17" i="142"/>
  <c r="A17" i="142"/>
  <c r="B16" i="142"/>
  <c r="A16" i="142"/>
  <c r="B15" i="142"/>
  <c r="A15" i="142"/>
  <c r="B14" i="142"/>
  <c r="A14" i="142"/>
  <c r="B13" i="142"/>
  <c r="A13" i="142"/>
  <c r="E12" i="142"/>
  <c r="D12" i="142"/>
  <c r="B12" i="142"/>
  <c r="A12" i="142"/>
  <c r="A10" i="142"/>
  <c r="B8" i="142"/>
  <c r="A8" i="142"/>
  <c r="B7" i="142"/>
  <c r="A7" i="142"/>
  <c r="B6" i="142"/>
  <c r="A6" i="142"/>
  <c r="B5" i="142"/>
  <c r="A5" i="142"/>
  <c r="B4" i="142"/>
  <c r="A4" i="142"/>
  <c r="A3" i="142"/>
  <c r="A1" i="142"/>
  <c r="A125" i="141"/>
  <c r="A124" i="141"/>
  <c r="A123" i="141"/>
  <c r="B122" i="141"/>
  <c r="A122" i="141"/>
  <c r="A121" i="141"/>
  <c r="A120" i="141"/>
  <c r="A119" i="141"/>
  <c r="A118" i="141"/>
  <c r="A117" i="141"/>
  <c r="E116" i="141"/>
  <c r="A116" i="141"/>
  <c r="A114" i="141"/>
  <c r="A112" i="141"/>
  <c r="B111" i="141"/>
  <c r="A111" i="141"/>
  <c r="B110" i="141"/>
  <c r="A110" i="141"/>
  <c r="C109" i="141"/>
  <c r="B109" i="141"/>
  <c r="A109" i="141"/>
  <c r="C108" i="141"/>
  <c r="B108" i="141"/>
  <c r="A108" i="141"/>
  <c r="D107" i="141"/>
  <c r="C107" i="141"/>
  <c r="B107" i="141"/>
  <c r="A107" i="141"/>
  <c r="B106" i="141"/>
  <c r="A106" i="141"/>
  <c r="B105" i="141"/>
  <c r="A105" i="141"/>
  <c r="E104" i="141"/>
  <c r="C104" i="141"/>
  <c r="B104" i="141"/>
  <c r="A104" i="141"/>
  <c r="A102" i="141"/>
  <c r="A100" i="141"/>
  <c r="B99" i="141"/>
  <c r="A99" i="141"/>
  <c r="B98" i="141"/>
  <c r="A98" i="141"/>
  <c r="B97" i="141"/>
  <c r="A97" i="141"/>
  <c r="B96" i="141"/>
  <c r="A96" i="141"/>
  <c r="B95" i="141"/>
  <c r="A95" i="141"/>
  <c r="E94" i="141"/>
  <c r="D94" i="141"/>
  <c r="B94" i="141"/>
  <c r="A94" i="141"/>
  <c r="A92" i="141"/>
  <c r="A81" i="141"/>
  <c r="B80" i="141"/>
  <c r="A80" i="141"/>
  <c r="B79" i="141"/>
  <c r="A79" i="141"/>
  <c r="B78" i="141"/>
  <c r="A78" i="141"/>
  <c r="B77" i="141"/>
  <c r="A77" i="141"/>
  <c r="B76" i="141"/>
  <c r="A76" i="141"/>
  <c r="B75" i="141"/>
  <c r="A75" i="141"/>
  <c r="E74" i="141"/>
  <c r="D74" i="141"/>
  <c r="B74" i="141"/>
  <c r="A74" i="141"/>
  <c r="A72" i="141"/>
  <c r="A70" i="141"/>
  <c r="B69" i="141"/>
  <c r="A69" i="141"/>
  <c r="B68" i="141"/>
  <c r="A68" i="141"/>
  <c r="B67" i="141"/>
  <c r="A67" i="141"/>
  <c r="B66" i="141"/>
  <c r="A66" i="141"/>
  <c r="B65" i="141"/>
  <c r="A65" i="141"/>
  <c r="B64" i="141"/>
  <c r="A64" i="141"/>
  <c r="B63" i="141"/>
  <c r="A63" i="141"/>
  <c r="E62" i="141"/>
  <c r="D62" i="141"/>
  <c r="B62" i="141"/>
  <c r="A62" i="141"/>
  <c r="A60" i="141"/>
  <c r="A58" i="141"/>
  <c r="B57" i="141"/>
  <c r="A57" i="141"/>
  <c r="B56" i="141"/>
  <c r="A56" i="141"/>
  <c r="B55" i="141"/>
  <c r="A55" i="141"/>
  <c r="B54" i="141"/>
  <c r="A54" i="141"/>
  <c r="A52" i="141"/>
  <c r="B51" i="141"/>
  <c r="A51" i="141"/>
  <c r="B50" i="141"/>
  <c r="A50" i="141"/>
  <c r="B49" i="141"/>
  <c r="A49" i="141"/>
  <c r="B48" i="141"/>
  <c r="A48" i="141"/>
  <c r="B47" i="141"/>
  <c r="A47" i="141"/>
  <c r="B46" i="141"/>
  <c r="A46" i="141"/>
  <c r="B45" i="141"/>
  <c r="A45" i="141"/>
  <c r="B44" i="141"/>
  <c r="A44" i="141"/>
  <c r="E43" i="141"/>
  <c r="D43" i="141"/>
  <c r="B43" i="141"/>
  <c r="A43" i="141"/>
  <c r="A41" i="141"/>
  <c r="B40" i="141"/>
  <c r="A40" i="141"/>
  <c r="B39" i="141"/>
  <c r="D38" i="141"/>
  <c r="B38" i="141"/>
  <c r="A38" i="141"/>
  <c r="B37" i="141"/>
  <c r="A37" i="141"/>
  <c r="E36" i="141"/>
  <c r="D36" i="141"/>
  <c r="B36" i="141"/>
  <c r="A36" i="141"/>
  <c r="A34" i="141"/>
  <c r="D33" i="141"/>
  <c r="B33" i="141"/>
  <c r="A33" i="141"/>
  <c r="D32" i="141"/>
  <c r="B32" i="141"/>
  <c r="A32" i="141"/>
  <c r="D31" i="141"/>
  <c r="B31" i="141"/>
  <c r="A31" i="141"/>
  <c r="D30" i="141"/>
  <c r="B30" i="141"/>
  <c r="A30" i="141"/>
  <c r="D29" i="141"/>
  <c r="B29" i="141"/>
  <c r="A29" i="141"/>
  <c r="D28" i="141"/>
  <c r="B28" i="141"/>
  <c r="A28" i="141"/>
  <c r="D27" i="141"/>
  <c r="B27" i="141"/>
  <c r="A27" i="141"/>
  <c r="D26" i="141"/>
  <c r="B26" i="141"/>
  <c r="A26" i="141"/>
  <c r="E25" i="141"/>
  <c r="D25" i="141"/>
  <c r="B25" i="141"/>
  <c r="A25" i="141"/>
  <c r="A23" i="141"/>
  <c r="A21" i="141"/>
  <c r="D20" i="141"/>
  <c r="B20" i="141"/>
  <c r="A20" i="141"/>
  <c r="B19" i="141"/>
  <c r="A19" i="141"/>
  <c r="B18" i="141"/>
  <c r="A18" i="141"/>
  <c r="B17" i="141"/>
  <c r="A17" i="141"/>
  <c r="B16" i="141"/>
  <c r="A16" i="141"/>
  <c r="B15" i="141"/>
  <c r="A15" i="141"/>
  <c r="B14" i="141"/>
  <c r="A14" i="141"/>
  <c r="B13" i="141"/>
  <c r="A13" i="141"/>
  <c r="E12" i="141"/>
  <c r="D12" i="141"/>
  <c r="B12" i="141"/>
  <c r="A12" i="141"/>
  <c r="A10" i="141"/>
  <c r="B8" i="141"/>
  <c r="A8" i="141"/>
  <c r="B7" i="141"/>
  <c r="A7" i="141"/>
  <c r="B6" i="141"/>
  <c r="A6" i="141"/>
  <c r="B5" i="141"/>
  <c r="A5" i="141"/>
  <c r="B4" i="141"/>
  <c r="A4" i="141"/>
  <c r="A3" i="141"/>
  <c r="A1" i="141"/>
  <c r="A133" i="140"/>
  <c r="A132" i="140"/>
  <c r="A131" i="140"/>
  <c r="B130" i="140"/>
  <c r="A130" i="140"/>
  <c r="A129" i="140"/>
  <c r="A128" i="140"/>
  <c r="A127" i="140"/>
  <c r="A126" i="140"/>
  <c r="A125" i="140"/>
  <c r="E124" i="140"/>
  <c r="A124" i="140"/>
  <c r="A122" i="140"/>
  <c r="A120" i="140"/>
  <c r="B119" i="140"/>
  <c r="A119" i="140"/>
  <c r="B118" i="140"/>
  <c r="A118" i="140"/>
  <c r="C117" i="140"/>
  <c r="B117" i="140"/>
  <c r="A117" i="140"/>
  <c r="C116" i="140"/>
  <c r="B116" i="140"/>
  <c r="A116" i="140"/>
  <c r="D115" i="140"/>
  <c r="C115" i="140"/>
  <c r="B115" i="140"/>
  <c r="A115" i="140"/>
  <c r="B114" i="140"/>
  <c r="A114" i="140"/>
  <c r="B113" i="140"/>
  <c r="A113" i="140"/>
  <c r="E112" i="140"/>
  <c r="C112" i="140"/>
  <c r="B112" i="140"/>
  <c r="A112" i="140"/>
  <c r="A110" i="140"/>
  <c r="A108" i="140"/>
  <c r="B107" i="140"/>
  <c r="A107" i="140"/>
  <c r="B106" i="140"/>
  <c r="A106" i="140"/>
  <c r="B105" i="140"/>
  <c r="A105" i="140"/>
  <c r="B104" i="140"/>
  <c r="A104" i="140"/>
  <c r="B103" i="140"/>
  <c r="A103" i="140"/>
  <c r="E102" i="140"/>
  <c r="D102" i="140"/>
  <c r="B102" i="140"/>
  <c r="A102" i="140"/>
  <c r="A100" i="140"/>
  <c r="A89" i="140"/>
  <c r="B88" i="140"/>
  <c r="A88" i="140"/>
  <c r="B87" i="140"/>
  <c r="A87" i="140"/>
  <c r="B86" i="140"/>
  <c r="A86" i="140"/>
  <c r="B85" i="140"/>
  <c r="A85" i="140"/>
  <c r="B84" i="140"/>
  <c r="A84" i="140"/>
  <c r="B83" i="140"/>
  <c r="A83" i="140"/>
  <c r="E82" i="140"/>
  <c r="D82" i="140"/>
  <c r="B82" i="140"/>
  <c r="A82" i="140"/>
  <c r="A80" i="140"/>
  <c r="A78" i="140"/>
  <c r="B77" i="140"/>
  <c r="A77" i="140"/>
  <c r="B76" i="140"/>
  <c r="A76" i="140"/>
  <c r="B75" i="140"/>
  <c r="A75" i="140"/>
  <c r="B74" i="140"/>
  <c r="A74" i="140"/>
  <c r="B73" i="140"/>
  <c r="A73" i="140"/>
  <c r="B72" i="140"/>
  <c r="A72" i="140"/>
  <c r="B71" i="140"/>
  <c r="A71" i="140"/>
  <c r="E70" i="140"/>
  <c r="D70" i="140"/>
  <c r="B70" i="140"/>
  <c r="A70" i="140"/>
  <c r="A68" i="140"/>
  <c r="A66" i="140"/>
  <c r="B65" i="140"/>
  <c r="A65" i="140"/>
  <c r="B64" i="140"/>
  <c r="A64" i="140"/>
  <c r="B63" i="140"/>
  <c r="A63" i="140"/>
  <c r="B62" i="140"/>
  <c r="A62" i="140"/>
  <c r="A60" i="140"/>
  <c r="B59" i="140"/>
  <c r="A59" i="140"/>
  <c r="B58" i="140"/>
  <c r="A58" i="140"/>
  <c r="B57" i="140"/>
  <c r="A57" i="140"/>
  <c r="B56" i="140"/>
  <c r="A56" i="140"/>
  <c r="B55" i="140"/>
  <c r="A55" i="140"/>
  <c r="B54" i="140"/>
  <c r="A54" i="140"/>
  <c r="B53" i="140"/>
  <c r="A53" i="140"/>
  <c r="B52" i="140"/>
  <c r="A52" i="140"/>
  <c r="E51" i="140"/>
  <c r="D51" i="140"/>
  <c r="B51" i="140"/>
  <c r="A51" i="140"/>
  <c r="A49" i="140"/>
  <c r="B48" i="140"/>
  <c r="A48" i="140"/>
  <c r="B47" i="140"/>
  <c r="D46" i="140"/>
  <c r="B46" i="140"/>
  <c r="A46" i="140"/>
  <c r="B45" i="140"/>
  <c r="A45" i="140"/>
  <c r="E44" i="140"/>
  <c r="D44" i="140"/>
  <c r="B44" i="140"/>
  <c r="A44" i="140"/>
  <c r="A42" i="140"/>
  <c r="D41" i="140"/>
  <c r="B41" i="140"/>
  <c r="A41" i="140"/>
  <c r="D40" i="140"/>
  <c r="B40" i="140"/>
  <c r="A40" i="140"/>
  <c r="D39" i="140"/>
  <c r="B39" i="140"/>
  <c r="A39" i="140"/>
  <c r="D38" i="140"/>
  <c r="B38" i="140"/>
  <c r="A38" i="140"/>
  <c r="D37" i="140"/>
  <c r="B37" i="140"/>
  <c r="A37" i="140"/>
  <c r="D36" i="140"/>
  <c r="B36" i="140"/>
  <c r="A36" i="140"/>
  <c r="D35" i="140"/>
  <c r="B35" i="140"/>
  <c r="A35" i="140"/>
  <c r="D34" i="140"/>
  <c r="B34" i="140"/>
  <c r="A34" i="140"/>
  <c r="E33" i="140"/>
  <c r="D33" i="140"/>
  <c r="B33" i="140"/>
  <c r="A33" i="140"/>
  <c r="A31" i="140"/>
  <c r="A29" i="140"/>
  <c r="B28" i="140"/>
  <c r="A28" i="140"/>
  <c r="B27" i="140"/>
  <c r="A27" i="140"/>
  <c r="B26" i="140"/>
  <c r="A26" i="140"/>
  <c r="B25" i="140"/>
  <c r="A25" i="140"/>
  <c r="B24" i="140"/>
  <c r="A24" i="140"/>
  <c r="B23" i="140"/>
  <c r="A23" i="140"/>
  <c r="B22" i="140"/>
  <c r="A22" i="140"/>
  <c r="E21" i="140"/>
  <c r="D21" i="140"/>
  <c r="E16" i="140"/>
  <c r="E15" i="140"/>
  <c r="E14" i="140"/>
  <c r="B12" i="140"/>
  <c r="A12" i="140"/>
  <c r="A10" i="140"/>
  <c r="B8" i="140"/>
  <c r="A8" i="140"/>
  <c r="B7" i="140"/>
  <c r="A7" i="140"/>
  <c r="B6" i="140"/>
  <c r="A6" i="140"/>
  <c r="B5" i="140"/>
  <c r="A5" i="140"/>
  <c r="B4" i="140"/>
  <c r="A4" i="140"/>
  <c r="A3" i="140"/>
  <c r="A1" i="140"/>
  <c r="C110" i="139"/>
  <c r="A125" i="139"/>
  <c r="A124" i="139"/>
  <c r="A123" i="139"/>
  <c r="B122" i="139"/>
  <c r="A122" i="139"/>
  <c r="A121" i="139"/>
  <c r="A120" i="139"/>
  <c r="A119" i="139"/>
  <c r="A118" i="139"/>
  <c r="A117" i="139"/>
  <c r="E116" i="139"/>
  <c r="A116" i="139"/>
  <c r="A114" i="139"/>
  <c r="A112" i="139"/>
  <c r="B111" i="139"/>
  <c r="A111" i="139"/>
  <c r="B110" i="139"/>
  <c r="A110" i="139"/>
  <c r="C109" i="139"/>
  <c r="B109" i="139"/>
  <c r="A109" i="139"/>
  <c r="C108" i="139"/>
  <c r="B108" i="139"/>
  <c r="A108" i="139"/>
  <c r="D107" i="139"/>
  <c r="C107" i="139"/>
  <c r="B107" i="139"/>
  <c r="A107" i="139"/>
  <c r="B106" i="139"/>
  <c r="A106" i="139"/>
  <c r="B105" i="139"/>
  <c r="A105" i="139"/>
  <c r="E104" i="139"/>
  <c r="C104" i="139"/>
  <c r="B104" i="139"/>
  <c r="A104" i="139"/>
  <c r="A102" i="139"/>
  <c r="A100" i="139"/>
  <c r="B99" i="139"/>
  <c r="A99" i="139"/>
  <c r="B98" i="139"/>
  <c r="A98" i="139"/>
  <c r="B97" i="139"/>
  <c r="A97" i="139"/>
  <c r="B96" i="139"/>
  <c r="A96" i="139"/>
  <c r="B95" i="139"/>
  <c r="A95" i="139"/>
  <c r="E94" i="139"/>
  <c r="D94" i="139"/>
  <c r="B94" i="139"/>
  <c r="A94" i="139"/>
  <c r="A92" i="139"/>
  <c r="A81" i="139"/>
  <c r="B80" i="139"/>
  <c r="A80" i="139"/>
  <c r="B79" i="139"/>
  <c r="A79" i="139"/>
  <c r="B78" i="139"/>
  <c r="A78" i="139"/>
  <c r="B77" i="139"/>
  <c r="A77" i="139"/>
  <c r="B76" i="139"/>
  <c r="A76" i="139"/>
  <c r="B75" i="139"/>
  <c r="A75" i="139"/>
  <c r="E74" i="139"/>
  <c r="D74" i="139"/>
  <c r="B74" i="139"/>
  <c r="A74" i="139"/>
  <c r="A72" i="139"/>
  <c r="A70" i="139"/>
  <c r="B69" i="139"/>
  <c r="A69" i="139"/>
  <c r="B68" i="139"/>
  <c r="A68" i="139"/>
  <c r="B67" i="139"/>
  <c r="A67" i="139"/>
  <c r="B66" i="139"/>
  <c r="A66" i="139"/>
  <c r="B65" i="139"/>
  <c r="A65" i="139"/>
  <c r="B64" i="139"/>
  <c r="A64" i="139"/>
  <c r="B63" i="139"/>
  <c r="A63" i="139"/>
  <c r="E62" i="139"/>
  <c r="D62" i="139"/>
  <c r="B62" i="139"/>
  <c r="A62" i="139"/>
  <c r="A60" i="139"/>
  <c r="A58" i="139"/>
  <c r="B57" i="139"/>
  <c r="A57" i="139"/>
  <c r="B56" i="139"/>
  <c r="A56" i="139"/>
  <c r="B55" i="139"/>
  <c r="A55" i="139"/>
  <c r="B54" i="139"/>
  <c r="A54" i="139"/>
  <c r="A52" i="139"/>
  <c r="B51" i="139"/>
  <c r="A51" i="139"/>
  <c r="B50" i="139"/>
  <c r="A50" i="139"/>
  <c r="B49" i="139"/>
  <c r="A49" i="139"/>
  <c r="B48" i="139"/>
  <c r="A48" i="139"/>
  <c r="B47" i="139"/>
  <c r="A47" i="139"/>
  <c r="B46" i="139"/>
  <c r="A46" i="139"/>
  <c r="B45" i="139"/>
  <c r="A45" i="139"/>
  <c r="B44" i="139"/>
  <c r="A44" i="139"/>
  <c r="E43" i="139"/>
  <c r="D43" i="139"/>
  <c r="B43" i="139"/>
  <c r="A43" i="139"/>
  <c r="A41" i="139"/>
  <c r="B40" i="139"/>
  <c r="A40" i="139"/>
  <c r="B39" i="139"/>
  <c r="D38" i="139"/>
  <c r="B38" i="139"/>
  <c r="A38" i="139"/>
  <c r="B37" i="139"/>
  <c r="A37" i="139"/>
  <c r="E36" i="139"/>
  <c r="D36" i="139"/>
  <c r="B36" i="139"/>
  <c r="A36" i="139"/>
  <c r="A34" i="139"/>
  <c r="D33" i="139"/>
  <c r="B33" i="139"/>
  <c r="A33" i="139"/>
  <c r="D32" i="139"/>
  <c r="B32" i="139"/>
  <c r="A32" i="139"/>
  <c r="D31" i="139"/>
  <c r="B31" i="139"/>
  <c r="A31" i="139"/>
  <c r="D30" i="139"/>
  <c r="B30" i="139"/>
  <c r="A30" i="139"/>
  <c r="D29" i="139"/>
  <c r="B29" i="139"/>
  <c r="A29" i="139"/>
  <c r="D28" i="139"/>
  <c r="B28" i="139"/>
  <c r="A28" i="139"/>
  <c r="D27" i="139"/>
  <c r="B27" i="139"/>
  <c r="A27" i="139"/>
  <c r="D26" i="139"/>
  <c r="B26" i="139"/>
  <c r="A26" i="139"/>
  <c r="E25" i="139"/>
  <c r="D25" i="139"/>
  <c r="B25" i="139"/>
  <c r="A25" i="139"/>
  <c r="A23" i="139"/>
  <c r="A21" i="139"/>
  <c r="D20" i="139"/>
  <c r="B20" i="139"/>
  <c r="A20" i="139"/>
  <c r="B19" i="139"/>
  <c r="A19" i="139"/>
  <c r="B18" i="139"/>
  <c r="A18" i="139"/>
  <c r="B17" i="139"/>
  <c r="A17" i="139"/>
  <c r="B16" i="139"/>
  <c r="A16" i="139"/>
  <c r="B15" i="139"/>
  <c r="A15" i="139"/>
  <c r="B14" i="139"/>
  <c r="A14" i="139"/>
  <c r="B13" i="139"/>
  <c r="A13" i="139"/>
  <c r="E12" i="139"/>
  <c r="D12" i="139"/>
  <c r="B12" i="139"/>
  <c r="A12" i="139"/>
  <c r="A10" i="139"/>
  <c r="B8" i="139"/>
  <c r="A8" i="139"/>
  <c r="B7" i="139"/>
  <c r="A7" i="139"/>
  <c r="B6" i="139"/>
  <c r="A6" i="139"/>
  <c r="B5" i="139"/>
  <c r="A5" i="139"/>
  <c r="B4" i="139"/>
  <c r="A4" i="139"/>
  <c r="A3" i="139"/>
  <c r="A1" i="139"/>
  <c r="A133" i="138"/>
  <c r="A132" i="138"/>
  <c r="A131" i="138"/>
  <c r="B130" i="138"/>
  <c r="A130" i="138"/>
  <c r="A129" i="138"/>
  <c r="A128" i="138"/>
  <c r="A127" i="138"/>
  <c r="A126" i="138"/>
  <c r="A125" i="138"/>
  <c r="E124" i="138"/>
  <c r="A124" i="138"/>
  <c r="A122" i="138"/>
  <c r="A120" i="138"/>
  <c r="B119" i="138"/>
  <c r="A119" i="138"/>
  <c r="B118" i="138"/>
  <c r="A118" i="138"/>
  <c r="C117" i="138"/>
  <c r="B117" i="138"/>
  <c r="A117" i="138"/>
  <c r="C116" i="138"/>
  <c r="B116" i="138"/>
  <c r="A116" i="138"/>
  <c r="D115" i="138"/>
  <c r="C115" i="138"/>
  <c r="B115" i="138"/>
  <c r="A115" i="138"/>
  <c r="B114" i="138"/>
  <c r="A114" i="138"/>
  <c r="B113" i="138"/>
  <c r="A113" i="138"/>
  <c r="E112" i="138"/>
  <c r="C112" i="138"/>
  <c r="B112" i="138"/>
  <c r="A112" i="138"/>
  <c r="A110" i="138"/>
  <c r="A108" i="138"/>
  <c r="B107" i="138"/>
  <c r="A107" i="138"/>
  <c r="B106" i="138"/>
  <c r="A106" i="138"/>
  <c r="B105" i="138"/>
  <c r="A105" i="138"/>
  <c r="B104" i="138"/>
  <c r="A104" i="138"/>
  <c r="B103" i="138"/>
  <c r="A103" i="138"/>
  <c r="E102" i="138"/>
  <c r="D102" i="138"/>
  <c r="B102" i="138"/>
  <c r="A102" i="138"/>
  <c r="A100" i="138"/>
  <c r="A89" i="138"/>
  <c r="B88" i="138"/>
  <c r="A88" i="138"/>
  <c r="B87" i="138"/>
  <c r="A87" i="138"/>
  <c r="B86" i="138"/>
  <c r="A86" i="138"/>
  <c r="B85" i="138"/>
  <c r="A85" i="138"/>
  <c r="B84" i="138"/>
  <c r="A84" i="138"/>
  <c r="B83" i="138"/>
  <c r="A83" i="138"/>
  <c r="E82" i="138"/>
  <c r="D82" i="138"/>
  <c r="B82" i="138"/>
  <c r="A82" i="138"/>
  <c r="A80" i="138"/>
  <c r="A78" i="138"/>
  <c r="B77" i="138"/>
  <c r="A77" i="138"/>
  <c r="B76" i="138"/>
  <c r="A76" i="138"/>
  <c r="B75" i="138"/>
  <c r="A75" i="138"/>
  <c r="B74" i="138"/>
  <c r="A74" i="138"/>
  <c r="B73" i="138"/>
  <c r="A73" i="138"/>
  <c r="B72" i="138"/>
  <c r="A72" i="138"/>
  <c r="B71" i="138"/>
  <c r="A71" i="138"/>
  <c r="E70" i="138"/>
  <c r="D70" i="138"/>
  <c r="B70" i="138"/>
  <c r="A70" i="138"/>
  <c r="A68" i="138"/>
  <c r="A66" i="138"/>
  <c r="B65" i="138"/>
  <c r="A65" i="138"/>
  <c r="B64" i="138"/>
  <c r="A64" i="138"/>
  <c r="B63" i="138"/>
  <c r="A63" i="138"/>
  <c r="B62" i="138"/>
  <c r="A62" i="138"/>
  <c r="A60" i="138"/>
  <c r="B59" i="138"/>
  <c r="A59" i="138"/>
  <c r="B58" i="138"/>
  <c r="A58" i="138"/>
  <c r="B57" i="138"/>
  <c r="A57" i="138"/>
  <c r="B56" i="138"/>
  <c r="A56" i="138"/>
  <c r="B55" i="138"/>
  <c r="A55" i="138"/>
  <c r="B54" i="138"/>
  <c r="A54" i="138"/>
  <c r="B53" i="138"/>
  <c r="A53" i="138"/>
  <c r="B52" i="138"/>
  <c r="A52" i="138"/>
  <c r="E51" i="138"/>
  <c r="D51" i="138"/>
  <c r="B51" i="138"/>
  <c r="A51" i="138"/>
  <c r="A49" i="138"/>
  <c r="B48" i="138"/>
  <c r="A48" i="138"/>
  <c r="B47" i="138"/>
  <c r="D46" i="138"/>
  <c r="B46" i="138"/>
  <c r="A46" i="138"/>
  <c r="B45" i="138"/>
  <c r="A45" i="138"/>
  <c r="E44" i="138"/>
  <c r="D44" i="138"/>
  <c r="B44" i="138"/>
  <c r="A44" i="138"/>
  <c r="A42" i="138"/>
  <c r="D41" i="138"/>
  <c r="B41" i="138"/>
  <c r="A41" i="138"/>
  <c r="D40" i="138"/>
  <c r="B40" i="138"/>
  <c r="A40" i="138"/>
  <c r="D39" i="138"/>
  <c r="B39" i="138"/>
  <c r="A39" i="138"/>
  <c r="D38" i="138"/>
  <c r="B38" i="138"/>
  <c r="A38" i="138"/>
  <c r="D37" i="138"/>
  <c r="B37" i="138"/>
  <c r="A37" i="138"/>
  <c r="D36" i="138"/>
  <c r="B36" i="138"/>
  <c r="A36" i="138"/>
  <c r="D35" i="138"/>
  <c r="B35" i="138"/>
  <c r="A35" i="138"/>
  <c r="D34" i="138"/>
  <c r="B34" i="138"/>
  <c r="A34" i="138"/>
  <c r="E33" i="138"/>
  <c r="D33" i="138"/>
  <c r="B33" i="138"/>
  <c r="A33" i="138"/>
  <c r="A31" i="138"/>
  <c r="A29" i="138"/>
  <c r="B28" i="138"/>
  <c r="A28" i="138"/>
  <c r="B27" i="138"/>
  <c r="A27" i="138"/>
  <c r="B26" i="138"/>
  <c r="A26" i="138"/>
  <c r="B25" i="138"/>
  <c r="A25" i="138"/>
  <c r="B24" i="138"/>
  <c r="A24" i="138"/>
  <c r="B23" i="138"/>
  <c r="A23" i="138"/>
  <c r="B22" i="138"/>
  <c r="A22" i="138"/>
  <c r="E21" i="138"/>
  <c r="D21" i="138"/>
  <c r="E19" i="138"/>
  <c r="E17" i="138"/>
  <c r="E15" i="138"/>
  <c r="E14" i="138"/>
  <c r="B12" i="138"/>
  <c r="A12" i="138"/>
  <c r="A10" i="138"/>
  <c r="B8" i="138"/>
  <c r="A8" i="138"/>
  <c r="B7" i="138"/>
  <c r="A7" i="138"/>
  <c r="B6" i="138"/>
  <c r="A6" i="138"/>
  <c r="B5" i="138"/>
  <c r="A5" i="138"/>
  <c r="B4" i="138"/>
  <c r="A4" i="138"/>
  <c r="A3" i="138"/>
  <c r="A1" i="138"/>
  <c r="C110" i="137"/>
  <c r="A125" i="137"/>
  <c r="A124" i="137"/>
  <c r="A123" i="137"/>
  <c r="B122" i="137"/>
  <c r="A122" i="137"/>
  <c r="A121" i="137"/>
  <c r="A120" i="137"/>
  <c r="A119" i="137"/>
  <c r="A118" i="137"/>
  <c r="A117" i="137"/>
  <c r="E116" i="137"/>
  <c r="A116" i="137"/>
  <c r="A114" i="137"/>
  <c r="A112" i="137"/>
  <c r="B111" i="137"/>
  <c r="A111" i="137"/>
  <c r="B110" i="137"/>
  <c r="A110" i="137"/>
  <c r="C109" i="137"/>
  <c r="B109" i="137"/>
  <c r="A109" i="137"/>
  <c r="C108" i="137"/>
  <c r="B108" i="137"/>
  <c r="A108" i="137"/>
  <c r="D107" i="137"/>
  <c r="C107" i="137"/>
  <c r="B107" i="137"/>
  <c r="A107" i="137"/>
  <c r="B106" i="137"/>
  <c r="A106" i="137"/>
  <c r="B105" i="137"/>
  <c r="A105" i="137"/>
  <c r="E104" i="137"/>
  <c r="C104" i="137"/>
  <c r="B104" i="137"/>
  <c r="A104" i="137"/>
  <c r="A102" i="137"/>
  <c r="A100" i="137"/>
  <c r="B99" i="137"/>
  <c r="A99" i="137"/>
  <c r="B98" i="137"/>
  <c r="A98" i="137"/>
  <c r="B97" i="137"/>
  <c r="A97" i="137"/>
  <c r="B96" i="137"/>
  <c r="A96" i="137"/>
  <c r="B95" i="137"/>
  <c r="A95" i="137"/>
  <c r="E94" i="137"/>
  <c r="D94" i="137"/>
  <c r="B94" i="137"/>
  <c r="A94" i="137"/>
  <c r="A92" i="137"/>
  <c r="A81" i="137"/>
  <c r="B80" i="137"/>
  <c r="A80" i="137"/>
  <c r="B79" i="137"/>
  <c r="A79" i="137"/>
  <c r="B78" i="137"/>
  <c r="A78" i="137"/>
  <c r="B77" i="137"/>
  <c r="A77" i="137"/>
  <c r="B76" i="137"/>
  <c r="A76" i="137"/>
  <c r="B75" i="137"/>
  <c r="A75" i="137"/>
  <c r="E74" i="137"/>
  <c r="D74" i="137"/>
  <c r="B74" i="137"/>
  <c r="A74" i="137"/>
  <c r="A72" i="137"/>
  <c r="A70" i="137"/>
  <c r="B69" i="137"/>
  <c r="A69" i="137"/>
  <c r="B68" i="137"/>
  <c r="A68" i="137"/>
  <c r="B67" i="137"/>
  <c r="A67" i="137"/>
  <c r="B66" i="137"/>
  <c r="A66" i="137"/>
  <c r="B65" i="137"/>
  <c r="A65" i="137"/>
  <c r="B64" i="137"/>
  <c r="A64" i="137"/>
  <c r="B63" i="137"/>
  <c r="A63" i="137"/>
  <c r="E62" i="137"/>
  <c r="D62" i="137"/>
  <c r="B62" i="137"/>
  <c r="A62" i="137"/>
  <c r="A60" i="137"/>
  <c r="A58" i="137"/>
  <c r="B57" i="137"/>
  <c r="A57" i="137"/>
  <c r="B56" i="137"/>
  <c r="A56" i="137"/>
  <c r="B55" i="137"/>
  <c r="A55" i="137"/>
  <c r="B54" i="137"/>
  <c r="A54" i="137"/>
  <c r="A52" i="137"/>
  <c r="B51" i="137"/>
  <c r="A51" i="137"/>
  <c r="B50" i="137"/>
  <c r="A50" i="137"/>
  <c r="B49" i="137"/>
  <c r="A49" i="137"/>
  <c r="B48" i="137"/>
  <c r="A48" i="137"/>
  <c r="B47" i="137"/>
  <c r="A47" i="137"/>
  <c r="B46" i="137"/>
  <c r="A46" i="137"/>
  <c r="B45" i="137"/>
  <c r="A45" i="137"/>
  <c r="B44" i="137"/>
  <c r="A44" i="137"/>
  <c r="E43" i="137"/>
  <c r="D43" i="137"/>
  <c r="B43" i="137"/>
  <c r="A43" i="137"/>
  <c r="A41" i="137"/>
  <c r="B40" i="137"/>
  <c r="A40" i="137"/>
  <c r="B39" i="137"/>
  <c r="D38" i="137"/>
  <c r="B38" i="137"/>
  <c r="A38" i="137"/>
  <c r="B37" i="137"/>
  <c r="A37" i="137"/>
  <c r="E36" i="137"/>
  <c r="D36" i="137"/>
  <c r="B36" i="137"/>
  <c r="A36" i="137"/>
  <c r="A34" i="137"/>
  <c r="D33" i="137"/>
  <c r="B33" i="137"/>
  <c r="A33" i="137"/>
  <c r="D32" i="137"/>
  <c r="B32" i="137"/>
  <c r="A32" i="137"/>
  <c r="D31" i="137"/>
  <c r="B31" i="137"/>
  <c r="A31" i="137"/>
  <c r="D30" i="137"/>
  <c r="B30" i="137"/>
  <c r="A30" i="137"/>
  <c r="D29" i="137"/>
  <c r="B29" i="137"/>
  <c r="A29" i="137"/>
  <c r="D28" i="137"/>
  <c r="B28" i="137"/>
  <c r="A28" i="137"/>
  <c r="D27" i="137"/>
  <c r="B27" i="137"/>
  <c r="A27" i="137"/>
  <c r="D26" i="137"/>
  <c r="B26" i="137"/>
  <c r="A26" i="137"/>
  <c r="E25" i="137"/>
  <c r="D25" i="137"/>
  <c r="B25" i="137"/>
  <c r="A25" i="137"/>
  <c r="A23" i="137"/>
  <c r="A21" i="137"/>
  <c r="D20" i="137"/>
  <c r="B20" i="137"/>
  <c r="A20" i="137"/>
  <c r="B19" i="137"/>
  <c r="A19" i="137"/>
  <c r="B18" i="137"/>
  <c r="A18" i="137"/>
  <c r="B17" i="137"/>
  <c r="A17" i="137"/>
  <c r="B16" i="137"/>
  <c r="A16" i="137"/>
  <c r="B15" i="137"/>
  <c r="A15" i="137"/>
  <c r="B14" i="137"/>
  <c r="A14" i="137"/>
  <c r="B13" i="137"/>
  <c r="A13" i="137"/>
  <c r="E12" i="137"/>
  <c r="D12" i="137"/>
  <c r="B12" i="137"/>
  <c r="A12" i="137"/>
  <c r="A10" i="137"/>
  <c r="B8" i="137"/>
  <c r="A8" i="137"/>
  <c r="B7" i="137"/>
  <c r="A7" i="137"/>
  <c r="B6" i="137"/>
  <c r="A6" i="137"/>
  <c r="B5" i="137"/>
  <c r="A5" i="137"/>
  <c r="B4" i="137"/>
  <c r="A4" i="137"/>
  <c r="A3" i="137"/>
  <c r="A1" i="137"/>
  <c r="A133" i="136"/>
  <c r="A132" i="136"/>
  <c r="A131" i="136"/>
  <c r="B130" i="136"/>
  <c r="A130" i="136"/>
  <c r="A129" i="136"/>
  <c r="A128" i="136"/>
  <c r="A127" i="136"/>
  <c r="A126" i="136"/>
  <c r="A125" i="136"/>
  <c r="E124" i="136"/>
  <c r="A124" i="136"/>
  <c r="A122" i="136"/>
  <c r="A120" i="136"/>
  <c r="B119" i="136"/>
  <c r="A119" i="136"/>
  <c r="B118" i="136"/>
  <c r="A118" i="136"/>
  <c r="C117" i="136"/>
  <c r="B117" i="136"/>
  <c r="A117" i="136"/>
  <c r="C116" i="136"/>
  <c r="B116" i="136"/>
  <c r="A116" i="136"/>
  <c r="D115" i="136"/>
  <c r="C115" i="136"/>
  <c r="B115" i="136"/>
  <c r="A115" i="136"/>
  <c r="B114" i="136"/>
  <c r="A114" i="136"/>
  <c r="B113" i="136"/>
  <c r="A113" i="136"/>
  <c r="E112" i="136"/>
  <c r="C112" i="136"/>
  <c r="B112" i="136"/>
  <c r="A112" i="136"/>
  <c r="A110" i="136"/>
  <c r="A108" i="136"/>
  <c r="B107" i="136"/>
  <c r="A107" i="136"/>
  <c r="B106" i="136"/>
  <c r="A106" i="136"/>
  <c r="B105" i="136"/>
  <c r="A105" i="136"/>
  <c r="B104" i="136"/>
  <c r="A104" i="136"/>
  <c r="B103" i="136"/>
  <c r="A103" i="136"/>
  <c r="E102" i="136"/>
  <c r="D102" i="136"/>
  <c r="B102" i="136"/>
  <c r="A102" i="136"/>
  <c r="A100" i="136"/>
  <c r="A89" i="136"/>
  <c r="B88" i="136"/>
  <c r="A88" i="136"/>
  <c r="B87" i="136"/>
  <c r="A87" i="136"/>
  <c r="B86" i="136"/>
  <c r="A86" i="136"/>
  <c r="B85" i="136"/>
  <c r="A85" i="136"/>
  <c r="B84" i="136"/>
  <c r="A84" i="136"/>
  <c r="B83" i="136"/>
  <c r="A83" i="136"/>
  <c r="E82" i="136"/>
  <c r="D82" i="136"/>
  <c r="B82" i="136"/>
  <c r="A82" i="136"/>
  <c r="A80" i="136"/>
  <c r="A78" i="136"/>
  <c r="B77" i="136"/>
  <c r="A77" i="136"/>
  <c r="B76" i="136"/>
  <c r="A76" i="136"/>
  <c r="B75" i="136"/>
  <c r="A75" i="136"/>
  <c r="B74" i="136"/>
  <c r="A74" i="136"/>
  <c r="B73" i="136"/>
  <c r="A73" i="136"/>
  <c r="B72" i="136"/>
  <c r="A72" i="136"/>
  <c r="B71" i="136"/>
  <c r="A71" i="136"/>
  <c r="E70" i="136"/>
  <c r="D70" i="136"/>
  <c r="B70" i="136"/>
  <c r="A70" i="136"/>
  <c r="A68" i="136"/>
  <c r="A66" i="136"/>
  <c r="B65" i="136"/>
  <c r="A65" i="136"/>
  <c r="B64" i="136"/>
  <c r="A64" i="136"/>
  <c r="B63" i="136"/>
  <c r="A63" i="136"/>
  <c r="B62" i="136"/>
  <c r="A62" i="136"/>
  <c r="A60" i="136"/>
  <c r="B59" i="136"/>
  <c r="A59" i="136"/>
  <c r="B58" i="136"/>
  <c r="A58" i="136"/>
  <c r="B57" i="136"/>
  <c r="A57" i="136"/>
  <c r="B56" i="136"/>
  <c r="A56" i="136"/>
  <c r="B55" i="136"/>
  <c r="A55" i="136"/>
  <c r="B54" i="136"/>
  <c r="A54" i="136"/>
  <c r="B53" i="136"/>
  <c r="A53" i="136"/>
  <c r="B52" i="136"/>
  <c r="A52" i="136"/>
  <c r="E51" i="136"/>
  <c r="D51" i="136"/>
  <c r="B51" i="136"/>
  <c r="A51" i="136"/>
  <c r="A49" i="136"/>
  <c r="B48" i="136"/>
  <c r="A48" i="136"/>
  <c r="B47" i="136"/>
  <c r="D46" i="136"/>
  <c r="B46" i="136"/>
  <c r="A46" i="136"/>
  <c r="B45" i="136"/>
  <c r="A45" i="136"/>
  <c r="E44" i="136"/>
  <c r="D44" i="136"/>
  <c r="B44" i="136"/>
  <c r="A44" i="136"/>
  <c r="A42" i="136"/>
  <c r="D41" i="136"/>
  <c r="B41" i="136"/>
  <c r="A41" i="136"/>
  <c r="D40" i="136"/>
  <c r="B40" i="136"/>
  <c r="A40" i="136"/>
  <c r="D39" i="136"/>
  <c r="B39" i="136"/>
  <c r="A39" i="136"/>
  <c r="D38" i="136"/>
  <c r="B38" i="136"/>
  <c r="A38" i="136"/>
  <c r="D37" i="136"/>
  <c r="B37" i="136"/>
  <c r="A37" i="136"/>
  <c r="D36" i="136"/>
  <c r="B36" i="136"/>
  <c r="A36" i="136"/>
  <c r="D35" i="136"/>
  <c r="B35" i="136"/>
  <c r="A35" i="136"/>
  <c r="D34" i="136"/>
  <c r="B34" i="136"/>
  <c r="A34" i="136"/>
  <c r="E33" i="136"/>
  <c r="D33" i="136"/>
  <c r="B33" i="136"/>
  <c r="A33" i="136"/>
  <c r="A31" i="136"/>
  <c r="A29" i="136"/>
  <c r="B28" i="136"/>
  <c r="A28" i="136"/>
  <c r="B27" i="136"/>
  <c r="A27" i="136"/>
  <c r="B26" i="136"/>
  <c r="A26" i="136"/>
  <c r="B25" i="136"/>
  <c r="A25" i="136"/>
  <c r="B24" i="136"/>
  <c r="A24" i="136"/>
  <c r="B23" i="136"/>
  <c r="A23" i="136"/>
  <c r="B22" i="136"/>
  <c r="A22" i="136"/>
  <c r="E21" i="136"/>
  <c r="D21" i="136"/>
  <c r="E19" i="136"/>
  <c r="E17" i="136"/>
  <c r="E15" i="136"/>
  <c r="E14" i="136"/>
  <c r="B12" i="136"/>
  <c r="A12" i="136"/>
  <c r="A10" i="136"/>
  <c r="B8" i="136"/>
  <c r="A8" i="136"/>
  <c r="B7" i="136"/>
  <c r="A7" i="136"/>
  <c r="B6" i="136"/>
  <c r="A6" i="136"/>
  <c r="B5" i="136"/>
  <c r="A5" i="136"/>
  <c r="B4" i="136"/>
  <c r="A4" i="136"/>
  <c r="A3" i="136"/>
  <c r="A1" i="136"/>
  <c r="E104" i="56" l="1"/>
  <c r="E104" i="112"/>
  <c r="E28" i="143"/>
  <c r="E28" i="86"/>
  <c r="E28" i="115"/>
  <c r="E28" i="126"/>
  <c r="E28" i="150"/>
  <c r="E104" i="145"/>
  <c r="E28" i="96"/>
  <c r="E28" i="41"/>
  <c r="E28" i="140"/>
  <c r="E28" i="148"/>
  <c r="E28" i="104"/>
  <c r="E28" i="108"/>
  <c r="E28" i="120"/>
  <c r="E28" i="124"/>
  <c r="E104" i="132"/>
  <c r="C20" i="138"/>
  <c r="E104" i="138"/>
  <c r="E28" i="92"/>
  <c r="E28" i="138"/>
  <c r="E28" i="132"/>
  <c r="E104" i="140"/>
  <c r="E28" i="145"/>
  <c r="E28" i="152"/>
  <c r="E28" i="136"/>
  <c r="E28" i="128"/>
  <c r="E28" i="122"/>
  <c r="E28" i="94"/>
  <c r="E28" i="84"/>
  <c r="E28" i="117"/>
  <c r="E28" i="112"/>
  <c r="E28" i="106"/>
  <c r="E28" i="102"/>
  <c r="E28" i="100"/>
  <c r="E28" i="90"/>
  <c r="E28" i="88"/>
  <c r="E104" i="37"/>
  <c r="E28" i="82"/>
  <c r="C20" i="39"/>
  <c r="E104" i="39"/>
  <c r="E104" i="70"/>
  <c r="E28" i="77"/>
  <c r="E28" i="80"/>
  <c r="E28" i="73"/>
  <c r="E28" i="70"/>
  <c r="E28" i="39"/>
  <c r="E28" i="52"/>
  <c r="E28" i="56"/>
  <c r="E28" i="37"/>
  <c r="E28" i="43"/>
  <c r="E28" i="66"/>
  <c r="E28" i="68"/>
  <c r="E28" i="47"/>
  <c r="E28" i="58"/>
  <c r="E28" i="49"/>
  <c r="E28" i="50"/>
  <c r="E28" i="54"/>
  <c r="E28" i="60"/>
  <c r="E28" i="62"/>
  <c r="E28" i="64"/>
  <c r="E28" i="45"/>
  <c r="C111" i="144"/>
  <c r="D108" i="144" s="1"/>
  <c r="C119" i="140"/>
  <c r="D118" i="140" s="1"/>
  <c r="C111" i="149"/>
  <c r="D110" i="149" s="1"/>
  <c r="C111" i="151"/>
  <c r="D108" i="151" s="1"/>
  <c r="C111" i="153"/>
  <c r="D110" i="153" s="1"/>
  <c r="E19" i="140"/>
  <c r="C111" i="141"/>
  <c r="D110" i="141" s="1"/>
  <c r="E18" i="146"/>
  <c r="E19" i="146"/>
  <c r="E15" i="146"/>
  <c r="C111" i="137"/>
  <c r="C119" i="150"/>
  <c r="D118" i="150" s="1"/>
  <c r="E15" i="141"/>
  <c r="E15" i="149"/>
  <c r="C119" i="138"/>
  <c r="D118" i="138" s="1"/>
  <c r="C111" i="139"/>
  <c r="C119" i="145"/>
  <c r="D117" i="145" s="1"/>
  <c r="C111" i="146"/>
  <c r="C111" i="147"/>
  <c r="E19" i="141"/>
  <c r="E19" i="149"/>
  <c r="E16" i="152"/>
  <c r="E20" i="152" s="1"/>
  <c r="E15" i="153"/>
  <c r="E19" i="153"/>
  <c r="E16" i="153"/>
  <c r="E20" i="153"/>
  <c r="E17" i="153"/>
  <c r="E14" i="153"/>
  <c r="C20" i="152"/>
  <c r="E58" i="152" s="1"/>
  <c r="C119" i="152"/>
  <c r="E18" i="151"/>
  <c r="E14" i="151"/>
  <c r="E17" i="151"/>
  <c r="E20" i="151"/>
  <c r="E16" i="151"/>
  <c r="E19" i="151"/>
  <c r="E15" i="151"/>
  <c r="C20" i="150"/>
  <c r="E54" i="150" s="1"/>
  <c r="E16" i="149"/>
  <c r="E20" i="149"/>
  <c r="E17" i="149"/>
  <c r="E14" i="149"/>
  <c r="C119" i="148"/>
  <c r="E19" i="147"/>
  <c r="E15" i="147"/>
  <c r="E18" i="147"/>
  <c r="E14" i="147"/>
  <c r="E17" i="147"/>
  <c r="E20" i="147"/>
  <c r="E16" i="147"/>
  <c r="E16" i="146"/>
  <c r="E17" i="146"/>
  <c r="E20" i="146"/>
  <c r="E14" i="146"/>
  <c r="E18" i="144"/>
  <c r="E14" i="144"/>
  <c r="E17" i="144"/>
  <c r="E20" i="144"/>
  <c r="E16" i="144"/>
  <c r="E19" i="144"/>
  <c r="E15" i="144"/>
  <c r="C119" i="143"/>
  <c r="E19" i="142"/>
  <c r="E15" i="142"/>
  <c r="E18" i="142"/>
  <c r="E14" i="142"/>
  <c r="E17" i="142"/>
  <c r="E20" i="142"/>
  <c r="E16" i="142"/>
  <c r="C111" i="142"/>
  <c r="E16" i="141"/>
  <c r="E20" i="141"/>
  <c r="E17" i="141"/>
  <c r="E14" i="141"/>
  <c r="E15" i="139"/>
  <c r="E19" i="139"/>
  <c r="E16" i="139"/>
  <c r="E20" i="139"/>
  <c r="E17" i="139"/>
  <c r="E14" i="139"/>
  <c r="E18" i="139"/>
  <c r="E18" i="137"/>
  <c r="E14" i="137"/>
  <c r="E17" i="137"/>
  <c r="E20" i="137"/>
  <c r="E16" i="137"/>
  <c r="E19" i="137"/>
  <c r="E15" i="137"/>
  <c r="E16" i="150"/>
  <c r="E20" i="150" s="1"/>
  <c r="E16" i="148"/>
  <c r="E20" i="148" s="1"/>
  <c r="C20" i="148"/>
  <c r="C20" i="145"/>
  <c r="E54" i="145" s="1"/>
  <c r="E19" i="145"/>
  <c r="E17" i="145"/>
  <c r="C20" i="143"/>
  <c r="E54" i="143" s="1"/>
  <c r="E16" i="143"/>
  <c r="E20" i="143" s="1"/>
  <c r="E17" i="140"/>
  <c r="C20" i="140"/>
  <c r="E56" i="140" s="1"/>
  <c r="E16" i="138"/>
  <c r="E20" i="138" s="1"/>
  <c r="C119" i="136"/>
  <c r="E16" i="136"/>
  <c r="E20" i="136" s="1"/>
  <c r="C20" i="136"/>
  <c r="E56" i="136" s="1"/>
  <c r="C20" i="132"/>
  <c r="E58" i="132" s="1"/>
  <c r="C110" i="135"/>
  <c r="A125" i="135"/>
  <c r="A124" i="135"/>
  <c r="A123" i="135"/>
  <c r="B122" i="135"/>
  <c r="A122" i="135"/>
  <c r="A121" i="135"/>
  <c r="A120" i="135"/>
  <c r="A119" i="135"/>
  <c r="A118" i="135"/>
  <c r="A117" i="135"/>
  <c r="E116" i="135"/>
  <c r="A116" i="135"/>
  <c r="A114" i="135"/>
  <c r="A112" i="135"/>
  <c r="B111" i="135"/>
  <c r="A111" i="135"/>
  <c r="B110" i="135"/>
  <c r="A110" i="135"/>
  <c r="C109" i="135"/>
  <c r="B109" i="135"/>
  <c r="A109" i="135"/>
  <c r="C108" i="135"/>
  <c r="B108" i="135"/>
  <c r="A108" i="135"/>
  <c r="D107" i="135"/>
  <c r="C107" i="135"/>
  <c r="B107" i="135"/>
  <c r="A107" i="135"/>
  <c r="B106" i="135"/>
  <c r="A106" i="135"/>
  <c r="B105" i="135"/>
  <c r="A105" i="135"/>
  <c r="E104" i="135"/>
  <c r="C104" i="135"/>
  <c r="B104" i="135"/>
  <c r="A104" i="135"/>
  <c r="A102" i="135"/>
  <c r="A100" i="135"/>
  <c r="B99" i="135"/>
  <c r="A99" i="135"/>
  <c r="B98" i="135"/>
  <c r="A98" i="135"/>
  <c r="B97" i="135"/>
  <c r="A97" i="135"/>
  <c r="B96" i="135"/>
  <c r="A96" i="135"/>
  <c r="B95" i="135"/>
  <c r="A95" i="135"/>
  <c r="E94" i="135"/>
  <c r="D94" i="135"/>
  <c r="B94" i="135"/>
  <c r="A94" i="135"/>
  <c r="A92" i="135"/>
  <c r="A81" i="135"/>
  <c r="B80" i="135"/>
  <c r="A80" i="135"/>
  <c r="B79" i="135"/>
  <c r="A79" i="135"/>
  <c r="B78" i="135"/>
  <c r="A78" i="135"/>
  <c r="B77" i="135"/>
  <c r="A77" i="135"/>
  <c r="B76" i="135"/>
  <c r="A76" i="135"/>
  <c r="B75" i="135"/>
  <c r="A75" i="135"/>
  <c r="E74" i="135"/>
  <c r="D74" i="135"/>
  <c r="B74" i="135"/>
  <c r="A74" i="135"/>
  <c r="A72" i="135"/>
  <c r="A70" i="135"/>
  <c r="B69" i="135"/>
  <c r="A69" i="135"/>
  <c r="B68" i="135"/>
  <c r="A68" i="135"/>
  <c r="B67" i="135"/>
  <c r="A67" i="135"/>
  <c r="B66" i="135"/>
  <c r="A66" i="135"/>
  <c r="B65" i="135"/>
  <c r="A65" i="135"/>
  <c r="B64" i="135"/>
  <c r="A64" i="135"/>
  <c r="B63" i="135"/>
  <c r="A63" i="135"/>
  <c r="E62" i="135"/>
  <c r="D62" i="135"/>
  <c r="B62" i="135"/>
  <c r="A62" i="135"/>
  <c r="A60" i="135"/>
  <c r="A58" i="135"/>
  <c r="B57" i="135"/>
  <c r="A57" i="135"/>
  <c r="B56" i="135"/>
  <c r="A56" i="135"/>
  <c r="B55" i="135"/>
  <c r="A55" i="135"/>
  <c r="B54" i="135"/>
  <c r="A54" i="135"/>
  <c r="A52" i="135"/>
  <c r="B51" i="135"/>
  <c r="A51" i="135"/>
  <c r="B50" i="135"/>
  <c r="A50" i="135"/>
  <c r="B49" i="135"/>
  <c r="A49" i="135"/>
  <c r="B48" i="135"/>
  <c r="A48" i="135"/>
  <c r="B47" i="135"/>
  <c r="A47" i="135"/>
  <c r="B46" i="135"/>
  <c r="A46" i="135"/>
  <c r="B45" i="135"/>
  <c r="A45" i="135"/>
  <c r="B44" i="135"/>
  <c r="A44" i="135"/>
  <c r="E43" i="135"/>
  <c r="D43" i="135"/>
  <c r="B43" i="135"/>
  <c r="A43" i="135"/>
  <c r="A41" i="135"/>
  <c r="B40" i="135"/>
  <c r="A40" i="135"/>
  <c r="B39" i="135"/>
  <c r="D38" i="135"/>
  <c r="B38" i="135"/>
  <c r="A38" i="135"/>
  <c r="B37" i="135"/>
  <c r="A37" i="135"/>
  <c r="E36" i="135"/>
  <c r="D36" i="135"/>
  <c r="B36" i="135"/>
  <c r="A36" i="135"/>
  <c r="A34" i="135"/>
  <c r="D33" i="135"/>
  <c r="B33" i="135"/>
  <c r="A33" i="135"/>
  <c r="D32" i="135"/>
  <c r="B32" i="135"/>
  <c r="A32" i="135"/>
  <c r="D31" i="135"/>
  <c r="B31" i="135"/>
  <c r="A31" i="135"/>
  <c r="D30" i="135"/>
  <c r="B30" i="135"/>
  <c r="A30" i="135"/>
  <c r="D29" i="135"/>
  <c r="B29" i="135"/>
  <c r="A29" i="135"/>
  <c r="D28" i="135"/>
  <c r="B28" i="135"/>
  <c r="A28" i="135"/>
  <c r="D27" i="135"/>
  <c r="B27" i="135"/>
  <c r="A27" i="135"/>
  <c r="D26" i="135"/>
  <c r="B26" i="135"/>
  <c r="A26" i="135"/>
  <c r="E25" i="135"/>
  <c r="D25" i="135"/>
  <c r="B25" i="135"/>
  <c r="A25" i="135"/>
  <c r="A23" i="135"/>
  <c r="A21" i="135"/>
  <c r="D20" i="135"/>
  <c r="B20" i="135"/>
  <c r="A20" i="135"/>
  <c r="B19" i="135"/>
  <c r="A19" i="135"/>
  <c r="B18" i="135"/>
  <c r="A18" i="135"/>
  <c r="B17" i="135"/>
  <c r="A17" i="135"/>
  <c r="B16" i="135"/>
  <c r="A16" i="135"/>
  <c r="B15" i="135"/>
  <c r="A15" i="135"/>
  <c r="B14" i="135"/>
  <c r="A14" i="135"/>
  <c r="E13" i="135"/>
  <c r="B13" i="135"/>
  <c r="A13" i="135"/>
  <c r="E12" i="135"/>
  <c r="D12" i="135"/>
  <c r="B12" i="135"/>
  <c r="A12" i="135"/>
  <c r="A10" i="135"/>
  <c r="B8" i="135"/>
  <c r="A8" i="135"/>
  <c r="B7" i="135"/>
  <c r="A7" i="135"/>
  <c r="B6" i="135"/>
  <c r="A6" i="135"/>
  <c r="B5" i="135"/>
  <c r="A5" i="135"/>
  <c r="B4" i="135"/>
  <c r="A4" i="135"/>
  <c r="A3" i="135"/>
  <c r="A1" i="135"/>
  <c r="B20" i="132"/>
  <c r="A125" i="134"/>
  <c r="A124" i="134"/>
  <c r="A123" i="134"/>
  <c r="B122" i="134"/>
  <c r="A122" i="134"/>
  <c r="A121" i="134"/>
  <c r="A120" i="134"/>
  <c r="A119" i="134"/>
  <c r="A118" i="134"/>
  <c r="A117" i="134"/>
  <c r="E116" i="134"/>
  <c r="A116" i="134"/>
  <c r="A114" i="134"/>
  <c r="A112" i="134"/>
  <c r="B111" i="134"/>
  <c r="A111" i="134"/>
  <c r="B110" i="134"/>
  <c r="A110" i="134"/>
  <c r="C109" i="134"/>
  <c r="B109" i="134"/>
  <c r="A109" i="134"/>
  <c r="C108" i="134"/>
  <c r="B108" i="134"/>
  <c r="A108" i="134"/>
  <c r="D107" i="134"/>
  <c r="C107" i="134"/>
  <c r="B107" i="134"/>
  <c r="A107" i="134"/>
  <c r="B106" i="134"/>
  <c r="A106" i="134"/>
  <c r="B105" i="134"/>
  <c r="A105" i="134"/>
  <c r="E104" i="134"/>
  <c r="C104" i="134"/>
  <c r="B104" i="134"/>
  <c r="A104" i="134"/>
  <c r="A102" i="134"/>
  <c r="A100" i="134"/>
  <c r="B99" i="134"/>
  <c r="A99" i="134"/>
  <c r="B98" i="134"/>
  <c r="A98" i="134"/>
  <c r="B97" i="134"/>
  <c r="A97" i="134"/>
  <c r="B96" i="134"/>
  <c r="A96" i="134"/>
  <c r="B95" i="134"/>
  <c r="A95" i="134"/>
  <c r="E94" i="134"/>
  <c r="D94" i="134"/>
  <c r="B94" i="134"/>
  <c r="A94" i="134"/>
  <c r="A92" i="134"/>
  <c r="A81" i="134"/>
  <c r="B80" i="134"/>
  <c r="A80" i="134"/>
  <c r="B79" i="134"/>
  <c r="A79" i="134"/>
  <c r="B78" i="134"/>
  <c r="A78" i="134"/>
  <c r="B77" i="134"/>
  <c r="A77" i="134"/>
  <c r="B76" i="134"/>
  <c r="A76" i="134"/>
  <c r="B75" i="134"/>
  <c r="A75" i="134"/>
  <c r="E74" i="134"/>
  <c r="D74" i="134"/>
  <c r="B74" i="134"/>
  <c r="A74" i="134"/>
  <c r="A72" i="134"/>
  <c r="A70" i="134"/>
  <c r="B69" i="134"/>
  <c r="A69" i="134"/>
  <c r="B68" i="134"/>
  <c r="A68" i="134"/>
  <c r="B67" i="134"/>
  <c r="A67" i="134"/>
  <c r="B66" i="134"/>
  <c r="A66" i="134"/>
  <c r="B65" i="134"/>
  <c r="A65" i="134"/>
  <c r="B64" i="134"/>
  <c r="A64" i="134"/>
  <c r="B63" i="134"/>
  <c r="A63" i="134"/>
  <c r="E62" i="134"/>
  <c r="D62" i="134"/>
  <c r="B62" i="134"/>
  <c r="A62" i="134"/>
  <c r="A60" i="134"/>
  <c r="A58" i="134"/>
  <c r="B57" i="134"/>
  <c r="A57" i="134"/>
  <c r="B56" i="134"/>
  <c r="A56" i="134"/>
  <c r="B55" i="134"/>
  <c r="A55" i="134"/>
  <c r="B54" i="134"/>
  <c r="A54" i="134"/>
  <c r="A52" i="134"/>
  <c r="B51" i="134"/>
  <c r="A51" i="134"/>
  <c r="B50" i="134"/>
  <c r="A50" i="134"/>
  <c r="B49" i="134"/>
  <c r="A49" i="134"/>
  <c r="B48" i="134"/>
  <c r="A48" i="134"/>
  <c r="B47" i="134"/>
  <c r="A47" i="134"/>
  <c r="B46" i="134"/>
  <c r="A46" i="134"/>
  <c r="B45" i="134"/>
  <c r="A45" i="134"/>
  <c r="B44" i="134"/>
  <c r="A44" i="134"/>
  <c r="E43" i="134"/>
  <c r="D43" i="134"/>
  <c r="B43" i="134"/>
  <c r="A43" i="134"/>
  <c r="A41" i="134"/>
  <c r="B40" i="134"/>
  <c r="A40" i="134"/>
  <c r="B39" i="134"/>
  <c r="D38" i="134"/>
  <c r="B38" i="134"/>
  <c r="A38" i="134"/>
  <c r="B37" i="134"/>
  <c r="A37" i="134"/>
  <c r="E36" i="134"/>
  <c r="D36" i="134"/>
  <c r="B36" i="134"/>
  <c r="A36" i="134"/>
  <c r="A34" i="134"/>
  <c r="D33" i="134"/>
  <c r="B33" i="134"/>
  <c r="A33" i="134"/>
  <c r="D32" i="134"/>
  <c r="B32" i="134"/>
  <c r="A32" i="134"/>
  <c r="D31" i="134"/>
  <c r="B31" i="134"/>
  <c r="A31" i="134"/>
  <c r="D30" i="134"/>
  <c r="B30" i="134"/>
  <c r="A30" i="134"/>
  <c r="D29" i="134"/>
  <c r="B29" i="134"/>
  <c r="A29" i="134"/>
  <c r="D28" i="134"/>
  <c r="B28" i="134"/>
  <c r="A28" i="134"/>
  <c r="D27" i="134"/>
  <c r="B27" i="134"/>
  <c r="A27" i="134"/>
  <c r="D26" i="134"/>
  <c r="B26" i="134"/>
  <c r="A26" i="134"/>
  <c r="E25" i="134"/>
  <c r="D25" i="134"/>
  <c r="B25" i="134"/>
  <c r="A25" i="134"/>
  <c r="A23" i="134"/>
  <c r="A21" i="134"/>
  <c r="D20" i="134"/>
  <c r="B20" i="134"/>
  <c r="A20" i="134"/>
  <c r="B19" i="134"/>
  <c r="A19" i="134"/>
  <c r="B18" i="134"/>
  <c r="A18" i="134"/>
  <c r="B17" i="134"/>
  <c r="A17" i="134"/>
  <c r="B16" i="134"/>
  <c r="A16" i="134"/>
  <c r="B15" i="134"/>
  <c r="A15" i="134"/>
  <c r="B14" i="134"/>
  <c r="A14" i="134"/>
  <c r="E13" i="134"/>
  <c r="B13" i="134"/>
  <c r="A13" i="134"/>
  <c r="E12" i="134"/>
  <c r="D12" i="134"/>
  <c r="B12" i="134"/>
  <c r="A12" i="134"/>
  <c r="A10" i="134"/>
  <c r="B8" i="134"/>
  <c r="A8" i="134"/>
  <c r="B7" i="134"/>
  <c r="A7" i="134"/>
  <c r="B6" i="134"/>
  <c r="A6" i="134"/>
  <c r="B5" i="134"/>
  <c r="A5" i="134"/>
  <c r="B4" i="134"/>
  <c r="A4" i="134"/>
  <c r="A3" i="134"/>
  <c r="A1" i="134"/>
  <c r="A133" i="132"/>
  <c r="A132" i="132"/>
  <c r="A131" i="132"/>
  <c r="B130" i="132"/>
  <c r="A130" i="132"/>
  <c r="A129" i="132"/>
  <c r="A128" i="132"/>
  <c r="A127" i="132"/>
  <c r="A126" i="132"/>
  <c r="A125" i="132"/>
  <c r="E124" i="132"/>
  <c r="A124" i="132"/>
  <c r="A122" i="132"/>
  <c r="A120" i="132"/>
  <c r="B119" i="132"/>
  <c r="A119" i="132"/>
  <c r="B118" i="132"/>
  <c r="A118" i="132"/>
  <c r="C117" i="132"/>
  <c r="B117" i="132"/>
  <c r="A117" i="132"/>
  <c r="C116" i="132"/>
  <c r="B116" i="132"/>
  <c r="A116" i="132"/>
  <c r="D115" i="132"/>
  <c r="C115" i="132"/>
  <c r="B115" i="132"/>
  <c r="A115" i="132"/>
  <c r="B114" i="132"/>
  <c r="A114" i="132"/>
  <c r="B113" i="132"/>
  <c r="A113" i="132"/>
  <c r="E112" i="132"/>
  <c r="C112" i="132"/>
  <c r="B112" i="132"/>
  <c r="A112" i="132"/>
  <c r="A110" i="132"/>
  <c r="A108" i="132"/>
  <c r="B107" i="132"/>
  <c r="A107" i="132"/>
  <c r="B106" i="132"/>
  <c r="A106" i="132"/>
  <c r="B105" i="132"/>
  <c r="A105" i="132"/>
  <c r="B104" i="132"/>
  <c r="A104" i="132"/>
  <c r="B103" i="132"/>
  <c r="A103" i="132"/>
  <c r="E102" i="132"/>
  <c r="D102" i="132"/>
  <c r="B102" i="132"/>
  <c r="A102" i="132"/>
  <c r="A100" i="132"/>
  <c r="A89" i="132"/>
  <c r="B88" i="132"/>
  <c r="A88" i="132"/>
  <c r="B87" i="132"/>
  <c r="A87" i="132"/>
  <c r="B86" i="132"/>
  <c r="A86" i="132"/>
  <c r="B85" i="132"/>
  <c r="A85" i="132"/>
  <c r="B84" i="132"/>
  <c r="A84" i="132"/>
  <c r="B83" i="132"/>
  <c r="A83" i="132"/>
  <c r="E82" i="132"/>
  <c r="D82" i="132"/>
  <c r="B82" i="132"/>
  <c r="A82" i="132"/>
  <c r="A80" i="132"/>
  <c r="A78" i="132"/>
  <c r="B77" i="132"/>
  <c r="A77" i="132"/>
  <c r="B76" i="132"/>
  <c r="A76" i="132"/>
  <c r="B75" i="132"/>
  <c r="A75" i="132"/>
  <c r="B74" i="132"/>
  <c r="A74" i="132"/>
  <c r="B73" i="132"/>
  <c r="A73" i="132"/>
  <c r="B72" i="132"/>
  <c r="A72" i="132"/>
  <c r="B71" i="132"/>
  <c r="A71" i="132"/>
  <c r="E70" i="132"/>
  <c r="D70" i="132"/>
  <c r="B70" i="132"/>
  <c r="A70" i="132"/>
  <c r="A68" i="132"/>
  <c r="A66" i="132"/>
  <c r="B65" i="132"/>
  <c r="A65" i="132"/>
  <c r="B64" i="132"/>
  <c r="A64" i="132"/>
  <c r="B63" i="132"/>
  <c r="A63" i="132"/>
  <c r="B62" i="132"/>
  <c r="A62" i="132"/>
  <c r="A60" i="132"/>
  <c r="B59" i="132"/>
  <c r="A59" i="132"/>
  <c r="B58" i="132"/>
  <c r="A58" i="132"/>
  <c r="B57" i="132"/>
  <c r="A57" i="132"/>
  <c r="B56" i="132"/>
  <c r="A56" i="132"/>
  <c r="B55" i="132"/>
  <c r="A55" i="132"/>
  <c r="B54" i="132"/>
  <c r="A54" i="132"/>
  <c r="B53" i="132"/>
  <c r="A53" i="132"/>
  <c r="B52" i="132"/>
  <c r="A52" i="132"/>
  <c r="E51" i="132"/>
  <c r="D51" i="132"/>
  <c r="B51" i="132"/>
  <c r="A51" i="132"/>
  <c r="A49" i="132"/>
  <c r="B48" i="132"/>
  <c r="A48" i="132"/>
  <c r="B47" i="132"/>
  <c r="D46" i="132"/>
  <c r="B46" i="132"/>
  <c r="A46" i="132"/>
  <c r="B45" i="132"/>
  <c r="A45" i="132"/>
  <c r="E44" i="132"/>
  <c r="D44" i="132"/>
  <c r="B44" i="132"/>
  <c r="A44" i="132"/>
  <c r="A42" i="132"/>
  <c r="D41" i="132"/>
  <c r="B41" i="132"/>
  <c r="A41" i="132"/>
  <c r="D40" i="132"/>
  <c r="B40" i="132"/>
  <c r="A40" i="132"/>
  <c r="D39" i="132"/>
  <c r="B39" i="132"/>
  <c r="A39" i="132"/>
  <c r="D38" i="132"/>
  <c r="B38" i="132"/>
  <c r="A38" i="132"/>
  <c r="D37" i="132"/>
  <c r="B37" i="132"/>
  <c r="A37" i="132"/>
  <c r="D36" i="132"/>
  <c r="B36" i="132"/>
  <c r="A36" i="132"/>
  <c r="D35" i="132"/>
  <c r="B35" i="132"/>
  <c r="A35" i="132"/>
  <c r="D34" i="132"/>
  <c r="B34" i="132"/>
  <c r="A34" i="132"/>
  <c r="E33" i="132"/>
  <c r="D33" i="132"/>
  <c r="B33" i="132"/>
  <c r="A33" i="132"/>
  <c r="A31" i="132"/>
  <c r="A29" i="132"/>
  <c r="B28" i="132"/>
  <c r="A28" i="132"/>
  <c r="B27" i="132"/>
  <c r="A27" i="132"/>
  <c r="B26" i="132"/>
  <c r="A26" i="132"/>
  <c r="B25" i="132"/>
  <c r="A25" i="132"/>
  <c r="B24" i="132"/>
  <c r="A24" i="132"/>
  <c r="B23" i="132"/>
  <c r="A23" i="132"/>
  <c r="B22" i="132"/>
  <c r="A22" i="132"/>
  <c r="E21" i="132"/>
  <c r="D21" i="132"/>
  <c r="E19" i="132"/>
  <c r="E17" i="132"/>
  <c r="E15" i="132"/>
  <c r="E14" i="132"/>
  <c r="B12" i="132"/>
  <c r="A12" i="132"/>
  <c r="A10" i="132"/>
  <c r="B8" i="132"/>
  <c r="A8" i="132"/>
  <c r="B7" i="132"/>
  <c r="A7" i="132"/>
  <c r="B6" i="132"/>
  <c r="A6" i="132"/>
  <c r="B5" i="132"/>
  <c r="A5" i="132"/>
  <c r="B4" i="132"/>
  <c r="A4" i="132"/>
  <c r="A3" i="132"/>
  <c r="A1" i="132"/>
  <c r="A125" i="131"/>
  <c r="A124" i="131"/>
  <c r="A123" i="131"/>
  <c r="B122" i="131"/>
  <c r="A122" i="131"/>
  <c r="A121" i="131"/>
  <c r="A120" i="131"/>
  <c r="A119" i="131"/>
  <c r="A118" i="131"/>
  <c r="A117" i="131"/>
  <c r="E116" i="131"/>
  <c r="A116" i="131"/>
  <c r="A114" i="131"/>
  <c r="A112" i="131"/>
  <c r="B111" i="131"/>
  <c r="A111" i="131"/>
  <c r="B110" i="131"/>
  <c r="A110" i="131"/>
  <c r="C109" i="131"/>
  <c r="B109" i="131"/>
  <c r="A109" i="131"/>
  <c r="C108" i="131"/>
  <c r="B108" i="131"/>
  <c r="A108" i="131"/>
  <c r="D107" i="131"/>
  <c r="C107" i="131"/>
  <c r="B107" i="131"/>
  <c r="A107" i="131"/>
  <c r="B106" i="131"/>
  <c r="A106" i="131"/>
  <c r="B105" i="131"/>
  <c r="A105" i="131"/>
  <c r="E104" i="131"/>
  <c r="C104" i="131"/>
  <c r="B104" i="131"/>
  <c r="A104" i="131"/>
  <c r="A102" i="131"/>
  <c r="A100" i="131"/>
  <c r="B99" i="131"/>
  <c r="A99" i="131"/>
  <c r="B98" i="131"/>
  <c r="A98" i="131"/>
  <c r="B97" i="131"/>
  <c r="A97" i="131"/>
  <c r="B96" i="131"/>
  <c r="A96" i="131"/>
  <c r="B95" i="131"/>
  <c r="A95" i="131"/>
  <c r="E94" i="131"/>
  <c r="D94" i="131"/>
  <c r="B94" i="131"/>
  <c r="A94" i="131"/>
  <c r="A92" i="131"/>
  <c r="A81" i="131"/>
  <c r="B80" i="131"/>
  <c r="A80" i="131"/>
  <c r="B79" i="131"/>
  <c r="A79" i="131"/>
  <c r="B78" i="131"/>
  <c r="A78" i="131"/>
  <c r="B77" i="131"/>
  <c r="A77" i="131"/>
  <c r="B76" i="131"/>
  <c r="A76" i="131"/>
  <c r="B75" i="131"/>
  <c r="A75" i="131"/>
  <c r="E74" i="131"/>
  <c r="D74" i="131"/>
  <c r="B74" i="131"/>
  <c r="A74" i="131"/>
  <c r="A72" i="131"/>
  <c r="A70" i="131"/>
  <c r="B69" i="131"/>
  <c r="A69" i="131"/>
  <c r="B68" i="131"/>
  <c r="A68" i="131"/>
  <c r="B67" i="131"/>
  <c r="A67" i="131"/>
  <c r="B66" i="131"/>
  <c r="A66" i="131"/>
  <c r="B65" i="131"/>
  <c r="A65" i="131"/>
  <c r="B64" i="131"/>
  <c r="A64" i="131"/>
  <c r="B63" i="131"/>
  <c r="A63" i="131"/>
  <c r="E62" i="131"/>
  <c r="D62" i="131"/>
  <c r="B62" i="131"/>
  <c r="A62" i="131"/>
  <c r="A60" i="131"/>
  <c r="A58" i="131"/>
  <c r="B57" i="131"/>
  <c r="A57" i="131"/>
  <c r="B56" i="131"/>
  <c r="A56" i="131"/>
  <c r="B55" i="131"/>
  <c r="A55" i="131"/>
  <c r="B54" i="131"/>
  <c r="A54" i="131"/>
  <c r="A52" i="131"/>
  <c r="B51" i="131"/>
  <c r="A51" i="131"/>
  <c r="B50" i="131"/>
  <c r="A50" i="131"/>
  <c r="B49" i="131"/>
  <c r="A49" i="131"/>
  <c r="B48" i="131"/>
  <c r="A48" i="131"/>
  <c r="B47" i="131"/>
  <c r="A47" i="131"/>
  <c r="B46" i="131"/>
  <c r="A46" i="131"/>
  <c r="B45" i="131"/>
  <c r="A45" i="131"/>
  <c r="B44" i="131"/>
  <c r="A44" i="131"/>
  <c r="E43" i="131"/>
  <c r="D43" i="131"/>
  <c r="B43" i="131"/>
  <c r="A43" i="131"/>
  <c r="A41" i="131"/>
  <c r="B40" i="131"/>
  <c r="A40" i="131"/>
  <c r="B39" i="131"/>
  <c r="D38" i="131"/>
  <c r="B38" i="131"/>
  <c r="A38" i="131"/>
  <c r="B37" i="131"/>
  <c r="A37" i="131"/>
  <c r="E36" i="131"/>
  <c r="D36" i="131"/>
  <c r="B36" i="131"/>
  <c r="A36" i="131"/>
  <c r="A34" i="131"/>
  <c r="D33" i="131"/>
  <c r="B33" i="131"/>
  <c r="A33" i="131"/>
  <c r="D32" i="131"/>
  <c r="B32" i="131"/>
  <c r="A32" i="131"/>
  <c r="D31" i="131"/>
  <c r="B31" i="131"/>
  <c r="A31" i="131"/>
  <c r="D30" i="131"/>
  <c r="B30" i="131"/>
  <c r="A30" i="131"/>
  <c r="D29" i="131"/>
  <c r="B29" i="131"/>
  <c r="A29" i="131"/>
  <c r="D28" i="131"/>
  <c r="B28" i="131"/>
  <c r="A28" i="131"/>
  <c r="D27" i="131"/>
  <c r="B27" i="131"/>
  <c r="A27" i="131"/>
  <c r="D26" i="131"/>
  <c r="B26" i="131"/>
  <c r="A26" i="131"/>
  <c r="E25" i="131"/>
  <c r="D25" i="131"/>
  <c r="B25" i="131"/>
  <c r="A25" i="131"/>
  <c r="A23" i="131"/>
  <c r="A21" i="131"/>
  <c r="D20" i="131"/>
  <c r="B20" i="131"/>
  <c r="A20" i="131"/>
  <c r="B19" i="131"/>
  <c r="A19" i="131"/>
  <c r="B18" i="131"/>
  <c r="A18" i="131"/>
  <c r="B17" i="131"/>
  <c r="A17" i="131"/>
  <c r="B16" i="131"/>
  <c r="A16" i="131"/>
  <c r="B15" i="131"/>
  <c r="A15" i="131"/>
  <c r="B14" i="131"/>
  <c r="A14" i="131"/>
  <c r="E13" i="131"/>
  <c r="B13" i="131"/>
  <c r="A13" i="131"/>
  <c r="E12" i="131"/>
  <c r="D12" i="131"/>
  <c r="B12" i="131"/>
  <c r="A12" i="131"/>
  <c r="A10" i="131"/>
  <c r="B8" i="131"/>
  <c r="A8" i="131"/>
  <c r="B7" i="131"/>
  <c r="A7" i="131"/>
  <c r="B6" i="131"/>
  <c r="A6" i="131"/>
  <c r="B5" i="131"/>
  <c r="A5" i="131"/>
  <c r="B4" i="131"/>
  <c r="A4" i="131"/>
  <c r="A3" i="131"/>
  <c r="A1" i="131"/>
  <c r="A133" i="130"/>
  <c r="A132" i="130"/>
  <c r="A131" i="130"/>
  <c r="B130" i="130"/>
  <c r="A130" i="130"/>
  <c r="A129" i="130"/>
  <c r="A128" i="130"/>
  <c r="A127" i="130"/>
  <c r="A126" i="130"/>
  <c r="A125" i="130"/>
  <c r="E124" i="130"/>
  <c r="A124" i="130"/>
  <c r="A122" i="130"/>
  <c r="A120" i="130"/>
  <c r="B119" i="130"/>
  <c r="A119" i="130"/>
  <c r="B118" i="130"/>
  <c r="A118" i="130"/>
  <c r="C117" i="130"/>
  <c r="B117" i="130"/>
  <c r="A117" i="130"/>
  <c r="C116" i="130"/>
  <c r="B116" i="130"/>
  <c r="A116" i="130"/>
  <c r="D115" i="130"/>
  <c r="C115" i="130"/>
  <c r="B115" i="130"/>
  <c r="A115" i="130"/>
  <c r="B114" i="130"/>
  <c r="A114" i="130"/>
  <c r="B113" i="130"/>
  <c r="A113" i="130"/>
  <c r="E112" i="130"/>
  <c r="C112" i="130"/>
  <c r="B112" i="130"/>
  <c r="A112" i="130"/>
  <c r="A110" i="130"/>
  <c r="A108" i="130"/>
  <c r="B107" i="130"/>
  <c r="A107" i="130"/>
  <c r="B106" i="130"/>
  <c r="A106" i="130"/>
  <c r="B105" i="130"/>
  <c r="A105" i="130"/>
  <c r="B104" i="130"/>
  <c r="A104" i="130"/>
  <c r="B103" i="130"/>
  <c r="A103" i="130"/>
  <c r="E102" i="130"/>
  <c r="D102" i="130"/>
  <c r="B102" i="130"/>
  <c r="A102" i="130"/>
  <c r="A100" i="130"/>
  <c r="A89" i="130"/>
  <c r="B88" i="130"/>
  <c r="A88" i="130"/>
  <c r="B87" i="130"/>
  <c r="A87" i="130"/>
  <c r="B86" i="130"/>
  <c r="A86" i="130"/>
  <c r="B85" i="130"/>
  <c r="A85" i="130"/>
  <c r="B84" i="130"/>
  <c r="A84" i="130"/>
  <c r="B83" i="130"/>
  <c r="A83" i="130"/>
  <c r="E82" i="130"/>
  <c r="D82" i="130"/>
  <c r="B82" i="130"/>
  <c r="A82" i="130"/>
  <c r="A80" i="130"/>
  <c r="A78" i="130"/>
  <c r="B77" i="130"/>
  <c r="A77" i="130"/>
  <c r="B76" i="130"/>
  <c r="A76" i="130"/>
  <c r="B75" i="130"/>
  <c r="A75" i="130"/>
  <c r="B74" i="130"/>
  <c r="A74" i="130"/>
  <c r="B73" i="130"/>
  <c r="A73" i="130"/>
  <c r="B72" i="130"/>
  <c r="A72" i="130"/>
  <c r="B71" i="130"/>
  <c r="A71" i="130"/>
  <c r="E70" i="130"/>
  <c r="D70" i="130"/>
  <c r="B70" i="130"/>
  <c r="A70" i="130"/>
  <c r="A68" i="130"/>
  <c r="A66" i="130"/>
  <c r="B65" i="130"/>
  <c r="A65" i="130"/>
  <c r="B64" i="130"/>
  <c r="A64" i="130"/>
  <c r="B63" i="130"/>
  <c r="A63" i="130"/>
  <c r="B62" i="130"/>
  <c r="A62" i="130"/>
  <c r="A60" i="130"/>
  <c r="B59" i="130"/>
  <c r="A59" i="130"/>
  <c r="B58" i="130"/>
  <c r="A58" i="130"/>
  <c r="B57" i="130"/>
  <c r="A57" i="130"/>
  <c r="B56" i="130"/>
  <c r="A56" i="130"/>
  <c r="B55" i="130"/>
  <c r="A55" i="130"/>
  <c r="B54" i="130"/>
  <c r="A54" i="130"/>
  <c r="B53" i="130"/>
  <c r="A53" i="130"/>
  <c r="B52" i="130"/>
  <c r="A52" i="130"/>
  <c r="E51" i="130"/>
  <c r="D51" i="130"/>
  <c r="B51" i="130"/>
  <c r="A51" i="130"/>
  <c r="A49" i="130"/>
  <c r="B48" i="130"/>
  <c r="A48" i="130"/>
  <c r="B47" i="130"/>
  <c r="D46" i="130"/>
  <c r="B46" i="130"/>
  <c r="A46" i="130"/>
  <c r="B45" i="130"/>
  <c r="A45" i="130"/>
  <c r="E44" i="130"/>
  <c r="D44" i="130"/>
  <c r="B44" i="130"/>
  <c r="A44" i="130"/>
  <c r="A42" i="130"/>
  <c r="D41" i="130"/>
  <c r="B41" i="130"/>
  <c r="A41" i="130"/>
  <c r="D40" i="130"/>
  <c r="B40" i="130"/>
  <c r="A40" i="130"/>
  <c r="D39" i="130"/>
  <c r="B39" i="130"/>
  <c r="A39" i="130"/>
  <c r="D38" i="130"/>
  <c r="B38" i="130"/>
  <c r="A38" i="130"/>
  <c r="D37" i="130"/>
  <c r="B37" i="130"/>
  <c r="A37" i="130"/>
  <c r="D36" i="130"/>
  <c r="B36" i="130"/>
  <c r="A36" i="130"/>
  <c r="D35" i="130"/>
  <c r="B35" i="130"/>
  <c r="A35" i="130"/>
  <c r="D34" i="130"/>
  <c r="B34" i="130"/>
  <c r="A34" i="130"/>
  <c r="E33" i="130"/>
  <c r="D33" i="130"/>
  <c r="B33" i="130"/>
  <c r="A33" i="130"/>
  <c r="A31" i="130"/>
  <c r="A29" i="130"/>
  <c r="B28" i="130"/>
  <c r="A28" i="130"/>
  <c r="B27" i="130"/>
  <c r="A27" i="130"/>
  <c r="B26" i="130"/>
  <c r="A26" i="130"/>
  <c r="B25" i="130"/>
  <c r="A25" i="130"/>
  <c r="B24" i="130"/>
  <c r="A24" i="130"/>
  <c r="B23" i="130"/>
  <c r="A23" i="130"/>
  <c r="B22" i="130"/>
  <c r="A22" i="130"/>
  <c r="E21" i="130"/>
  <c r="D21" i="130"/>
  <c r="B20" i="130"/>
  <c r="E17" i="130"/>
  <c r="E16" i="130"/>
  <c r="E15" i="130"/>
  <c r="E14" i="130"/>
  <c r="B12" i="130"/>
  <c r="A12" i="130"/>
  <c r="A10" i="130"/>
  <c r="B8" i="130"/>
  <c r="A8" i="130"/>
  <c r="B7" i="130"/>
  <c r="A7" i="130"/>
  <c r="B6" i="130"/>
  <c r="A6" i="130"/>
  <c r="B5" i="130"/>
  <c r="A5" i="130"/>
  <c r="B4" i="130"/>
  <c r="A4" i="130"/>
  <c r="A3" i="130"/>
  <c r="A1" i="130"/>
  <c r="E55" i="138" l="1"/>
  <c r="E53" i="138"/>
  <c r="E56" i="138"/>
  <c r="E59" i="138"/>
  <c r="E58" i="138"/>
  <c r="E57" i="138"/>
  <c r="E54" i="138"/>
  <c r="E20" i="140"/>
  <c r="E29" i="140" s="1"/>
  <c r="E125" i="140" s="1"/>
  <c r="E29" i="136"/>
  <c r="D109" i="144"/>
  <c r="D108" i="141"/>
  <c r="E29" i="150"/>
  <c r="D116" i="150"/>
  <c r="D110" i="151"/>
  <c r="D117" i="150"/>
  <c r="C111" i="134"/>
  <c r="D108" i="134" s="1"/>
  <c r="D110" i="144"/>
  <c r="D116" i="140"/>
  <c r="E29" i="143"/>
  <c r="D117" i="140"/>
  <c r="E21" i="146"/>
  <c r="D109" i="141"/>
  <c r="D108" i="153"/>
  <c r="E29" i="138"/>
  <c r="E29" i="152"/>
  <c r="E56" i="150"/>
  <c r="D109" i="151"/>
  <c r="D109" i="149"/>
  <c r="E20" i="145"/>
  <c r="E29" i="145" s="1"/>
  <c r="E29" i="148"/>
  <c r="D117" i="138"/>
  <c r="D108" i="149"/>
  <c r="C111" i="131"/>
  <c r="D109" i="131" s="1"/>
  <c r="D116" i="138"/>
  <c r="D109" i="153"/>
  <c r="E54" i="132"/>
  <c r="E58" i="143"/>
  <c r="E54" i="152"/>
  <c r="D108" i="146"/>
  <c r="D110" i="146"/>
  <c r="D109" i="146"/>
  <c r="C119" i="130"/>
  <c r="D118" i="130" s="1"/>
  <c r="E53" i="145"/>
  <c r="E21" i="141"/>
  <c r="D118" i="145"/>
  <c r="D116" i="145"/>
  <c r="D110" i="137"/>
  <c r="D109" i="137"/>
  <c r="D108" i="137"/>
  <c r="D110" i="139"/>
  <c r="D109" i="139"/>
  <c r="D108" i="139"/>
  <c r="C119" i="132"/>
  <c r="D117" i="132" s="1"/>
  <c r="C111" i="135"/>
  <c r="E53" i="143"/>
  <c r="E56" i="145"/>
  <c r="D110" i="147"/>
  <c r="D109" i="147"/>
  <c r="D108" i="147"/>
  <c r="E59" i="152"/>
  <c r="E57" i="152"/>
  <c r="E55" i="152"/>
  <c r="D118" i="152"/>
  <c r="D117" i="152"/>
  <c r="D116" i="152"/>
  <c r="E53" i="152"/>
  <c r="E56" i="152"/>
  <c r="E59" i="150"/>
  <c r="E57" i="150"/>
  <c r="E55" i="150"/>
  <c r="E58" i="150"/>
  <c r="E59" i="148"/>
  <c r="E57" i="148"/>
  <c r="E55" i="148"/>
  <c r="E54" i="148"/>
  <c r="D118" i="148"/>
  <c r="D117" i="148"/>
  <c r="D116" i="148"/>
  <c r="E56" i="148"/>
  <c r="E58" i="148"/>
  <c r="E59" i="145"/>
  <c r="E57" i="145"/>
  <c r="E55" i="145"/>
  <c r="E58" i="145"/>
  <c r="D118" i="143"/>
  <c r="D117" i="143"/>
  <c r="D116" i="143"/>
  <c r="E59" i="143"/>
  <c r="E57" i="143"/>
  <c r="E55" i="143"/>
  <c r="E56" i="143"/>
  <c r="D110" i="142"/>
  <c r="D109" i="142"/>
  <c r="D108" i="142"/>
  <c r="E59" i="140"/>
  <c r="E55" i="140"/>
  <c r="E57" i="140"/>
  <c r="E58" i="140"/>
  <c r="E54" i="140"/>
  <c r="E59" i="136"/>
  <c r="E57" i="136"/>
  <c r="E55" i="136"/>
  <c r="D118" i="136"/>
  <c r="D117" i="136"/>
  <c r="D116" i="136"/>
  <c r="E54" i="136"/>
  <c r="E58" i="136"/>
  <c r="E19" i="134"/>
  <c r="E15" i="134"/>
  <c r="E16" i="134"/>
  <c r="E18" i="134"/>
  <c r="E14" i="134"/>
  <c r="E17" i="134"/>
  <c r="E20" i="134"/>
  <c r="E18" i="135"/>
  <c r="E14" i="135"/>
  <c r="E17" i="135"/>
  <c r="E20" i="135"/>
  <c r="E16" i="135"/>
  <c r="E19" i="135"/>
  <c r="E15" i="135"/>
  <c r="E59" i="132"/>
  <c r="E57" i="132"/>
  <c r="E55" i="132"/>
  <c r="E56" i="132"/>
  <c r="E19" i="131"/>
  <c r="E15" i="131"/>
  <c r="E17" i="131"/>
  <c r="E16" i="131"/>
  <c r="E18" i="131"/>
  <c r="E14" i="131"/>
  <c r="E20" i="131"/>
  <c r="E21" i="153"/>
  <c r="E117" i="153" s="1"/>
  <c r="E21" i="151"/>
  <c r="E117" i="151" s="1"/>
  <c r="E21" i="149"/>
  <c r="E117" i="149" s="1"/>
  <c r="E53" i="148"/>
  <c r="E21" i="147"/>
  <c r="E117" i="147" s="1"/>
  <c r="E21" i="144"/>
  <c r="E117" i="144" s="1"/>
  <c r="E21" i="142"/>
  <c r="E117" i="142" s="1"/>
  <c r="E53" i="140"/>
  <c r="E21" i="139"/>
  <c r="E117" i="139" s="1"/>
  <c r="E21" i="137"/>
  <c r="E117" i="137" s="1"/>
  <c r="E53" i="136"/>
  <c r="E16" i="132"/>
  <c r="E20" i="132" s="1"/>
  <c r="E53" i="132"/>
  <c r="E20" i="130"/>
  <c r="C20" i="130"/>
  <c r="E30" i="141" l="1"/>
  <c r="E117" i="141"/>
  <c r="E46" i="150"/>
  <c r="E125" i="150"/>
  <c r="E46" i="148"/>
  <c r="E125" i="148"/>
  <c r="E38" i="138"/>
  <c r="E125" i="138"/>
  <c r="E46" i="143"/>
  <c r="E125" i="143"/>
  <c r="E46" i="145"/>
  <c r="E125" i="145"/>
  <c r="E35" i="152"/>
  <c r="E125" i="152"/>
  <c r="E33" i="146"/>
  <c r="E117" i="146"/>
  <c r="E38" i="136"/>
  <c r="E125" i="136"/>
  <c r="E39" i="136"/>
  <c r="E37" i="136"/>
  <c r="E41" i="136"/>
  <c r="E35" i="136"/>
  <c r="E39" i="143"/>
  <c r="D111" i="149"/>
  <c r="E36" i="136"/>
  <c r="E34" i="136"/>
  <c r="E46" i="136"/>
  <c r="E30" i="146"/>
  <c r="E46" i="152"/>
  <c r="E40" i="136"/>
  <c r="D119" i="150"/>
  <c r="E40" i="143"/>
  <c r="D111" i="141"/>
  <c r="E41" i="143"/>
  <c r="D111" i="144"/>
  <c r="E38" i="143"/>
  <c r="E38" i="141"/>
  <c r="E41" i="150"/>
  <c r="E38" i="150"/>
  <c r="E35" i="138"/>
  <c r="E33" i="141"/>
  <c r="E39" i="145"/>
  <c r="E40" i="150"/>
  <c r="E34" i="152"/>
  <c r="D111" i="151"/>
  <c r="E29" i="146"/>
  <c r="D110" i="134"/>
  <c r="E36" i="138"/>
  <c r="E31" i="146"/>
  <c r="E39" i="150"/>
  <c r="E36" i="152"/>
  <c r="D119" i="140"/>
  <c r="D109" i="134"/>
  <c r="E46" i="138"/>
  <c r="E28" i="141"/>
  <c r="E37" i="150"/>
  <c r="E35" i="150"/>
  <c r="E41" i="138"/>
  <c r="E27" i="141"/>
  <c r="E36" i="150"/>
  <c r="E34" i="150"/>
  <c r="E34" i="138"/>
  <c r="E29" i="141"/>
  <c r="E31" i="141"/>
  <c r="E37" i="138"/>
  <c r="E39" i="138"/>
  <c r="E26" i="141"/>
  <c r="D111" i="139"/>
  <c r="D111" i="153"/>
  <c r="E37" i="143"/>
  <c r="E35" i="143"/>
  <c r="E35" i="145"/>
  <c r="E28" i="146"/>
  <c r="E38" i="146"/>
  <c r="E39" i="152"/>
  <c r="D111" i="147"/>
  <c r="D119" i="138"/>
  <c r="D110" i="131"/>
  <c r="E21" i="131"/>
  <c r="E36" i="143"/>
  <c r="E34" i="143"/>
  <c r="E32" i="146"/>
  <c r="E27" i="146"/>
  <c r="E41" i="152"/>
  <c r="D116" i="130"/>
  <c r="E37" i="145"/>
  <c r="E35" i="148"/>
  <c r="E40" i="152"/>
  <c r="E38" i="152"/>
  <c r="D108" i="131"/>
  <c r="D111" i="131" s="1"/>
  <c r="E40" i="138"/>
  <c r="E32" i="141"/>
  <c r="E41" i="145"/>
  <c r="E26" i="146"/>
  <c r="E37" i="152"/>
  <c r="E34" i="148"/>
  <c r="E38" i="148"/>
  <c r="D111" i="137"/>
  <c r="D118" i="132"/>
  <c r="E21" i="134"/>
  <c r="D111" i="142"/>
  <c r="E40" i="145"/>
  <c r="E38" i="145"/>
  <c r="E40" i="148"/>
  <c r="E41" i="148"/>
  <c r="D119" i="152"/>
  <c r="D119" i="145"/>
  <c r="D111" i="146"/>
  <c r="D117" i="130"/>
  <c r="D116" i="132"/>
  <c r="E39" i="148"/>
  <c r="E36" i="145"/>
  <c r="E34" i="145"/>
  <c r="E36" i="148"/>
  <c r="E37" i="148"/>
  <c r="D109" i="135"/>
  <c r="D108" i="135"/>
  <c r="D110" i="135"/>
  <c r="D119" i="143"/>
  <c r="D119" i="148"/>
  <c r="E38" i="153"/>
  <c r="E31" i="153"/>
  <c r="E27" i="153"/>
  <c r="E30" i="153"/>
  <c r="E26" i="153"/>
  <c r="E33" i="153"/>
  <c r="E29" i="153"/>
  <c r="E32" i="153"/>
  <c r="E28" i="153"/>
  <c r="E38" i="151"/>
  <c r="E31" i="151"/>
  <c r="E27" i="151"/>
  <c r="E30" i="151"/>
  <c r="E26" i="151"/>
  <c r="E33" i="151"/>
  <c r="E29" i="151"/>
  <c r="E32" i="151"/>
  <c r="E28" i="151"/>
  <c r="E38" i="149"/>
  <c r="E31" i="149"/>
  <c r="E27" i="149"/>
  <c r="E30" i="149"/>
  <c r="E26" i="149"/>
  <c r="E33" i="149"/>
  <c r="E29" i="149"/>
  <c r="E32" i="149"/>
  <c r="E28" i="149"/>
  <c r="E32" i="147"/>
  <c r="E28" i="147"/>
  <c r="E38" i="147"/>
  <c r="E31" i="147"/>
  <c r="E27" i="147"/>
  <c r="E30" i="147"/>
  <c r="E26" i="147"/>
  <c r="E33" i="147"/>
  <c r="E29" i="147"/>
  <c r="E38" i="144"/>
  <c r="E31" i="144"/>
  <c r="E27" i="144"/>
  <c r="E30" i="144"/>
  <c r="E26" i="144"/>
  <c r="E33" i="144"/>
  <c r="E29" i="144"/>
  <c r="E32" i="144"/>
  <c r="E28" i="144"/>
  <c r="E32" i="142"/>
  <c r="E28" i="142"/>
  <c r="E38" i="142"/>
  <c r="E31" i="142"/>
  <c r="E27" i="142"/>
  <c r="E30" i="142"/>
  <c r="E26" i="142"/>
  <c r="E33" i="142"/>
  <c r="E29" i="142"/>
  <c r="E46" i="140"/>
  <c r="E39" i="140"/>
  <c r="E35" i="140"/>
  <c r="E40" i="140"/>
  <c r="E38" i="140"/>
  <c r="E34" i="140"/>
  <c r="E41" i="140"/>
  <c r="E37" i="140"/>
  <c r="E36" i="140"/>
  <c r="E38" i="139"/>
  <c r="E31" i="139"/>
  <c r="E27" i="139"/>
  <c r="E30" i="139"/>
  <c r="E26" i="139"/>
  <c r="E33" i="139"/>
  <c r="E29" i="139"/>
  <c r="E32" i="139"/>
  <c r="E28" i="139"/>
  <c r="E38" i="137"/>
  <c r="E31" i="137"/>
  <c r="E27" i="137"/>
  <c r="E30" i="137"/>
  <c r="E26" i="137"/>
  <c r="E33" i="137"/>
  <c r="E29" i="137"/>
  <c r="E32" i="137"/>
  <c r="E28" i="137"/>
  <c r="E59" i="130"/>
  <c r="E57" i="130"/>
  <c r="E55" i="130"/>
  <c r="E56" i="130"/>
  <c r="E58" i="130"/>
  <c r="E54" i="130"/>
  <c r="E29" i="130"/>
  <c r="E125" i="130" s="1"/>
  <c r="D119" i="136"/>
  <c r="E29" i="132"/>
  <c r="E125" i="132" s="1"/>
  <c r="E21" i="135"/>
  <c r="E117" i="135" s="1"/>
  <c r="E53" i="130"/>
  <c r="E26" i="131" l="1"/>
  <c r="E117" i="131"/>
  <c r="E32" i="134"/>
  <c r="E117" i="134"/>
  <c r="E42" i="136"/>
  <c r="E64" i="136" s="1"/>
  <c r="E27" i="131"/>
  <c r="D111" i="134"/>
  <c r="E26" i="134"/>
  <c r="D119" i="132"/>
  <c r="E42" i="150"/>
  <c r="E64" i="150" s="1"/>
  <c r="E30" i="131"/>
  <c r="E38" i="134"/>
  <c r="E34" i="146"/>
  <c r="E56" i="146" s="1"/>
  <c r="E42" i="138"/>
  <c r="E64" i="138" s="1"/>
  <c r="E29" i="131"/>
  <c r="E32" i="131"/>
  <c r="E28" i="134"/>
  <c r="E38" i="131"/>
  <c r="E27" i="134"/>
  <c r="E31" i="131"/>
  <c r="E28" i="131"/>
  <c r="E30" i="134"/>
  <c r="E29" i="134"/>
  <c r="E42" i="148"/>
  <c r="E64" i="148" s="1"/>
  <c r="E34" i="141"/>
  <c r="E56" i="141" s="1"/>
  <c r="E42" i="143"/>
  <c r="E64" i="143" s="1"/>
  <c r="E33" i="131"/>
  <c r="E33" i="134"/>
  <c r="E31" i="134"/>
  <c r="E42" i="152"/>
  <c r="E64" i="152" s="1"/>
  <c r="E42" i="145"/>
  <c r="E64" i="145" s="1"/>
  <c r="D119" i="130"/>
  <c r="E42" i="140"/>
  <c r="E64" i="140" s="1"/>
  <c r="D111" i="135"/>
  <c r="E34" i="151"/>
  <c r="E56" i="151" s="1"/>
  <c r="E34" i="142"/>
  <c r="E56" i="142" s="1"/>
  <c r="E34" i="144"/>
  <c r="E56" i="144" s="1"/>
  <c r="E34" i="137"/>
  <c r="E56" i="137" s="1"/>
  <c r="E34" i="139"/>
  <c r="E56" i="139" s="1"/>
  <c r="E34" i="149"/>
  <c r="E56" i="149" s="1"/>
  <c r="E38" i="135"/>
  <c r="E31" i="135"/>
  <c r="E27" i="135"/>
  <c r="E30" i="135"/>
  <c r="E26" i="135"/>
  <c r="E33" i="135"/>
  <c r="E29" i="135"/>
  <c r="E32" i="135"/>
  <c r="E28" i="135"/>
  <c r="E46" i="132"/>
  <c r="E39" i="132"/>
  <c r="E35" i="132"/>
  <c r="E38" i="132"/>
  <c r="E34" i="132"/>
  <c r="E41" i="132"/>
  <c r="E37" i="132"/>
  <c r="E40" i="132"/>
  <c r="E36" i="132"/>
  <c r="E46" i="130"/>
  <c r="E39" i="130"/>
  <c r="E35" i="130"/>
  <c r="E38" i="130"/>
  <c r="E34" i="130"/>
  <c r="E41" i="130"/>
  <c r="E37" i="130"/>
  <c r="E40" i="130"/>
  <c r="E36" i="130"/>
  <c r="E34" i="153"/>
  <c r="E56" i="153" s="1"/>
  <c r="E34" i="147"/>
  <c r="E56" i="147" s="1"/>
  <c r="E34" i="131" l="1"/>
  <c r="E56" i="131" s="1"/>
  <c r="E34" i="134"/>
  <c r="E56" i="134" s="1"/>
  <c r="E34" i="135"/>
  <c r="E56" i="135" s="1"/>
  <c r="E42" i="130"/>
  <c r="E64" i="130" s="1"/>
  <c r="E42" i="132"/>
  <c r="E64" i="132" s="1"/>
  <c r="E16" i="128" l="1"/>
  <c r="C110" i="129"/>
  <c r="E13" i="129"/>
  <c r="A125" i="129"/>
  <c r="A124" i="129"/>
  <c r="A123" i="129"/>
  <c r="B122" i="129"/>
  <c r="A122" i="129"/>
  <c r="A121" i="129"/>
  <c r="A120" i="129"/>
  <c r="A119" i="129"/>
  <c r="A118" i="129"/>
  <c r="A117" i="129"/>
  <c r="E116" i="129"/>
  <c r="A116" i="129"/>
  <c r="A114" i="129"/>
  <c r="A112" i="129"/>
  <c r="B111" i="129"/>
  <c r="A111" i="129"/>
  <c r="B110" i="129"/>
  <c r="A110" i="129"/>
  <c r="C109" i="129"/>
  <c r="B109" i="129"/>
  <c r="A109" i="129"/>
  <c r="C108" i="129"/>
  <c r="B108" i="129"/>
  <c r="A108" i="129"/>
  <c r="D107" i="129"/>
  <c r="C107" i="129"/>
  <c r="B107" i="129"/>
  <c r="A107" i="129"/>
  <c r="B106" i="129"/>
  <c r="A106" i="129"/>
  <c r="B105" i="129"/>
  <c r="A105" i="129"/>
  <c r="E104" i="129"/>
  <c r="C104" i="129"/>
  <c r="B104" i="129"/>
  <c r="A104" i="129"/>
  <c r="A102" i="129"/>
  <c r="A100" i="129"/>
  <c r="B99" i="129"/>
  <c r="A99" i="129"/>
  <c r="B98" i="129"/>
  <c r="A98" i="129"/>
  <c r="B97" i="129"/>
  <c r="A97" i="129"/>
  <c r="B96" i="129"/>
  <c r="A96" i="129"/>
  <c r="B95" i="129"/>
  <c r="A95" i="129"/>
  <c r="E94" i="129"/>
  <c r="D94" i="129"/>
  <c r="B94" i="129"/>
  <c r="A94" i="129"/>
  <c r="A92" i="129"/>
  <c r="A81" i="129"/>
  <c r="B80" i="129"/>
  <c r="A80" i="129"/>
  <c r="B79" i="129"/>
  <c r="A79" i="129"/>
  <c r="B78" i="129"/>
  <c r="A78" i="129"/>
  <c r="B77" i="129"/>
  <c r="A77" i="129"/>
  <c r="B76" i="129"/>
  <c r="A76" i="129"/>
  <c r="B75" i="129"/>
  <c r="A75" i="129"/>
  <c r="E74" i="129"/>
  <c r="D74" i="129"/>
  <c r="B74" i="129"/>
  <c r="A74" i="129"/>
  <c r="A72" i="129"/>
  <c r="A70" i="129"/>
  <c r="B69" i="129"/>
  <c r="A69" i="129"/>
  <c r="B68" i="129"/>
  <c r="A68" i="129"/>
  <c r="B67" i="129"/>
  <c r="A67" i="129"/>
  <c r="B66" i="129"/>
  <c r="A66" i="129"/>
  <c r="B65" i="129"/>
  <c r="A65" i="129"/>
  <c r="B64" i="129"/>
  <c r="A64" i="129"/>
  <c r="B63" i="129"/>
  <c r="A63" i="129"/>
  <c r="E62" i="129"/>
  <c r="D62" i="129"/>
  <c r="B62" i="129"/>
  <c r="A62" i="129"/>
  <c r="A60" i="129"/>
  <c r="A58" i="129"/>
  <c r="B57" i="129"/>
  <c r="A57" i="129"/>
  <c r="B56" i="129"/>
  <c r="A56" i="129"/>
  <c r="B55" i="129"/>
  <c r="A55" i="129"/>
  <c r="B54" i="129"/>
  <c r="A54" i="129"/>
  <c r="A52" i="129"/>
  <c r="B51" i="129"/>
  <c r="A51" i="129"/>
  <c r="B50" i="129"/>
  <c r="A50" i="129"/>
  <c r="B49" i="129"/>
  <c r="A49" i="129"/>
  <c r="B48" i="129"/>
  <c r="A48" i="129"/>
  <c r="B47" i="129"/>
  <c r="A47" i="129"/>
  <c r="B46" i="129"/>
  <c r="A46" i="129"/>
  <c r="B45" i="129"/>
  <c r="A45" i="129"/>
  <c r="B44" i="129"/>
  <c r="A44" i="129"/>
  <c r="E43" i="129"/>
  <c r="D43" i="129"/>
  <c r="B43" i="129"/>
  <c r="A43" i="129"/>
  <c r="A41" i="129"/>
  <c r="B40" i="129"/>
  <c r="A40" i="129"/>
  <c r="B39" i="129"/>
  <c r="D38" i="129"/>
  <c r="B38" i="129"/>
  <c r="A38" i="129"/>
  <c r="B37" i="129"/>
  <c r="A37" i="129"/>
  <c r="E36" i="129"/>
  <c r="D36" i="129"/>
  <c r="B36" i="129"/>
  <c r="A36" i="129"/>
  <c r="A34" i="129"/>
  <c r="D33" i="129"/>
  <c r="B33" i="129"/>
  <c r="A33" i="129"/>
  <c r="D32" i="129"/>
  <c r="B32" i="129"/>
  <c r="A32" i="129"/>
  <c r="D31" i="129"/>
  <c r="B31" i="129"/>
  <c r="A31" i="129"/>
  <c r="D30" i="129"/>
  <c r="B30" i="129"/>
  <c r="A30" i="129"/>
  <c r="D29" i="129"/>
  <c r="B29" i="129"/>
  <c r="A29" i="129"/>
  <c r="D28" i="129"/>
  <c r="B28" i="129"/>
  <c r="A28" i="129"/>
  <c r="D27" i="129"/>
  <c r="B27" i="129"/>
  <c r="A27" i="129"/>
  <c r="D26" i="129"/>
  <c r="B26" i="129"/>
  <c r="A26" i="129"/>
  <c r="E25" i="129"/>
  <c r="D25" i="129"/>
  <c r="B25" i="129"/>
  <c r="A25" i="129"/>
  <c r="A23" i="129"/>
  <c r="A21" i="129"/>
  <c r="D20" i="129"/>
  <c r="B20" i="129"/>
  <c r="A20" i="129"/>
  <c r="B19" i="129"/>
  <c r="A19" i="129"/>
  <c r="B18" i="129"/>
  <c r="A18" i="129"/>
  <c r="B17" i="129"/>
  <c r="A17" i="129"/>
  <c r="B16" i="129"/>
  <c r="A16" i="129"/>
  <c r="B15" i="129"/>
  <c r="A15" i="129"/>
  <c r="B14" i="129"/>
  <c r="A14" i="129"/>
  <c r="B13" i="129"/>
  <c r="A13" i="129"/>
  <c r="E12" i="129"/>
  <c r="D12" i="129"/>
  <c r="B12" i="129"/>
  <c r="A12" i="129"/>
  <c r="A10" i="129"/>
  <c r="B8" i="129"/>
  <c r="A8" i="129"/>
  <c r="B7" i="129"/>
  <c r="A7" i="129"/>
  <c r="B6" i="129"/>
  <c r="A6" i="129"/>
  <c r="B5" i="129"/>
  <c r="A5" i="129"/>
  <c r="B4" i="129"/>
  <c r="A4" i="129"/>
  <c r="A3" i="129"/>
  <c r="A1" i="129"/>
  <c r="A133" i="128"/>
  <c r="A132" i="128"/>
  <c r="A131" i="128"/>
  <c r="B130" i="128"/>
  <c r="A130" i="128"/>
  <c r="A129" i="128"/>
  <c r="A128" i="128"/>
  <c r="A127" i="128"/>
  <c r="A126" i="128"/>
  <c r="A125" i="128"/>
  <c r="E124" i="128"/>
  <c r="A124" i="128"/>
  <c r="A122" i="128"/>
  <c r="A120" i="128"/>
  <c r="B119" i="128"/>
  <c r="A119" i="128"/>
  <c r="B118" i="128"/>
  <c r="A118" i="128"/>
  <c r="C117" i="128"/>
  <c r="B117" i="128"/>
  <c r="A117" i="128"/>
  <c r="C116" i="128"/>
  <c r="B116" i="128"/>
  <c r="A116" i="128"/>
  <c r="D115" i="128"/>
  <c r="C115" i="128"/>
  <c r="B115" i="128"/>
  <c r="A115" i="128"/>
  <c r="B114" i="128"/>
  <c r="A114" i="128"/>
  <c r="B113" i="128"/>
  <c r="A113" i="128"/>
  <c r="E112" i="128"/>
  <c r="C112" i="128"/>
  <c r="B112" i="128"/>
  <c r="A112" i="128"/>
  <c r="A110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E102" i="128"/>
  <c r="D102" i="128"/>
  <c r="B102" i="128"/>
  <c r="A102" i="128"/>
  <c r="A100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E82" i="128"/>
  <c r="D82" i="128"/>
  <c r="B82" i="128"/>
  <c r="A82" i="128"/>
  <c r="A80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E70" i="128"/>
  <c r="D70" i="128"/>
  <c r="B70" i="128"/>
  <c r="A70" i="128"/>
  <c r="A68" i="128"/>
  <c r="A66" i="128"/>
  <c r="B65" i="128"/>
  <c r="A65" i="128"/>
  <c r="B64" i="128"/>
  <c r="A64" i="128"/>
  <c r="B63" i="128"/>
  <c r="A63" i="128"/>
  <c r="B62" i="128"/>
  <c r="A62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E51" i="128"/>
  <c r="D51" i="128"/>
  <c r="B51" i="128"/>
  <c r="A51" i="128"/>
  <c r="A49" i="128"/>
  <c r="B48" i="128"/>
  <c r="A48" i="128"/>
  <c r="B47" i="128"/>
  <c r="D46" i="128"/>
  <c r="B46" i="128"/>
  <c r="A46" i="128"/>
  <c r="B45" i="128"/>
  <c r="A45" i="128"/>
  <c r="E44" i="128"/>
  <c r="D44" i="128"/>
  <c r="B44" i="128"/>
  <c r="A44" i="128"/>
  <c r="A42" i="128"/>
  <c r="D41" i="128"/>
  <c r="B41" i="128"/>
  <c r="A41" i="128"/>
  <c r="D40" i="128"/>
  <c r="B40" i="128"/>
  <c r="A40" i="128"/>
  <c r="D39" i="128"/>
  <c r="B39" i="128"/>
  <c r="A39" i="128"/>
  <c r="D38" i="128"/>
  <c r="B38" i="128"/>
  <c r="A38" i="128"/>
  <c r="D37" i="128"/>
  <c r="B37" i="128"/>
  <c r="A37" i="128"/>
  <c r="D36" i="128"/>
  <c r="B36" i="128"/>
  <c r="A36" i="128"/>
  <c r="D35" i="128"/>
  <c r="B35" i="128"/>
  <c r="A35" i="128"/>
  <c r="D34" i="128"/>
  <c r="B34" i="128"/>
  <c r="A34" i="128"/>
  <c r="E33" i="128"/>
  <c r="D33" i="128"/>
  <c r="B33" i="128"/>
  <c r="A33" i="128"/>
  <c r="A31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E21" i="128"/>
  <c r="D21" i="128"/>
  <c r="E19" i="128"/>
  <c r="E17" i="128"/>
  <c r="E15" i="128"/>
  <c r="E14" i="128"/>
  <c r="B12" i="128"/>
  <c r="A12" i="128"/>
  <c r="A10" i="128"/>
  <c r="B8" i="128"/>
  <c r="A8" i="128"/>
  <c r="B7" i="128"/>
  <c r="A7" i="128"/>
  <c r="B6" i="128"/>
  <c r="A6" i="128"/>
  <c r="B5" i="128"/>
  <c r="A5" i="128"/>
  <c r="B20" i="128"/>
  <c r="B4" i="128"/>
  <c r="A4" i="128"/>
  <c r="A3" i="128"/>
  <c r="A1" i="128"/>
  <c r="C110" i="127"/>
  <c r="A125" i="127"/>
  <c r="A124" i="127"/>
  <c r="A123" i="127"/>
  <c r="B122" i="127"/>
  <c r="A122" i="127"/>
  <c r="A121" i="127"/>
  <c r="A120" i="127"/>
  <c r="A119" i="127"/>
  <c r="A118" i="127"/>
  <c r="A117" i="127"/>
  <c r="E116" i="127"/>
  <c r="A116" i="127"/>
  <c r="A114" i="127"/>
  <c r="A112" i="127"/>
  <c r="B111" i="127"/>
  <c r="A111" i="127"/>
  <c r="B110" i="127"/>
  <c r="A110" i="127"/>
  <c r="C109" i="127"/>
  <c r="B109" i="127"/>
  <c r="A109" i="127"/>
  <c r="C108" i="127"/>
  <c r="B108" i="127"/>
  <c r="A108" i="127"/>
  <c r="D107" i="127"/>
  <c r="C107" i="127"/>
  <c r="B107" i="127"/>
  <c r="A107" i="127"/>
  <c r="B106" i="127"/>
  <c r="A106" i="127"/>
  <c r="B105" i="127"/>
  <c r="A105" i="127"/>
  <c r="E104" i="127"/>
  <c r="C104" i="127"/>
  <c r="B104" i="127"/>
  <c r="A104" i="127"/>
  <c r="A102" i="127"/>
  <c r="A100" i="127"/>
  <c r="B99" i="127"/>
  <c r="A99" i="127"/>
  <c r="B98" i="127"/>
  <c r="A98" i="127"/>
  <c r="B97" i="127"/>
  <c r="A97" i="127"/>
  <c r="B96" i="127"/>
  <c r="A96" i="127"/>
  <c r="B95" i="127"/>
  <c r="A95" i="127"/>
  <c r="E94" i="127"/>
  <c r="D94" i="127"/>
  <c r="B94" i="127"/>
  <c r="A94" i="127"/>
  <c r="A92" i="127"/>
  <c r="A81" i="127"/>
  <c r="B80" i="127"/>
  <c r="A80" i="127"/>
  <c r="B79" i="127"/>
  <c r="A79" i="127"/>
  <c r="B78" i="127"/>
  <c r="A78" i="127"/>
  <c r="B77" i="127"/>
  <c r="A77" i="127"/>
  <c r="B76" i="127"/>
  <c r="A76" i="127"/>
  <c r="B75" i="127"/>
  <c r="A75" i="127"/>
  <c r="E74" i="127"/>
  <c r="D74" i="127"/>
  <c r="B74" i="127"/>
  <c r="A74" i="127"/>
  <c r="A72" i="127"/>
  <c r="A70" i="127"/>
  <c r="B69" i="127"/>
  <c r="A69" i="127"/>
  <c r="B68" i="127"/>
  <c r="A68" i="127"/>
  <c r="B67" i="127"/>
  <c r="A67" i="127"/>
  <c r="B66" i="127"/>
  <c r="A66" i="127"/>
  <c r="B65" i="127"/>
  <c r="A65" i="127"/>
  <c r="B64" i="127"/>
  <c r="A64" i="127"/>
  <c r="B63" i="127"/>
  <c r="A63" i="127"/>
  <c r="E62" i="127"/>
  <c r="D62" i="127"/>
  <c r="B62" i="127"/>
  <c r="A62" i="127"/>
  <c r="A60" i="127"/>
  <c r="A58" i="127"/>
  <c r="B57" i="127"/>
  <c r="A57" i="127"/>
  <c r="B56" i="127"/>
  <c r="A56" i="127"/>
  <c r="B55" i="127"/>
  <c r="A55" i="127"/>
  <c r="B54" i="127"/>
  <c r="A54" i="127"/>
  <c r="A52" i="127"/>
  <c r="B51" i="127"/>
  <c r="A51" i="127"/>
  <c r="B50" i="127"/>
  <c r="A50" i="127"/>
  <c r="B49" i="127"/>
  <c r="A49" i="127"/>
  <c r="B48" i="127"/>
  <c r="A48" i="127"/>
  <c r="B47" i="127"/>
  <c r="A47" i="127"/>
  <c r="B46" i="127"/>
  <c r="A46" i="127"/>
  <c r="B45" i="127"/>
  <c r="A45" i="127"/>
  <c r="B44" i="127"/>
  <c r="A44" i="127"/>
  <c r="E43" i="127"/>
  <c r="D43" i="127"/>
  <c r="B43" i="127"/>
  <c r="A43" i="127"/>
  <c r="A41" i="127"/>
  <c r="B40" i="127"/>
  <c r="A40" i="127"/>
  <c r="B39" i="127"/>
  <c r="D38" i="127"/>
  <c r="B38" i="127"/>
  <c r="A38" i="127"/>
  <c r="B37" i="127"/>
  <c r="A37" i="127"/>
  <c r="E36" i="127"/>
  <c r="D36" i="127"/>
  <c r="B36" i="127"/>
  <c r="A36" i="127"/>
  <c r="A34" i="127"/>
  <c r="D33" i="127"/>
  <c r="B33" i="127"/>
  <c r="A33" i="127"/>
  <c r="D32" i="127"/>
  <c r="B32" i="127"/>
  <c r="A32" i="127"/>
  <c r="D31" i="127"/>
  <c r="B31" i="127"/>
  <c r="A31" i="127"/>
  <c r="D30" i="127"/>
  <c r="B30" i="127"/>
  <c r="A30" i="127"/>
  <c r="D29" i="127"/>
  <c r="B29" i="127"/>
  <c r="A29" i="127"/>
  <c r="D28" i="127"/>
  <c r="B28" i="127"/>
  <c r="A28" i="127"/>
  <c r="D27" i="127"/>
  <c r="B27" i="127"/>
  <c r="A27" i="127"/>
  <c r="D26" i="127"/>
  <c r="B26" i="127"/>
  <c r="A26" i="127"/>
  <c r="E25" i="127"/>
  <c r="D25" i="127"/>
  <c r="B25" i="127"/>
  <c r="A25" i="127"/>
  <c r="A23" i="127"/>
  <c r="A21" i="127"/>
  <c r="D20" i="127"/>
  <c r="B20" i="127"/>
  <c r="A20" i="127"/>
  <c r="B19" i="127"/>
  <c r="A19" i="127"/>
  <c r="B18" i="127"/>
  <c r="A18" i="127"/>
  <c r="B17" i="127"/>
  <c r="A17" i="127"/>
  <c r="B16" i="127"/>
  <c r="A16" i="127"/>
  <c r="B15" i="127"/>
  <c r="A15" i="127"/>
  <c r="B14" i="127"/>
  <c r="A14" i="127"/>
  <c r="E13" i="127"/>
  <c r="B13" i="127"/>
  <c r="A13" i="127"/>
  <c r="E12" i="127"/>
  <c r="D12" i="127"/>
  <c r="B12" i="127"/>
  <c r="A12" i="127"/>
  <c r="A10" i="127"/>
  <c r="B8" i="127"/>
  <c r="A8" i="127"/>
  <c r="B7" i="127"/>
  <c r="A7" i="127"/>
  <c r="B6" i="127"/>
  <c r="A6" i="127"/>
  <c r="B5" i="127"/>
  <c r="A5" i="127"/>
  <c r="B4" i="127"/>
  <c r="A4" i="127"/>
  <c r="A3" i="127"/>
  <c r="A1" i="127"/>
  <c r="A133" i="126"/>
  <c r="A132" i="126"/>
  <c r="A131" i="126"/>
  <c r="B130" i="126"/>
  <c r="A130" i="126"/>
  <c r="A129" i="126"/>
  <c r="A128" i="126"/>
  <c r="A127" i="126"/>
  <c r="A126" i="126"/>
  <c r="A125" i="126"/>
  <c r="E124" i="126"/>
  <c r="A124" i="126"/>
  <c r="A122" i="126"/>
  <c r="A120" i="126"/>
  <c r="B119" i="126"/>
  <c r="A119" i="126"/>
  <c r="B118" i="126"/>
  <c r="A118" i="126"/>
  <c r="C117" i="126"/>
  <c r="B117" i="126"/>
  <c r="A117" i="126"/>
  <c r="C116" i="126"/>
  <c r="B116" i="126"/>
  <c r="A116" i="126"/>
  <c r="D115" i="126"/>
  <c r="C115" i="126"/>
  <c r="B115" i="126"/>
  <c r="A115" i="126"/>
  <c r="B114" i="126"/>
  <c r="A114" i="126"/>
  <c r="B113" i="126"/>
  <c r="A113" i="126"/>
  <c r="E112" i="126"/>
  <c r="C112" i="126"/>
  <c r="B112" i="126"/>
  <c r="A112" i="126"/>
  <c r="A110" i="126"/>
  <c r="A108" i="126"/>
  <c r="B107" i="126"/>
  <c r="A107" i="126"/>
  <c r="B106" i="126"/>
  <c r="A106" i="126"/>
  <c r="B105" i="126"/>
  <c r="A105" i="126"/>
  <c r="B104" i="126"/>
  <c r="A104" i="126"/>
  <c r="B103" i="126"/>
  <c r="A103" i="126"/>
  <c r="E102" i="126"/>
  <c r="D102" i="126"/>
  <c r="B102" i="126"/>
  <c r="A102" i="126"/>
  <c r="A100" i="126"/>
  <c r="A89" i="126"/>
  <c r="B88" i="126"/>
  <c r="A88" i="126"/>
  <c r="B87" i="126"/>
  <c r="A87" i="126"/>
  <c r="B86" i="126"/>
  <c r="A86" i="126"/>
  <c r="B85" i="126"/>
  <c r="A85" i="126"/>
  <c r="B84" i="126"/>
  <c r="A84" i="126"/>
  <c r="B83" i="126"/>
  <c r="A83" i="126"/>
  <c r="E82" i="126"/>
  <c r="D82" i="126"/>
  <c r="B82" i="126"/>
  <c r="A82" i="126"/>
  <c r="A80" i="126"/>
  <c r="A78" i="126"/>
  <c r="B77" i="126"/>
  <c r="A77" i="126"/>
  <c r="B76" i="126"/>
  <c r="A76" i="126"/>
  <c r="B75" i="126"/>
  <c r="A75" i="126"/>
  <c r="B74" i="126"/>
  <c r="A74" i="126"/>
  <c r="B73" i="126"/>
  <c r="A73" i="126"/>
  <c r="B72" i="126"/>
  <c r="A72" i="126"/>
  <c r="B71" i="126"/>
  <c r="A71" i="126"/>
  <c r="E70" i="126"/>
  <c r="D70" i="126"/>
  <c r="B70" i="126"/>
  <c r="A70" i="126"/>
  <c r="A68" i="126"/>
  <c r="A66" i="126"/>
  <c r="B65" i="126"/>
  <c r="A65" i="126"/>
  <c r="B64" i="126"/>
  <c r="A64" i="126"/>
  <c r="B63" i="126"/>
  <c r="A63" i="126"/>
  <c r="B62" i="126"/>
  <c r="A62" i="126"/>
  <c r="A60" i="126"/>
  <c r="B59" i="126"/>
  <c r="A59" i="126"/>
  <c r="B58" i="126"/>
  <c r="A58" i="126"/>
  <c r="B57" i="126"/>
  <c r="A57" i="126"/>
  <c r="B56" i="126"/>
  <c r="A56" i="126"/>
  <c r="B55" i="126"/>
  <c r="A55" i="126"/>
  <c r="B54" i="126"/>
  <c r="A54" i="126"/>
  <c r="B53" i="126"/>
  <c r="A53" i="126"/>
  <c r="B52" i="126"/>
  <c r="A52" i="126"/>
  <c r="E51" i="126"/>
  <c r="D51" i="126"/>
  <c r="B51" i="126"/>
  <c r="A51" i="126"/>
  <c r="A49" i="126"/>
  <c r="B48" i="126"/>
  <c r="A48" i="126"/>
  <c r="B47" i="126"/>
  <c r="D46" i="126"/>
  <c r="B46" i="126"/>
  <c r="A46" i="126"/>
  <c r="B45" i="126"/>
  <c r="A45" i="126"/>
  <c r="E44" i="126"/>
  <c r="D44" i="126"/>
  <c r="B44" i="126"/>
  <c r="A44" i="126"/>
  <c r="A42" i="126"/>
  <c r="D41" i="126"/>
  <c r="B41" i="126"/>
  <c r="A41" i="126"/>
  <c r="D40" i="126"/>
  <c r="B40" i="126"/>
  <c r="A40" i="126"/>
  <c r="D39" i="126"/>
  <c r="B39" i="126"/>
  <c r="A39" i="126"/>
  <c r="D38" i="126"/>
  <c r="B38" i="126"/>
  <c r="A38" i="126"/>
  <c r="D37" i="126"/>
  <c r="B37" i="126"/>
  <c r="A37" i="126"/>
  <c r="D36" i="126"/>
  <c r="B36" i="126"/>
  <c r="A36" i="126"/>
  <c r="D35" i="126"/>
  <c r="B35" i="126"/>
  <c r="A35" i="126"/>
  <c r="D34" i="126"/>
  <c r="B34" i="126"/>
  <c r="A34" i="126"/>
  <c r="E33" i="126"/>
  <c r="D33" i="126"/>
  <c r="B33" i="126"/>
  <c r="A33" i="126"/>
  <c r="A31" i="126"/>
  <c r="A29" i="126"/>
  <c r="B28" i="126"/>
  <c r="A28" i="126"/>
  <c r="B27" i="126"/>
  <c r="A27" i="126"/>
  <c r="B26" i="126"/>
  <c r="A26" i="126"/>
  <c r="B25" i="126"/>
  <c r="A25" i="126"/>
  <c r="B24" i="126"/>
  <c r="A24" i="126"/>
  <c r="B23" i="126"/>
  <c r="A23" i="126"/>
  <c r="B22" i="126"/>
  <c r="A22" i="126"/>
  <c r="E21" i="126"/>
  <c r="D21" i="126"/>
  <c r="C20" i="126"/>
  <c r="E53" i="126" s="1"/>
  <c r="B20" i="126"/>
  <c r="E19" i="126"/>
  <c r="E17" i="126"/>
  <c r="E16" i="126"/>
  <c r="E15" i="126"/>
  <c r="E14" i="126"/>
  <c r="B12" i="126"/>
  <c r="A12" i="126"/>
  <c r="A10" i="126"/>
  <c r="B8" i="126"/>
  <c r="A8" i="126"/>
  <c r="B7" i="126"/>
  <c r="A7" i="126"/>
  <c r="B6" i="126"/>
  <c r="A6" i="126"/>
  <c r="B5" i="126"/>
  <c r="A5" i="126"/>
  <c r="B4" i="126"/>
  <c r="A4" i="126"/>
  <c r="A3" i="126"/>
  <c r="A1" i="126"/>
  <c r="E19" i="124"/>
  <c r="A125" i="125"/>
  <c r="A124" i="125"/>
  <c r="A123" i="125"/>
  <c r="B122" i="125"/>
  <c r="A122" i="125"/>
  <c r="A121" i="125"/>
  <c r="A120" i="125"/>
  <c r="A119" i="125"/>
  <c r="A118" i="125"/>
  <c r="A117" i="125"/>
  <c r="E116" i="125"/>
  <c r="A116" i="125"/>
  <c r="A114" i="125"/>
  <c r="A112" i="125"/>
  <c r="B111" i="125"/>
  <c r="A111" i="125"/>
  <c r="B110" i="125"/>
  <c r="A110" i="125"/>
  <c r="C109" i="125"/>
  <c r="B109" i="125"/>
  <c r="A109" i="125"/>
  <c r="C108" i="125"/>
  <c r="B108" i="125"/>
  <c r="A108" i="125"/>
  <c r="D107" i="125"/>
  <c r="C107" i="125"/>
  <c r="B107" i="125"/>
  <c r="A107" i="125"/>
  <c r="B106" i="125"/>
  <c r="A106" i="125"/>
  <c r="B105" i="125"/>
  <c r="A105" i="125"/>
  <c r="E104" i="125"/>
  <c r="C104" i="125"/>
  <c r="B104" i="125"/>
  <c r="A104" i="125"/>
  <c r="A102" i="125"/>
  <c r="A100" i="125"/>
  <c r="B99" i="125"/>
  <c r="A99" i="125"/>
  <c r="B98" i="125"/>
  <c r="A98" i="125"/>
  <c r="B97" i="125"/>
  <c r="A97" i="125"/>
  <c r="B96" i="125"/>
  <c r="A96" i="125"/>
  <c r="B95" i="125"/>
  <c r="A95" i="125"/>
  <c r="E94" i="125"/>
  <c r="D94" i="125"/>
  <c r="B94" i="125"/>
  <c r="A94" i="125"/>
  <c r="A92" i="125"/>
  <c r="A81" i="125"/>
  <c r="B80" i="125"/>
  <c r="A80" i="125"/>
  <c r="B79" i="125"/>
  <c r="A79" i="125"/>
  <c r="B78" i="125"/>
  <c r="A78" i="125"/>
  <c r="B77" i="125"/>
  <c r="A77" i="125"/>
  <c r="B76" i="125"/>
  <c r="A76" i="125"/>
  <c r="B75" i="125"/>
  <c r="A75" i="125"/>
  <c r="E74" i="125"/>
  <c r="D74" i="125"/>
  <c r="B74" i="125"/>
  <c r="A74" i="125"/>
  <c r="A72" i="125"/>
  <c r="A70" i="125"/>
  <c r="B69" i="125"/>
  <c r="A69" i="125"/>
  <c r="B68" i="125"/>
  <c r="A68" i="125"/>
  <c r="B67" i="125"/>
  <c r="A67" i="125"/>
  <c r="B66" i="125"/>
  <c r="A66" i="125"/>
  <c r="B65" i="125"/>
  <c r="A65" i="125"/>
  <c r="B64" i="125"/>
  <c r="A64" i="125"/>
  <c r="B63" i="125"/>
  <c r="A63" i="125"/>
  <c r="E62" i="125"/>
  <c r="D62" i="125"/>
  <c r="B62" i="125"/>
  <c r="A62" i="125"/>
  <c r="A60" i="125"/>
  <c r="A58" i="125"/>
  <c r="B57" i="125"/>
  <c r="A57" i="125"/>
  <c r="B56" i="125"/>
  <c r="A56" i="125"/>
  <c r="B55" i="125"/>
  <c r="A55" i="125"/>
  <c r="B54" i="125"/>
  <c r="A54" i="125"/>
  <c r="A52" i="125"/>
  <c r="B51" i="125"/>
  <c r="A51" i="125"/>
  <c r="B50" i="125"/>
  <c r="A50" i="125"/>
  <c r="B49" i="125"/>
  <c r="A49" i="125"/>
  <c r="B48" i="125"/>
  <c r="A48" i="125"/>
  <c r="B47" i="125"/>
  <c r="A47" i="125"/>
  <c r="B46" i="125"/>
  <c r="A46" i="125"/>
  <c r="B45" i="125"/>
  <c r="A45" i="125"/>
  <c r="B44" i="125"/>
  <c r="A44" i="125"/>
  <c r="E43" i="125"/>
  <c r="D43" i="125"/>
  <c r="B43" i="125"/>
  <c r="A43" i="125"/>
  <c r="A41" i="125"/>
  <c r="B40" i="125"/>
  <c r="A40" i="125"/>
  <c r="B39" i="125"/>
  <c r="D38" i="125"/>
  <c r="B38" i="125"/>
  <c r="A38" i="125"/>
  <c r="B37" i="125"/>
  <c r="A37" i="125"/>
  <c r="E36" i="125"/>
  <c r="D36" i="125"/>
  <c r="B36" i="125"/>
  <c r="A36" i="125"/>
  <c r="A34" i="125"/>
  <c r="D33" i="125"/>
  <c r="B33" i="125"/>
  <c r="A33" i="125"/>
  <c r="D32" i="125"/>
  <c r="B32" i="125"/>
  <c r="A32" i="125"/>
  <c r="D31" i="125"/>
  <c r="B31" i="125"/>
  <c r="A31" i="125"/>
  <c r="D30" i="125"/>
  <c r="B30" i="125"/>
  <c r="A30" i="125"/>
  <c r="D29" i="125"/>
  <c r="B29" i="125"/>
  <c r="A29" i="125"/>
  <c r="D28" i="125"/>
  <c r="B28" i="125"/>
  <c r="A28" i="125"/>
  <c r="D27" i="125"/>
  <c r="B27" i="125"/>
  <c r="A27" i="125"/>
  <c r="D26" i="125"/>
  <c r="B26" i="125"/>
  <c r="A26" i="125"/>
  <c r="E25" i="125"/>
  <c r="D25" i="125"/>
  <c r="B25" i="125"/>
  <c r="A25" i="125"/>
  <c r="A23" i="125"/>
  <c r="A21" i="125"/>
  <c r="D20" i="125"/>
  <c r="B20" i="125"/>
  <c r="A20" i="125"/>
  <c r="B19" i="125"/>
  <c r="A19" i="125"/>
  <c r="B18" i="125"/>
  <c r="A18" i="125"/>
  <c r="B17" i="125"/>
  <c r="A17" i="125"/>
  <c r="B16" i="125"/>
  <c r="A16" i="125"/>
  <c r="B15" i="125"/>
  <c r="A15" i="125"/>
  <c r="B14" i="125"/>
  <c r="A14" i="125"/>
  <c r="B13" i="125"/>
  <c r="A13" i="125"/>
  <c r="E12" i="125"/>
  <c r="D12" i="125"/>
  <c r="B12" i="125"/>
  <c r="A12" i="125"/>
  <c r="A10" i="125"/>
  <c r="B8" i="125"/>
  <c r="A8" i="125"/>
  <c r="B7" i="125"/>
  <c r="A7" i="125"/>
  <c r="E13" i="125"/>
  <c r="B6" i="125"/>
  <c r="A6" i="125"/>
  <c r="B5" i="125"/>
  <c r="A5" i="125"/>
  <c r="B4" i="125"/>
  <c r="A4" i="125"/>
  <c r="A3" i="125"/>
  <c r="A1" i="125"/>
  <c r="A133" i="124"/>
  <c r="A132" i="124"/>
  <c r="A131" i="124"/>
  <c r="B130" i="124"/>
  <c r="A130" i="124"/>
  <c r="A129" i="124"/>
  <c r="A128" i="124"/>
  <c r="A127" i="124"/>
  <c r="A126" i="124"/>
  <c r="A125" i="124"/>
  <c r="E124" i="124"/>
  <c r="A124" i="124"/>
  <c r="A122" i="124"/>
  <c r="A120" i="124"/>
  <c r="B119" i="124"/>
  <c r="A119" i="124"/>
  <c r="B118" i="124"/>
  <c r="A118" i="124"/>
  <c r="C117" i="124"/>
  <c r="B117" i="124"/>
  <c r="A117" i="124"/>
  <c r="C116" i="124"/>
  <c r="B116" i="124"/>
  <c r="A116" i="124"/>
  <c r="D115" i="124"/>
  <c r="C115" i="124"/>
  <c r="B115" i="124"/>
  <c r="A115" i="124"/>
  <c r="B114" i="124"/>
  <c r="A114" i="124"/>
  <c r="B113" i="124"/>
  <c r="A113" i="124"/>
  <c r="E112" i="124"/>
  <c r="C112" i="124"/>
  <c r="B112" i="124"/>
  <c r="A112" i="124"/>
  <c r="A110" i="124"/>
  <c r="A108" i="124"/>
  <c r="B107" i="124"/>
  <c r="A107" i="124"/>
  <c r="B106" i="124"/>
  <c r="A106" i="124"/>
  <c r="B105" i="124"/>
  <c r="A105" i="124"/>
  <c r="B104" i="124"/>
  <c r="A104" i="124"/>
  <c r="B103" i="124"/>
  <c r="A103" i="124"/>
  <c r="E102" i="124"/>
  <c r="D102" i="124"/>
  <c r="B102" i="124"/>
  <c r="A102" i="124"/>
  <c r="A100" i="124"/>
  <c r="A89" i="124"/>
  <c r="B88" i="124"/>
  <c r="A88" i="124"/>
  <c r="B87" i="124"/>
  <c r="A87" i="124"/>
  <c r="B86" i="124"/>
  <c r="A86" i="124"/>
  <c r="B85" i="124"/>
  <c r="A85" i="124"/>
  <c r="B84" i="124"/>
  <c r="A84" i="124"/>
  <c r="B83" i="124"/>
  <c r="A83" i="124"/>
  <c r="E82" i="124"/>
  <c r="D82" i="124"/>
  <c r="B82" i="124"/>
  <c r="A82" i="124"/>
  <c r="A80" i="124"/>
  <c r="A78" i="124"/>
  <c r="B77" i="124"/>
  <c r="A77" i="124"/>
  <c r="B76" i="124"/>
  <c r="A76" i="124"/>
  <c r="B75" i="124"/>
  <c r="A75" i="124"/>
  <c r="B74" i="124"/>
  <c r="A74" i="124"/>
  <c r="B73" i="124"/>
  <c r="A73" i="124"/>
  <c r="B72" i="124"/>
  <c r="A72" i="124"/>
  <c r="B71" i="124"/>
  <c r="A71" i="124"/>
  <c r="E70" i="124"/>
  <c r="D70" i="124"/>
  <c r="B70" i="124"/>
  <c r="A70" i="124"/>
  <c r="A68" i="124"/>
  <c r="A66" i="124"/>
  <c r="B65" i="124"/>
  <c r="A65" i="124"/>
  <c r="B64" i="124"/>
  <c r="A64" i="124"/>
  <c r="B63" i="124"/>
  <c r="A63" i="124"/>
  <c r="B62" i="124"/>
  <c r="A62" i="124"/>
  <c r="A60" i="124"/>
  <c r="B59" i="124"/>
  <c r="A59" i="124"/>
  <c r="B58" i="124"/>
  <c r="A58" i="124"/>
  <c r="B57" i="124"/>
  <c r="A57" i="124"/>
  <c r="B56" i="124"/>
  <c r="A56" i="124"/>
  <c r="B55" i="124"/>
  <c r="A55" i="124"/>
  <c r="B54" i="124"/>
  <c r="A54" i="124"/>
  <c r="B53" i="124"/>
  <c r="A53" i="124"/>
  <c r="B52" i="124"/>
  <c r="A52" i="124"/>
  <c r="E51" i="124"/>
  <c r="D51" i="124"/>
  <c r="B51" i="124"/>
  <c r="A51" i="124"/>
  <c r="A49" i="124"/>
  <c r="B48" i="124"/>
  <c r="A48" i="124"/>
  <c r="B47" i="124"/>
  <c r="D46" i="124"/>
  <c r="B46" i="124"/>
  <c r="A46" i="124"/>
  <c r="B45" i="124"/>
  <c r="A45" i="124"/>
  <c r="E44" i="124"/>
  <c r="D44" i="124"/>
  <c r="B44" i="124"/>
  <c r="A44" i="124"/>
  <c r="A42" i="124"/>
  <c r="D41" i="124"/>
  <c r="B41" i="124"/>
  <c r="A41" i="124"/>
  <c r="D40" i="124"/>
  <c r="B40" i="124"/>
  <c r="A40" i="124"/>
  <c r="D39" i="124"/>
  <c r="B39" i="124"/>
  <c r="A39" i="124"/>
  <c r="D38" i="124"/>
  <c r="B38" i="124"/>
  <c r="A38" i="124"/>
  <c r="D37" i="124"/>
  <c r="B37" i="124"/>
  <c r="A37" i="124"/>
  <c r="D36" i="124"/>
  <c r="B36" i="124"/>
  <c r="A36" i="124"/>
  <c r="D35" i="124"/>
  <c r="B35" i="124"/>
  <c r="A35" i="124"/>
  <c r="D34" i="124"/>
  <c r="B34" i="124"/>
  <c r="A34" i="124"/>
  <c r="E33" i="124"/>
  <c r="D33" i="124"/>
  <c r="B33" i="124"/>
  <c r="A33" i="124"/>
  <c r="A31" i="124"/>
  <c r="A29" i="124"/>
  <c r="B28" i="124"/>
  <c r="A28" i="124"/>
  <c r="B27" i="124"/>
  <c r="A27" i="124"/>
  <c r="B26" i="124"/>
  <c r="A26" i="124"/>
  <c r="B25" i="124"/>
  <c r="A25" i="124"/>
  <c r="B24" i="124"/>
  <c r="A24" i="124"/>
  <c r="B23" i="124"/>
  <c r="A23" i="124"/>
  <c r="B22" i="124"/>
  <c r="A22" i="124"/>
  <c r="E21" i="124"/>
  <c r="D21" i="124"/>
  <c r="C20" i="124"/>
  <c r="E17" i="124"/>
  <c r="E16" i="124"/>
  <c r="E15" i="124"/>
  <c r="E14" i="124"/>
  <c r="B12" i="124"/>
  <c r="A12" i="124"/>
  <c r="A10" i="124"/>
  <c r="B8" i="124"/>
  <c r="A8" i="124"/>
  <c r="B7" i="124"/>
  <c r="A7" i="124"/>
  <c r="B6" i="124"/>
  <c r="A6" i="124"/>
  <c r="B5" i="124"/>
  <c r="A5" i="124"/>
  <c r="B20" i="124"/>
  <c r="B4" i="124"/>
  <c r="A4" i="124"/>
  <c r="A3" i="124"/>
  <c r="A1" i="124"/>
  <c r="B20" i="122"/>
  <c r="C110" i="123"/>
  <c r="A125" i="123"/>
  <c r="A124" i="123"/>
  <c r="A123" i="123"/>
  <c r="B122" i="123"/>
  <c r="A122" i="123"/>
  <c r="A121" i="123"/>
  <c r="A120" i="123"/>
  <c r="A119" i="123"/>
  <c r="A118" i="123"/>
  <c r="A117" i="123"/>
  <c r="E116" i="123"/>
  <c r="A116" i="123"/>
  <c r="A114" i="123"/>
  <c r="A112" i="123"/>
  <c r="B111" i="123"/>
  <c r="A111" i="123"/>
  <c r="B110" i="123"/>
  <c r="A110" i="123"/>
  <c r="C109" i="123"/>
  <c r="B109" i="123"/>
  <c r="A109" i="123"/>
  <c r="C108" i="123"/>
  <c r="B108" i="123"/>
  <c r="A108" i="123"/>
  <c r="D107" i="123"/>
  <c r="C107" i="123"/>
  <c r="B107" i="123"/>
  <c r="A107" i="123"/>
  <c r="B106" i="123"/>
  <c r="A106" i="123"/>
  <c r="B105" i="123"/>
  <c r="A105" i="123"/>
  <c r="E104" i="123"/>
  <c r="C104" i="123"/>
  <c r="B104" i="123"/>
  <c r="A104" i="123"/>
  <c r="A102" i="123"/>
  <c r="A100" i="123"/>
  <c r="B99" i="123"/>
  <c r="A99" i="123"/>
  <c r="B98" i="123"/>
  <c r="A98" i="123"/>
  <c r="B97" i="123"/>
  <c r="A97" i="123"/>
  <c r="B96" i="123"/>
  <c r="A96" i="123"/>
  <c r="B95" i="123"/>
  <c r="A95" i="123"/>
  <c r="E94" i="123"/>
  <c r="D94" i="123"/>
  <c r="B94" i="123"/>
  <c r="A94" i="123"/>
  <c r="A92" i="123"/>
  <c r="A81" i="123"/>
  <c r="B80" i="123"/>
  <c r="A80" i="123"/>
  <c r="B79" i="123"/>
  <c r="A79" i="123"/>
  <c r="B78" i="123"/>
  <c r="A78" i="123"/>
  <c r="B77" i="123"/>
  <c r="A77" i="123"/>
  <c r="B76" i="123"/>
  <c r="A76" i="123"/>
  <c r="B75" i="123"/>
  <c r="A75" i="123"/>
  <c r="E74" i="123"/>
  <c r="D74" i="123"/>
  <c r="B74" i="123"/>
  <c r="A74" i="123"/>
  <c r="A72" i="123"/>
  <c r="A70" i="123"/>
  <c r="B69" i="123"/>
  <c r="A69" i="123"/>
  <c r="B68" i="123"/>
  <c r="A68" i="123"/>
  <c r="B67" i="123"/>
  <c r="A67" i="123"/>
  <c r="B66" i="123"/>
  <c r="A66" i="123"/>
  <c r="B65" i="123"/>
  <c r="A65" i="123"/>
  <c r="B64" i="123"/>
  <c r="A64" i="123"/>
  <c r="B63" i="123"/>
  <c r="A63" i="123"/>
  <c r="E62" i="123"/>
  <c r="D62" i="123"/>
  <c r="B62" i="123"/>
  <c r="A62" i="123"/>
  <c r="A60" i="123"/>
  <c r="A58" i="123"/>
  <c r="B57" i="123"/>
  <c r="A57" i="123"/>
  <c r="B56" i="123"/>
  <c r="A56" i="123"/>
  <c r="B55" i="123"/>
  <c r="A55" i="123"/>
  <c r="B54" i="123"/>
  <c r="A54" i="123"/>
  <c r="A52" i="123"/>
  <c r="B51" i="123"/>
  <c r="A51" i="123"/>
  <c r="B50" i="123"/>
  <c r="A50" i="123"/>
  <c r="B49" i="123"/>
  <c r="A49" i="123"/>
  <c r="B48" i="123"/>
  <c r="A48" i="123"/>
  <c r="B47" i="123"/>
  <c r="A47" i="123"/>
  <c r="B46" i="123"/>
  <c r="A46" i="123"/>
  <c r="B45" i="123"/>
  <c r="A45" i="123"/>
  <c r="B44" i="123"/>
  <c r="A44" i="123"/>
  <c r="E43" i="123"/>
  <c r="D43" i="123"/>
  <c r="B43" i="123"/>
  <c r="A43" i="123"/>
  <c r="A41" i="123"/>
  <c r="B40" i="123"/>
  <c r="A40" i="123"/>
  <c r="B39" i="123"/>
  <c r="D38" i="123"/>
  <c r="B38" i="123"/>
  <c r="A38" i="123"/>
  <c r="B37" i="123"/>
  <c r="A37" i="123"/>
  <c r="E36" i="123"/>
  <c r="D36" i="123"/>
  <c r="B36" i="123"/>
  <c r="A36" i="123"/>
  <c r="A34" i="123"/>
  <c r="D33" i="123"/>
  <c r="B33" i="123"/>
  <c r="A33" i="123"/>
  <c r="D32" i="123"/>
  <c r="B32" i="123"/>
  <c r="A32" i="123"/>
  <c r="D31" i="123"/>
  <c r="B31" i="123"/>
  <c r="A31" i="123"/>
  <c r="D30" i="123"/>
  <c r="B30" i="123"/>
  <c r="A30" i="123"/>
  <c r="D29" i="123"/>
  <c r="B29" i="123"/>
  <c r="A29" i="123"/>
  <c r="D28" i="123"/>
  <c r="B28" i="123"/>
  <c r="A28" i="123"/>
  <c r="D27" i="123"/>
  <c r="B27" i="123"/>
  <c r="A27" i="123"/>
  <c r="D26" i="123"/>
  <c r="B26" i="123"/>
  <c r="A26" i="123"/>
  <c r="E25" i="123"/>
  <c r="D25" i="123"/>
  <c r="B25" i="123"/>
  <c r="A25" i="123"/>
  <c r="A23" i="123"/>
  <c r="A21" i="123"/>
  <c r="D20" i="123"/>
  <c r="B20" i="123"/>
  <c r="A20" i="123"/>
  <c r="B19" i="123"/>
  <c r="A19" i="123"/>
  <c r="B18" i="123"/>
  <c r="A18" i="123"/>
  <c r="B17" i="123"/>
  <c r="A17" i="123"/>
  <c r="B16" i="123"/>
  <c r="A16" i="123"/>
  <c r="B15" i="123"/>
  <c r="A15" i="123"/>
  <c r="B14" i="123"/>
  <c r="A14" i="123"/>
  <c r="E13" i="123"/>
  <c r="B13" i="123"/>
  <c r="A13" i="123"/>
  <c r="E12" i="123"/>
  <c r="D12" i="123"/>
  <c r="B12" i="123"/>
  <c r="A12" i="123"/>
  <c r="A10" i="123"/>
  <c r="B8" i="123"/>
  <c r="A8" i="123"/>
  <c r="B7" i="123"/>
  <c r="A7" i="123"/>
  <c r="B6" i="123"/>
  <c r="A6" i="123"/>
  <c r="B5" i="123"/>
  <c r="A5" i="123"/>
  <c r="B4" i="123"/>
  <c r="A4" i="123"/>
  <c r="A3" i="123"/>
  <c r="A1" i="123"/>
  <c r="A133" i="122"/>
  <c r="A132" i="122"/>
  <c r="A131" i="122"/>
  <c r="B130" i="122"/>
  <c r="A130" i="122"/>
  <c r="A129" i="122"/>
  <c r="A128" i="122"/>
  <c r="A127" i="122"/>
  <c r="A126" i="122"/>
  <c r="A125" i="122"/>
  <c r="E124" i="122"/>
  <c r="A124" i="122"/>
  <c r="A122" i="122"/>
  <c r="A120" i="122"/>
  <c r="B119" i="122"/>
  <c r="A119" i="122"/>
  <c r="B118" i="122"/>
  <c r="A118" i="122"/>
  <c r="C117" i="122"/>
  <c r="B117" i="122"/>
  <c r="A117" i="122"/>
  <c r="C116" i="122"/>
  <c r="B116" i="122"/>
  <c r="A116" i="122"/>
  <c r="D115" i="122"/>
  <c r="C115" i="122"/>
  <c r="B115" i="122"/>
  <c r="A115" i="122"/>
  <c r="B114" i="122"/>
  <c r="A114" i="122"/>
  <c r="B113" i="122"/>
  <c r="A113" i="122"/>
  <c r="E112" i="122"/>
  <c r="C112" i="122"/>
  <c r="B112" i="122"/>
  <c r="A112" i="122"/>
  <c r="A110" i="122"/>
  <c r="A108" i="122"/>
  <c r="B107" i="122"/>
  <c r="A107" i="122"/>
  <c r="B106" i="122"/>
  <c r="A106" i="122"/>
  <c r="B105" i="122"/>
  <c r="A105" i="122"/>
  <c r="B104" i="122"/>
  <c r="A104" i="122"/>
  <c r="B103" i="122"/>
  <c r="A103" i="122"/>
  <c r="E102" i="122"/>
  <c r="D102" i="122"/>
  <c r="B102" i="122"/>
  <c r="A102" i="122"/>
  <c r="A100" i="122"/>
  <c r="A89" i="122"/>
  <c r="B88" i="122"/>
  <c r="A88" i="122"/>
  <c r="B87" i="122"/>
  <c r="A87" i="122"/>
  <c r="B86" i="122"/>
  <c r="A86" i="122"/>
  <c r="B85" i="122"/>
  <c r="A85" i="122"/>
  <c r="B84" i="122"/>
  <c r="A84" i="122"/>
  <c r="B83" i="122"/>
  <c r="A83" i="122"/>
  <c r="E82" i="122"/>
  <c r="D82" i="122"/>
  <c r="B82" i="122"/>
  <c r="A82" i="122"/>
  <c r="A80" i="122"/>
  <c r="A78" i="122"/>
  <c r="B77" i="122"/>
  <c r="A77" i="122"/>
  <c r="B76" i="122"/>
  <c r="A76" i="122"/>
  <c r="B75" i="122"/>
  <c r="A75" i="122"/>
  <c r="B74" i="122"/>
  <c r="A74" i="122"/>
  <c r="B73" i="122"/>
  <c r="A73" i="122"/>
  <c r="B72" i="122"/>
  <c r="A72" i="122"/>
  <c r="B71" i="122"/>
  <c r="A71" i="122"/>
  <c r="E70" i="122"/>
  <c r="D70" i="122"/>
  <c r="B70" i="122"/>
  <c r="A70" i="122"/>
  <c r="A68" i="122"/>
  <c r="A66" i="122"/>
  <c r="B65" i="122"/>
  <c r="A65" i="122"/>
  <c r="B64" i="122"/>
  <c r="A64" i="122"/>
  <c r="B63" i="122"/>
  <c r="A63" i="122"/>
  <c r="B62" i="122"/>
  <c r="A62" i="122"/>
  <c r="A60" i="122"/>
  <c r="B59" i="122"/>
  <c r="A59" i="122"/>
  <c r="B58" i="122"/>
  <c r="A58" i="122"/>
  <c r="B57" i="122"/>
  <c r="A57" i="122"/>
  <c r="B56" i="122"/>
  <c r="A56" i="122"/>
  <c r="B55" i="122"/>
  <c r="A55" i="122"/>
  <c r="B54" i="122"/>
  <c r="A54" i="122"/>
  <c r="B53" i="122"/>
  <c r="A53" i="122"/>
  <c r="B52" i="122"/>
  <c r="A52" i="122"/>
  <c r="E51" i="122"/>
  <c r="D51" i="122"/>
  <c r="B51" i="122"/>
  <c r="A51" i="122"/>
  <c r="A49" i="122"/>
  <c r="B48" i="122"/>
  <c r="A48" i="122"/>
  <c r="B47" i="122"/>
  <c r="D46" i="122"/>
  <c r="B46" i="122"/>
  <c r="A46" i="122"/>
  <c r="B45" i="122"/>
  <c r="A45" i="122"/>
  <c r="E44" i="122"/>
  <c r="D44" i="122"/>
  <c r="B44" i="122"/>
  <c r="A44" i="122"/>
  <c r="A42" i="122"/>
  <c r="D41" i="122"/>
  <c r="B41" i="122"/>
  <c r="A41" i="122"/>
  <c r="D40" i="122"/>
  <c r="B40" i="122"/>
  <c r="A40" i="122"/>
  <c r="D39" i="122"/>
  <c r="B39" i="122"/>
  <c r="A39" i="122"/>
  <c r="D38" i="122"/>
  <c r="B38" i="122"/>
  <c r="A38" i="122"/>
  <c r="D37" i="122"/>
  <c r="B37" i="122"/>
  <c r="A37" i="122"/>
  <c r="D36" i="122"/>
  <c r="B36" i="122"/>
  <c r="A36" i="122"/>
  <c r="D35" i="122"/>
  <c r="B35" i="122"/>
  <c r="A35" i="122"/>
  <c r="D34" i="122"/>
  <c r="B34" i="122"/>
  <c r="A34" i="122"/>
  <c r="E33" i="122"/>
  <c r="D33" i="122"/>
  <c r="B33" i="122"/>
  <c r="A33" i="122"/>
  <c r="A31" i="122"/>
  <c r="A29" i="122"/>
  <c r="B28" i="122"/>
  <c r="A28" i="122"/>
  <c r="B27" i="122"/>
  <c r="A27" i="122"/>
  <c r="B26" i="122"/>
  <c r="A26" i="122"/>
  <c r="B25" i="122"/>
  <c r="A25" i="122"/>
  <c r="B24" i="122"/>
  <c r="A24" i="122"/>
  <c r="B23" i="122"/>
  <c r="A23" i="122"/>
  <c r="B22" i="122"/>
  <c r="A22" i="122"/>
  <c r="E21" i="122"/>
  <c r="D21" i="122"/>
  <c r="C20" i="122"/>
  <c r="E19" i="122"/>
  <c r="E17" i="122"/>
  <c r="E15" i="122"/>
  <c r="E14" i="122"/>
  <c r="B12" i="122"/>
  <c r="A12" i="122"/>
  <c r="A10" i="122"/>
  <c r="B8" i="122"/>
  <c r="A8" i="122"/>
  <c r="B7" i="122"/>
  <c r="A7" i="122"/>
  <c r="B6" i="122"/>
  <c r="A6" i="122"/>
  <c r="B5" i="122"/>
  <c r="A5" i="122"/>
  <c r="B4" i="122"/>
  <c r="A4" i="122"/>
  <c r="A3" i="122"/>
  <c r="A1" i="122"/>
  <c r="E16" i="120"/>
  <c r="B20" i="120"/>
  <c r="C110" i="121"/>
  <c r="A125" i="121"/>
  <c r="A124" i="121"/>
  <c r="A123" i="121"/>
  <c r="B122" i="121"/>
  <c r="A122" i="121"/>
  <c r="A121" i="121"/>
  <c r="A120" i="121"/>
  <c r="A119" i="121"/>
  <c r="A118" i="121"/>
  <c r="A117" i="121"/>
  <c r="E116" i="121"/>
  <c r="A116" i="121"/>
  <c r="A114" i="121"/>
  <c r="A112" i="121"/>
  <c r="B111" i="121"/>
  <c r="A111" i="121"/>
  <c r="B110" i="121"/>
  <c r="A110" i="121"/>
  <c r="C109" i="121"/>
  <c r="B109" i="121"/>
  <c r="A109" i="121"/>
  <c r="C108" i="121"/>
  <c r="B108" i="121"/>
  <c r="A108" i="121"/>
  <c r="D107" i="121"/>
  <c r="C107" i="121"/>
  <c r="B107" i="121"/>
  <c r="A107" i="121"/>
  <c r="B106" i="121"/>
  <c r="A106" i="121"/>
  <c r="B105" i="121"/>
  <c r="A105" i="121"/>
  <c r="E104" i="121"/>
  <c r="C104" i="121"/>
  <c r="B104" i="121"/>
  <c r="A104" i="121"/>
  <c r="A102" i="121"/>
  <c r="A100" i="121"/>
  <c r="B99" i="121"/>
  <c r="A99" i="121"/>
  <c r="B98" i="121"/>
  <c r="A98" i="121"/>
  <c r="B97" i="121"/>
  <c r="A97" i="121"/>
  <c r="B96" i="121"/>
  <c r="A96" i="121"/>
  <c r="B95" i="121"/>
  <c r="A95" i="121"/>
  <c r="E94" i="121"/>
  <c r="D94" i="121"/>
  <c r="B94" i="121"/>
  <c r="A94" i="121"/>
  <c r="A92" i="121"/>
  <c r="A81" i="121"/>
  <c r="B80" i="121"/>
  <c r="A80" i="121"/>
  <c r="B79" i="121"/>
  <c r="A79" i="121"/>
  <c r="B78" i="121"/>
  <c r="A78" i="121"/>
  <c r="B77" i="121"/>
  <c r="A77" i="121"/>
  <c r="B76" i="121"/>
  <c r="A76" i="121"/>
  <c r="B75" i="121"/>
  <c r="A75" i="121"/>
  <c r="E74" i="121"/>
  <c r="D74" i="121"/>
  <c r="B74" i="121"/>
  <c r="A74" i="121"/>
  <c r="A72" i="121"/>
  <c r="A70" i="121"/>
  <c r="B69" i="121"/>
  <c r="A69" i="121"/>
  <c r="B68" i="121"/>
  <c r="A68" i="121"/>
  <c r="B67" i="121"/>
  <c r="A67" i="121"/>
  <c r="B66" i="121"/>
  <c r="A66" i="121"/>
  <c r="B65" i="121"/>
  <c r="A65" i="121"/>
  <c r="B64" i="121"/>
  <c r="A64" i="121"/>
  <c r="B63" i="121"/>
  <c r="A63" i="121"/>
  <c r="E62" i="121"/>
  <c r="D62" i="121"/>
  <c r="B62" i="121"/>
  <c r="A62" i="121"/>
  <c r="A60" i="121"/>
  <c r="A58" i="121"/>
  <c r="B57" i="121"/>
  <c r="A57" i="121"/>
  <c r="B56" i="121"/>
  <c r="A56" i="121"/>
  <c r="B55" i="121"/>
  <c r="A55" i="121"/>
  <c r="B54" i="121"/>
  <c r="A54" i="121"/>
  <c r="A52" i="121"/>
  <c r="B51" i="121"/>
  <c r="A51" i="121"/>
  <c r="B50" i="121"/>
  <c r="A50" i="121"/>
  <c r="B49" i="121"/>
  <c r="A49" i="121"/>
  <c r="B48" i="121"/>
  <c r="A48" i="121"/>
  <c r="B47" i="121"/>
  <c r="A47" i="121"/>
  <c r="B46" i="121"/>
  <c r="A46" i="121"/>
  <c r="B45" i="121"/>
  <c r="A45" i="121"/>
  <c r="B44" i="121"/>
  <c r="A44" i="121"/>
  <c r="E43" i="121"/>
  <c r="D43" i="121"/>
  <c r="B43" i="121"/>
  <c r="A43" i="121"/>
  <c r="A41" i="121"/>
  <c r="B40" i="121"/>
  <c r="A40" i="121"/>
  <c r="B39" i="121"/>
  <c r="D38" i="121"/>
  <c r="B38" i="121"/>
  <c r="A38" i="121"/>
  <c r="B37" i="121"/>
  <c r="A37" i="121"/>
  <c r="E36" i="121"/>
  <c r="D36" i="121"/>
  <c r="B36" i="121"/>
  <c r="A36" i="121"/>
  <c r="A34" i="121"/>
  <c r="D33" i="121"/>
  <c r="B33" i="121"/>
  <c r="A33" i="121"/>
  <c r="D32" i="121"/>
  <c r="B32" i="121"/>
  <c r="A32" i="121"/>
  <c r="D31" i="121"/>
  <c r="B31" i="121"/>
  <c r="A31" i="121"/>
  <c r="D30" i="121"/>
  <c r="B30" i="121"/>
  <c r="A30" i="121"/>
  <c r="D29" i="121"/>
  <c r="B29" i="121"/>
  <c r="A29" i="121"/>
  <c r="D28" i="121"/>
  <c r="B28" i="121"/>
  <c r="A28" i="121"/>
  <c r="D27" i="121"/>
  <c r="B27" i="121"/>
  <c r="A27" i="121"/>
  <c r="D26" i="121"/>
  <c r="B26" i="121"/>
  <c r="A26" i="121"/>
  <c r="E25" i="121"/>
  <c r="D25" i="121"/>
  <c r="B25" i="121"/>
  <c r="A25" i="121"/>
  <c r="A23" i="121"/>
  <c r="A21" i="121"/>
  <c r="D20" i="121"/>
  <c r="B20" i="121"/>
  <c r="A20" i="121"/>
  <c r="B19" i="121"/>
  <c r="A19" i="121"/>
  <c r="B18" i="121"/>
  <c r="A18" i="121"/>
  <c r="B17" i="121"/>
  <c r="A17" i="121"/>
  <c r="B16" i="121"/>
  <c r="A16" i="121"/>
  <c r="B15" i="121"/>
  <c r="A15" i="121"/>
  <c r="B14" i="121"/>
  <c r="A14" i="121"/>
  <c r="E13" i="121"/>
  <c r="B13" i="121"/>
  <c r="A13" i="121"/>
  <c r="E12" i="121"/>
  <c r="D12" i="121"/>
  <c r="B12" i="121"/>
  <c r="A12" i="121"/>
  <c r="A10" i="121"/>
  <c r="B8" i="121"/>
  <c r="A8" i="121"/>
  <c r="B7" i="121"/>
  <c r="A7" i="121"/>
  <c r="B6" i="121"/>
  <c r="A6" i="121"/>
  <c r="B5" i="121"/>
  <c r="A5" i="121"/>
  <c r="B4" i="121"/>
  <c r="A4" i="121"/>
  <c r="A3" i="121"/>
  <c r="A1" i="121"/>
  <c r="A133" i="120"/>
  <c r="A132" i="120"/>
  <c r="A131" i="120"/>
  <c r="B130" i="120"/>
  <c r="A130" i="120"/>
  <c r="A129" i="120"/>
  <c r="A128" i="120"/>
  <c r="A127" i="120"/>
  <c r="A126" i="120"/>
  <c r="A125" i="120"/>
  <c r="E124" i="120"/>
  <c r="A124" i="120"/>
  <c r="A122" i="120"/>
  <c r="A120" i="120"/>
  <c r="B119" i="120"/>
  <c r="A119" i="120"/>
  <c r="B118" i="120"/>
  <c r="A118" i="120"/>
  <c r="C117" i="120"/>
  <c r="B117" i="120"/>
  <c r="A117" i="120"/>
  <c r="C116" i="120"/>
  <c r="B116" i="120"/>
  <c r="A116" i="120"/>
  <c r="D115" i="120"/>
  <c r="C115" i="120"/>
  <c r="B115" i="120"/>
  <c r="A115" i="120"/>
  <c r="B114" i="120"/>
  <c r="A114" i="120"/>
  <c r="B113" i="120"/>
  <c r="A113" i="120"/>
  <c r="E112" i="120"/>
  <c r="C112" i="120"/>
  <c r="B112" i="120"/>
  <c r="A112" i="120"/>
  <c r="A110" i="120"/>
  <c r="A108" i="120"/>
  <c r="B107" i="120"/>
  <c r="A107" i="120"/>
  <c r="B106" i="120"/>
  <c r="A106" i="120"/>
  <c r="B105" i="120"/>
  <c r="A105" i="120"/>
  <c r="B104" i="120"/>
  <c r="A104" i="120"/>
  <c r="B103" i="120"/>
  <c r="A103" i="120"/>
  <c r="E102" i="120"/>
  <c r="D102" i="120"/>
  <c r="B102" i="120"/>
  <c r="A102" i="120"/>
  <c r="A100" i="120"/>
  <c r="A89" i="120"/>
  <c r="B88" i="120"/>
  <c r="A88" i="120"/>
  <c r="B87" i="120"/>
  <c r="A87" i="120"/>
  <c r="B86" i="120"/>
  <c r="A86" i="120"/>
  <c r="B85" i="120"/>
  <c r="A85" i="120"/>
  <c r="B84" i="120"/>
  <c r="A84" i="120"/>
  <c r="B83" i="120"/>
  <c r="A83" i="120"/>
  <c r="E82" i="120"/>
  <c r="D82" i="120"/>
  <c r="B82" i="120"/>
  <c r="A82" i="120"/>
  <c r="A80" i="120"/>
  <c r="A78" i="120"/>
  <c r="B77" i="120"/>
  <c r="A77" i="120"/>
  <c r="B76" i="120"/>
  <c r="A76" i="120"/>
  <c r="B75" i="120"/>
  <c r="A75" i="120"/>
  <c r="B74" i="120"/>
  <c r="A74" i="120"/>
  <c r="B73" i="120"/>
  <c r="A73" i="120"/>
  <c r="B72" i="120"/>
  <c r="A72" i="120"/>
  <c r="B71" i="120"/>
  <c r="A71" i="120"/>
  <c r="E70" i="120"/>
  <c r="D70" i="120"/>
  <c r="B70" i="120"/>
  <c r="A70" i="120"/>
  <c r="A68" i="120"/>
  <c r="A66" i="120"/>
  <c r="B65" i="120"/>
  <c r="A65" i="120"/>
  <c r="B64" i="120"/>
  <c r="A64" i="120"/>
  <c r="B63" i="120"/>
  <c r="A63" i="120"/>
  <c r="B62" i="120"/>
  <c r="A62" i="120"/>
  <c r="A60" i="120"/>
  <c r="B59" i="120"/>
  <c r="A59" i="120"/>
  <c r="B58" i="120"/>
  <c r="A58" i="120"/>
  <c r="B57" i="120"/>
  <c r="A57" i="120"/>
  <c r="B56" i="120"/>
  <c r="A56" i="120"/>
  <c r="B55" i="120"/>
  <c r="A55" i="120"/>
  <c r="B54" i="120"/>
  <c r="A54" i="120"/>
  <c r="B53" i="120"/>
  <c r="A53" i="120"/>
  <c r="B52" i="120"/>
  <c r="A52" i="120"/>
  <c r="E51" i="120"/>
  <c r="D51" i="120"/>
  <c r="B51" i="120"/>
  <c r="A51" i="120"/>
  <c r="A49" i="120"/>
  <c r="B48" i="120"/>
  <c r="A48" i="120"/>
  <c r="B47" i="120"/>
  <c r="D46" i="120"/>
  <c r="B46" i="120"/>
  <c r="A46" i="120"/>
  <c r="B45" i="120"/>
  <c r="A45" i="120"/>
  <c r="E44" i="120"/>
  <c r="D44" i="120"/>
  <c r="B44" i="120"/>
  <c r="A44" i="120"/>
  <c r="A42" i="120"/>
  <c r="D41" i="120"/>
  <c r="B41" i="120"/>
  <c r="A41" i="120"/>
  <c r="D40" i="120"/>
  <c r="B40" i="120"/>
  <c r="A40" i="120"/>
  <c r="D39" i="120"/>
  <c r="B39" i="120"/>
  <c r="A39" i="120"/>
  <c r="D38" i="120"/>
  <c r="B38" i="120"/>
  <c r="A38" i="120"/>
  <c r="D37" i="120"/>
  <c r="B37" i="120"/>
  <c r="A37" i="120"/>
  <c r="D36" i="120"/>
  <c r="B36" i="120"/>
  <c r="A36" i="120"/>
  <c r="D35" i="120"/>
  <c r="B35" i="120"/>
  <c r="A35" i="120"/>
  <c r="D34" i="120"/>
  <c r="B34" i="120"/>
  <c r="A34" i="120"/>
  <c r="E33" i="120"/>
  <c r="D33" i="120"/>
  <c r="B33" i="120"/>
  <c r="A33" i="120"/>
  <c r="A31" i="120"/>
  <c r="A29" i="120"/>
  <c r="B28" i="120"/>
  <c r="A28" i="120"/>
  <c r="B27" i="120"/>
  <c r="A27" i="120"/>
  <c r="B26" i="120"/>
  <c r="A26" i="120"/>
  <c r="B25" i="120"/>
  <c r="A25" i="120"/>
  <c r="B24" i="120"/>
  <c r="A24" i="120"/>
  <c r="B23" i="120"/>
  <c r="A23" i="120"/>
  <c r="B22" i="120"/>
  <c r="A22" i="120"/>
  <c r="E21" i="120"/>
  <c r="D21" i="120"/>
  <c r="E19" i="120"/>
  <c r="E17" i="120"/>
  <c r="E15" i="120"/>
  <c r="E14" i="120"/>
  <c r="B12" i="120"/>
  <c r="A12" i="120"/>
  <c r="A10" i="120"/>
  <c r="B8" i="120"/>
  <c r="A8" i="120"/>
  <c r="B7" i="120"/>
  <c r="A7" i="120"/>
  <c r="B6" i="120"/>
  <c r="A6" i="120"/>
  <c r="B5" i="120"/>
  <c r="A5" i="120"/>
  <c r="B4" i="120"/>
  <c r="A4" i="120"/>
  <c r="A3" i="120"/>
  <c r="A1" i="120"/>
  <c r="A125" i="119"/>
  <c r="A124" i="119"/>
  <c r="A123" i="119"/>
  <c r="B122" i="119"/>
  <c r="A122" i="119"/>
  <c r="A121" i="119"/>
  <c r="A120" i="119"/>
  <c r="A119" i="119"/>
  <c r="A118" i="119"/>
  <c r="A117" i="119"/>
  <c r="E116" i="119"/>
  <c r="A116" i="119"/>
  <c r="A114" i="119"/>
  <c r="A112" i="119"/>
  <c r="B111" i="119"/>
  <c r="A111" i="119"/>
  <c r="B110" i="119"/>
  <c r="A110" i="119"/>
  <c r="C109" i="119"/>
  <c r="B109" i="119"/>
  <c r="A109" i="119"/>
  <c r="C108" i="119"/>
  <c r="B108" i="119"/>
  <c r="A108" i="119"/>
  <c r="D107" i="119"/>
  <c r="C107" i="119"/>
  <c r="B107" i="119"/>
  <c r="A107" i="119"/>
  <c r="B106" i="119"/>
  <c r="A106" i="119"/>
  <c r="B105" i="119"/>
  <c r="A105" i="119"/>
  <c r="E104" i="119"/>
  <c r="C104" i="119"/>
  <c r="B104" i="119"/>
  <c r="A104" i="119"/>
  <c r="A102" i="119"/>
  <c r="A100" i="119"/>
  <c r="B99" i="119"/>
  <c r="A99" i="119"/>
  <c r="B98" i="119"/>
  <c r="A98" i="119"/>
  <c r="B97" i="119"/>
  <c r="A97" i="119"/>
  <c r="B96" i="119"/>
  <c r="A96" i="119"/>
  <c r="B95" i="119"/>
  <c r="A95" i="119"/>
  <c r="E94" i="119"/>
  <c r="D94" i="119"/>
  <c r="B94" i="119"/>
  <c r="A94" i="119"/>
  <c r="A92" i="119"/>
  <c r="A81" i="119"/>
  <c r="B80" i="119"/>
  <c r="A80" i="119"/>
  <c r="B79" i="119"/>
  <c r="A79" i="119"/>
  <c r="B78" i="119"/>
  <c r="A78" i="119"/>
  <c r="B77" i="119"/>
  <c r="A77" i="119"/>
  <c r="B76" i="119"/>
  <c r="A76" i="119"/>
  <c r="B75" i="119"/>
  <c r="A75" i="119"/>
  <c r="E74" i="119"/>
  <c r="D74" i="119"/>
  <c r="B74" i="119"/>
  <c r="A74" i="119"/>
  <c r="A72" i="119"/>
  <c r="A70" i="119"/>
  <c r="B69" i="119"/>
  <c r="A69" i="119"/>
  <c r="B68" i="119"/>
  <c r="A68" i="119"/>
  <c r="B67" i="119"/>
  <c r="A67" i="119"/>
  <c r="B66" i="119"/>
  <c r="A66" i="119"/>
  <c r="B65" i="119"/>
  <c r="A65" i="119"/>
  <c r="B64" i="119"/>
  <c r="A64" i="119"/>
  <c r="B63" i="119"/>
  <c r="A63" i="119"/>
  <c r="E62" i="119"/>
  <c r="D62" i="119"/>
  <c r="B62" i="119"/>
  <c r="A62" i="119"/>
  <c r="A60" i="119"/>
  <c r="A58" i="119"/>
  <c r="B57" i="119"/>
  <c r="A57" i="119"/>
  <c r="B56" i="119"/>
  <c r="A56" i="119"/>
  <c r="B55" i="119"/>
  <c r="A55" i="119"/>
  <c r="B54" i="119"/>
  <c r="A54" i="119"/>
  <c r="A52" i="119"/>
  <c r="B51" i="119"/>
  <c r="A51" i="119"/>
  <c r="B50" i="119"/>
  <c r="A50" i="119"/>
  <c r="B49" i="119"/>
  <c r="A49" i="119"/>
  <c r="B48" i="119"/>
  <c r="A48" i="119"/>
  <c r="B47" i="119"/>
  <c r="A47" i="119"/>
  <c r="B46" i="119"/>
  <c r="A46" i="119"/>
  <c r="B45" i="119"/>
  <c r="A45" i="119"/>
  <c r="B44" i="119"/>
  <c r="A44" i="119"/>
  <c r="E43" i="119"/>
  <c r="D43" i="119"/>
  <c r="B43" i="119"/>
  <c r="A43" i="119"/>
  <c r="A41" i="119"/>
  <c r="B40" i="119"/>
  <c r="A40" i="119"/>
  <c r="B39" i="119"/>
  <c r="D38" i="119"/>
  <c r="B38" i="119"/>
  <c r="A38" i="119"/>
  <c r="B37" i="119"/>
  <c r="A37" i="119"/>
  <c r="E36" i="119"/>
  <c r="D36" i="119"/>
  <c r="B36" i="119"/>
  <c r="A36" i="119"/>
  <c r="A34" i="119"/>
  <c r="D33" i="119"/>
  <c r="B33" i="119"/>
  <c r="A33" i="119"/>
  <c r="D32" i="119"/>
  <c r="B32" i="119"/>
  <c r="A32" i="119"/>
  <c r="D31" i="119"/>
  <c r="B31" i="119"/>
  <c r="A31" i="119"/>
  <c r="D30" i="119"/>
  <c r="B30" i="119"/>
  <c r="A30" i="119"/>
  <c r="D29" i="119"/>
  <c r="B29" i="119"/>
  <c r="A29" i="119"/>
  <c r="D28" i="119"/>
  <c r="B28" i="119"/>
  <c r="A28" i="119"/>
  <c r="D27" i="119"/>
  <c r="B27" i="119"/>
  <c r="A27" i="119"/>
  <c r="D26" i="119"/>
  <c r="B26" i="119"/>
  <c r="A26" i="119"/>
  <c r="E25" i="119"/>
  <c r="D25" i="119"/>
  <c r="B25" i="119"/>
  <c r="A25" i="119"/>
  <c r="A23" i="119"/>
  <c r="A21" i="119"/>
  <c r="D20" i="119"/>
  <c r="B20" i="119"/>
  <c r="A20" i="119"/>
  <c r="B19" i="119"/>
  <c r="A19" i="119"/>
  <c r="B18" i="119"/>
  <c r="A18" i="119"/>
  <c r="B17" i="119"/>
  <c r="A17" i="119"/>
  <c r="B16" i="119"/>
  <c r="A16" i="119"/>
  <c r="B15" i="119"/>
  <c r="A15" i="119"/>
  <c r="B14" i="119"/>
  <c r="A14" i="119"/>
  <c r="B13" i="119"/>
  <c r="A13" i="119"/>
  <c r="E12" i="119"/>
  <c r="D12" i="119"/>
  <c r="B12" i="119"/>
  <c r="A12" i="119"/>
  <c r="A10" i="119"/>
  <c r="B8" i="119"/>
  <c r="A8" i="119"/>
  <c r="B7" i="119"/>
  <c r="A7" i="119"/>
  <c r="E13" i="119"/>
  <c r="B6" i="119"/>
  <c r="A6" i="119"/>
  <c r="B5" i="119"/>
  <c r="A5" i="119"/>
  <c r="B4" i="119"/>
  <c r="A4" i="119"/>
  <c r="A3" i="119"/>
  <c r="A1" i="119"/>
  <c r="A133" i="117"/>
  <c r="A132" i="117"/>
  <c r="A131" i="117"/>
  <c r="B130" i="117"/>
  <c r="A130" i="117"/>
  <c r="A129" i="117"/>
  <c r="A128" i="117"/>
  <c r="A127" i="117"/>
  <c r="A126" i="117"/>
  <c r="A125" i="117"/>
  <c r="E124" i="117"/>
  <c r="A124" i="117"/>
  <c r="A122" i="117"/>
  <c r="A120" i="117"/>
  <c r="B119" i="117"/>
  <c r="A119" i="117"/>
  <c r="B118" i="117"/>
  <c r="A118" i="117"/>
  <c r="C117" i="117"/>
  <c r="B117" i="117"/>
  <c r="A117" i="117"/>
  <c r="C116" i="117"/>
  <c r="B116" i="117"/>
  <c r="A116" i="117"/>
  <c r="D115" i="117"/>
  <c r="C115" i="117"/>
  <c r="B115" i="117"/>
  <c r="A115" i="117"/>
  <c r="B114" i="117"/>
  <c r="A114" i="117"/>
  <c r="B113" i="117"/>
  <c r="A113" i="117"/>
  <c r="E112" i="117"/>
  <c r="C112" i="117"/>
  <c r="B112" i="117"/>
  <c r="A112" i="117"/>
  <c r="A110" i="117"/>
  <c r="A108" i="117"/>
  <c r="B107" i="117"/>
  <c r="A107" i="117"/>
  <c r="B106" i="117"/>
  <c r="A106" i="117"/>
  <c r="B105" i="117"/>
  <c r="A105" i="117"/>
  <c r="B104" i="117"/>
  <c r="A104" i="117"/>
  <c r="B103" i="117"/>
  <c r="A103" i="117"/>
  <c r="E102" i="117"/>
  <c r="D102" i="117"/>
  <c r="B102" i="117"/>
  <c r="A102" i="117"/>
  <c r="A100" i="117"/>
  <c r="A89" i="117"/>
  <c r="B88" i="117"/>
  <c r="A88" i="117"/>
  <c r="B87" i="117"/>
  <c r="A87" i="117"/>
  <c r="B86" i="117"/>
  <c r="A86" i="117"/>
  <c r="B85" i="117"/>
  <c r="A85" i="117"/>
  <c r="B84" i="117"/>
  <c r="A84" i="117"/>
  <c r="B83" i="117"/>
  <c r="A83" i="117"/>
  <c r="E82" i="117"/>
  <c r="D82" i="117"/>
  <c r="B82" i="117"/>
  <c r="A82" i="117"/>
  <c r="A80" i="117"/>
  <c r="A78" i="117"/>
  <c r="B77" i="117"/>
  <c r="A77" i="117"/>
  <c r="B76" i="117"/>
  <c r="A76" i="117"/>
  <c r="B75" i="117"/>
  <c r="A75" i="117"/>
  <c r="B74" i="117"/>
  <c r="A74" i="117"/>
  <c r="B73" i="117"/>
  <c r="A73" i="117"/>
  <c r="B72" i="117"/>
  <c r="A72" i="117"/>
  <c r="B71" i="117"/>
  <c r="A71" i="117"/>
  <c r="E70" i="117"/>
  <c r="D70" i="117"/>
  <c r="B70" i="117"/>
  <c r="A70" i="117"/>
  <c r="A68" i="117"/>
  <c r="A66" i="117"/>
  <c r="B65" i="117"/>
  <c r="A65" i="117"/>
  <c r="B64" i="117"/>
  <c r="A64" i="117"/>
  <c r="B63" i="117"/>
  <c r="A63" i="117"/>
  <c r="B62" i="117"/>
  <c r="A62" i="117"/>
  <c r="A60" i="117"/>
  <c r="B59" i="117"/>
  <c r="A59" i="117"/>
  <c r="B58" i="117"/>
  <c r="A58" i="117"/>
  <c r="B57" i="117"/>
  <c r="A57" i="117"/>
  <c r="B56" i="117"/>
  <c r="A56" i="117"/>
  <c r="B55" i="117"/>
  <c r="A55" i="117"/>
  <c r="B54" i="117"/>
  <c r="A54" i="117"/>
  <c r="B53" i="117"/>
  <c r="A53" i="117"/>
  <c r="B52" i="117"/>
  <c r="A52" i="117"/>
  <c r="E51" i="117"/>
  <c r="D51" i="117"/>
  <c r="B51" i="117"/>
  <c r="A51" i="117"/>
  <c r="A49" i="117"/>
  <c r="B48" i="117"/>
  <c r="A48" i="117"/>
  <c r="B47" i="117"/>
  <c r="D46" i="117"/>
  <c r="B46" i="117"/>
  <c r="A46" i="117"/>
  <c r="B45" i="117"/>
  <c r="A45" i="117"/>
  <c r="E44" i="117"/>
  <c r="D44" i="117"/>
  <c r="B44" i="117"/>
  <c r="A44" i="117"/>
  <c r="A42" i="117"/>
  <c r="D41" i="117"/>
  <c r="B41" i="117"/>
  <c r="A41" i="117"/>
  <c r="D40" i="117"/>
  <c r="B40" i="117"/>
  <c r="A40" i="117"/>
  <c r="D39" i="117"/>
  <c r="B39" i="117"/>
  <c r="A39" i="117"/>
  <c r="D38" i="117"/>
  <c r="B38" i="117"/>
  <c r="A38" i="117"/>
  <c r="D37" i="117"/>
  <c r="B37" i="117"/>
  <c r="A37" i="117"/>
  <c r="D36" i="117"/>
  <c r="B36" i="117"/>
  <c r="A36" i="117"/>
  <c r="D35" i="117"/>
  <c r="B35" i="117"/>
  <c r="A35" i="117"/>
  <c r="D34" i="117"/>
  <c r="B34" i="117"/>
  <c r="A34" i="117"/>
  <c r="E33" i="117"/>
  <c r="D33" i="117"/>
  <c r="B33" i="117"/>
  <c r="A33" i="117"/>
  <c r="A31" i="117"/>
  <c r="A29" i="117"/>
  <c r="B28" i="117"/>
  <c r="A28" i="117"/>
  <c r="B27" i="117"/>
  <c r="A27" i="117"/>
  <c r="B26" i="117"/>
  <c r="A26" i="117"/>
  <c r="B25" i="117"/>
  <c r="A25" i="117"/>
  <c r="B24" i="117"/>
  <c r="A24" i="117"/>
  <c r="B23" i="117"/>
  <c r="A23" i="117"/>
  <c r="B22" i="117"/>
  <c r="A22" i="117"/>
  <c r="E21" i="117"/>
  <c r="D21" i="117"/>
  <c r="B20" i="117"/>
  <c r="E16" i="117"/>
  <c r="E15" i="117"/>
  <c r="E14" i="117"/>
  <c r="B12" i="117"/>
  <c r="A12" i="117"/>
  <c r="A10" i="117"/>
  <c r="B8" i="117"/>
  <c r="A8" i="117"/>
  <c r="B7" i="117"/>
  <c r="A7" i="117"/>
  <c r="B6" i="117"/>
  <c r="A6" i="117"/>
  <c r="B5" i="117"/>
  <c r="A5" i="117"/>
  <c r="B4" i="117"/>
  <c r="A4" i="117"/>
  <c r="A3" i="117"/>
  <c r="A1" i="117"/>
  <c r="E16" i="115"/>
  <c r="B20" i="115"/>
  <c r="C110" i="116"/>
  <c r="A125" i="116"/>
  <c r="A124" i="116"/>
  <c r="A123" i="116"/>
  <c r="B122" i="116"/>
  <c r="A122" i="116"/>
  <c r="A121" i="116"/>
  <c r="A120" i="116"/>
  <c r="A119" i="116"/>
  <c r="A118" i="116"/>
  <c r="A117" i="116"/>
  <c r="E116" i="116"/>
  <c r="A116" i="116"/>
  <c r="A114" i="116"/>
  <c r="A112" i="116"/>
  <c r="B111" i="116"/>
  <c r="A111" i="116"/>
  <c r="B110" i="116"/>
  <c r="A110" i="116"/>
  <c r="C109" i="116"/>
  <c r="B109" i="116"/>
  <c r="A109" i="116"/>
  <c r="C108" i="116"/>
  <c r="B108" i="116"/>
  <c r="A108" i="116"/>
  <c r="D107" i="116"/>
  <c r="C107" i="116"/>
  <c r="B107" i="116"/>
  <c r="A107" i="116"/>
  <c r="B106" i="116"/>
  <c r="A106" i="116"/>
  <c r="B105" i="116"/>
  <c r="A105" i="116"/>
  <c r="E104" i="116"/>
  <c r="C104" i="116"/>
  <c r="B104" i="116"/>
  <c r="A104" i="116"/>
  <c r="A102" i="116"/>
  <c r="A100" i="116"/>
  <c r="B99" i="116"/>
  <c r="A99" i="116"/>
  <c r="B98" i="116"/>
  <c r="A98" i="116"/>
  <c r="B97" i="116"/>
  <c r="A97" i="116"/>
  <c r="B96" i="116"/>
  <c r="A96" i="116"/>
  <c r="B95" i="116"/>
  <c r="A95" i="116"/>
  <c r="E94" i="116"/>
  <c r="D94" i="116"/>
  <c r="B94" i="116"/>
  <c r="A94" i="116"/>
  <c r="A92" i="116"/>
  <c r="A81" i="116"/>
  <c r="B80" i="116"/>
  <c r="A80" i="116"/>
  <c r="B79" i="116"/>
  <c r="A79" i="116"/>
  <c r="B78" i="116"/>
  <c r="A78" i="116"/>
  <c r="B77" i="116"/>
  <c r="A77" i="116"/>
  <c r="B76" i="116"/>
  <c r="A76" i="116"/>
  <c r="B75" i="116"/>
  <c r="A75" i="116"/>
  <c r="E74" i="116"/>
  <c r="D74" i="116"/>
  <c r="B74" i="116"/>
  <c r="A74" i="116"/>
  <c r="A72" i="116"/>
  <c r="A70" i="116"/>
  <c r="B69" i="116"/>
  <c r="A69" i="116"/>
  <c r="B68" i="116"/>
  <c r="A68" i="116"/>
  <c r="B67" i="116"/>
  <c r="A67" i="116"/>
  <c r="B66" i="116"/>
  <c r="A66" i="116"/>
  <c r="B65" i="116"/>
  <c r="A65" i="116"/>
  <c r="B64" i="116"/>
  <c r="A64" i="116"/>
  <c r="B63" i="116"/>
  <c r="A63" i="116"/>
  <c r="E62" i="116"/>
  <c r="D62" i="116"/>
  <c r="B62" i="116"/>
  <c r="A62" i="116"/>
  <c r="A60" i="116"/>
  <c r="A58" i="116"/>
  <c r="B57" i="116"/>
  <c r="A57" i="116"/>
  <c r="B56" i="116"/>
  <c r="A56" i="116"/>
  <c r="B55" i="116"/>
  <c r="A55" i="116"/>
  <c r="B54" i="116"/>
  <c r="A54" i="116"/>
  <c r="A52" i="116"/>
  <c r="B51" i="116"/>
  <c r="A51" i="116"/>
  <c r="B50" i="116"/>
  <c r="A50" i="116"/>
  <c r="B49" i="116"/>
  <c r="A49" i="116"/>
  <c r="B48" i="116"/>
  <c r="A48" i="116"/>
  <c r="B47" i="116"/>
  <c r="A47" i="116"/>
  <c r="B46" i="116"/>
  <c r="A46" i="116"/>
  <c r="B45" i="116"/>
  <c r="A45" i="116"/>
  <c r="B44" i="116"/>
  <c r="A44" i="116"/>
  <c r="E43" i="116"/>
  <c r="D43" i="116"/>
  <c r="B43" i="116"/>
  <c r="A43" i="116"/>
  <c r="A41" i="116"/>
  <c r="B40" i="116"/>
  <c r="A40" i="116"/>
  <c r="B39" i="116"/>
  <c r="D38" i="116"/>
  <c r="B38" i="116"/>
  <c r="A38" i="116"/>
  <c r="B37" i="116"/>
  <c r="A37" i="116"/>
  <c r="E36" i="116"/>
  <c r="D36" i="116"/>
  <c r="B36" i="116"/>
  <c r="A36" i="116"/>
  <c r="A34" i="116"/>
  <c r="D33" i="116"/>
  <c r="B33" i="116"/>
  <c r="A33" i="116"/>
  <c r="D32" i="116"/>
  <c r="B32" i="116"/>
  <c r="A32" i="116"/>
  <c r="D31" i="116"/>
  <c r="B31" i="116"/>
  <c r="A31" i="116"/>
  <c r="D30" i="116"/>
  <c r="B30" i="116"/>
  <c r="A30" i="116"/>
  <c r="D29" i="116"/>
  <c r="B29" i="116"/>
  <c r="A29" i="116"/>
  <c r="D28" i="116"/>
  <c r="B28" i="116"/>
  <c r="A28" i="116"/>
  <c r="D27" i="116"/>
  <c r="B27" i="116"/>
  <c r="A27" i="116"/>
  <c r="D26" i="116"/>
  <c r="B26" i="116"/>
  <c r="A26" i="116"/>
  <c r="E25" i="116"/>
  <c r="D25" i="116"/>
  <c r="B25" i="116"/>
  <c r="A25" i="116"/>
  <c r="A23" i="116"/>
  <c r="A21" i="116"/>
  <c r="D20" i="116"/>
  <c r="B20" i="116"/>
  <c r="A20" i="116"/>
  <c r="B19" i="116"/>
  <c r="A19" i="116"/>
  <c r="B18" i="116"/>
  <c r="A18" i="116"/>
  <c r="B17" i="116"/>
  <c r="A17" i="116"/>
  <c r="B16" i="116"/>
  <c r="A16" i="116"/>
  <c r="B15" i="116"/>
  <c r="A15" i="116"/>
  <c r="B14" i="116"/>
  <c r="A14" i="116"/>
  <c r="B13" i="116"/>
  <c r="A13" i="116"/>
  <c r="E12" i="116"/>
  <c r="D12" i="116"/>
  <c r="B12" i="116"/>
  <c r="A12" i="116"/>
  <c r="A10" i="116"/>
  <c r="B8" i="116"/>
  <c r="A8" i="116"/>
  <c r="B7" i="116"/>
  <c r="A7" i="116"/>
  <c r="E13" i="116"/>
  <c r="B6" i="116"/>
  <c r="A6" i="116"/>
  <c r="B5" i="116"/>
  <c r="A5" i="116"/>
  <c r="B4" i="116"/>
  <c r="A4" i="116"/>
  <c r="A3" i="116"/>
  <c r="A1" i="116"/>
  <c r="A133" i="115"/>
  <c r="A132" i="115"/>
  <c r="A131" i="115"/>
  <c r="B130" i="115"/>
  <c r="A130" i="115"/>
  <c r="A129" i="115"/>
  <c r="A128" i="115"/>
  <c r="A127" i="115"/>
  <c r="A126" i="115"/>
  <c r="A125" i="115"/>
  <c r="E124" i="115"/>
  <c r="A124" i="115"/>
  <c r="A122" i="115"/>
  <c r="A120" i="115"/>
  <c r="B119" i="115"/>
  <c r="A119" i="115"/>
  <c r="B118" i="115"/>
  <c r="A118" i="115"/>
  <c r="C117" i="115"/>
  <c r="B117" i="115"/>
  <c r="A117" i="115"/>
  <c r="C116" i="115"/>
  <c r="B116" i="115"/>
  <c r="A116" i="115"/>
  <c r="D115" i="115"/>
  <c r="C115" i="115"/>
  <c r="B115" i="115"/>
  <c r="A115" i="115"/>
  <c r="B114" i="115"/>
  <c r="A114" i="115"/>
  <c r="B113" i="115"/>
  <c r="A113" i="115"/>
  <c r="E112" i="115"/>
  <c r="C112" i="115"/>
  <c r="B112" i="115"/>
  <c r="A112" i="115"/>
  <c r="A110" i="115"/>
  <c r="A108" i="115"/>
  <c r="B107" i="115"/>
  <c r="A107" i="115"/>
  <c r="B106" i="115"/>
  <c r="A106" i="115"/>
  <c r="B105" i="115"/>
  <c r="A105" i="115"/>
  <c r="B104" i="115"/>
  <c r="A104" i="115"/>
  <c r="B103" i="115"/>
  <c r="A103" i="115"/>
  <c r="E102" i="115"/>
  <c r="D102" i="115"/>
  <c r="B102" i="115"/>
  <c r="A102" i="115"/>
  <c r="A100" i="115"/>
  <c r="A89" i="115"/>
  <c r="B88" i="115"/>
  <c r="A88" i="115"/>
  <c r="B87" i="115"/>
  <c r="A87" i="115"/>
  <c r="B86" i="115"/>
  <c r="A86" i="115"/>
  <c r="B85" i="115"/>
  <c r="A85" i="115"/>
  <c r="B84" i="115"/>
  <c r="A84" i="115"/>
  <c r="B83" i="115"/>
  <c r="A83" i="115"/>
  <c r="E82" i="115"/>
  <c r="D82" i="115"/>
  <c r="B82" i="115"/>
  <c r="A82" i="115"/>
  <c r="A80" i="115"/>
  <c r="A78" i="115"/>
  <c r="B77" i="115"/>
  <c r="A77" i="115"/>
  <c r="B76" i="115"/>
  <c r="A76" i="115"/>
  <c r="B75" i="115"/>
  <c r="A75" i="115"/>
  <c r="B74" i="115"/>
  <c r="A74" i="115"/>
  <c r="B73" i="115"/>
  <c r="A73" i="115"/>
  <c r="B72" i="115"/>
  <c r="A72" i="115"/>
  <c r="B71" i="115"/>
  <c r="A71" i="115"/>
  <c r="E70" i="115"/>
  <c r="D70" i="115"/>
  <c r="B70" i="115"/>
  <c r="A70" i="115"/>
  <c r="A68" i="115"/>
  <c r="A66" i="115"/>
  <c r="B65" i="115"/>
  <c r="A65" i="115"/>
  <c r="B64" i="115"/>
  <c r="A64" i="115"/>
  <c r="B63" i="115"/>
  <c r="A63" i="115"/>
  <c r="B62" i="115"/>
  <c r="A62" i="115"/>
  <c r="A60" i="115"/>
  <c r="B59" i="115"/>
  <c r="A59" i="115"/>
  <c r="B58" i="115"/>
  <c r="A58" i="115"/>
  <c r="B57" i="115"/>
  <c r="A57" i="115"/>
  <c r="B56" i="115"/>
  <c r="A56" i="115"/>
  <c r="B55" i="115"/>
  <c r="A55" i="115"/>
  <c r="B54" i="115"/>
  <c r="A54" i="115"/>
  <c r="B53" i="115"/>
  <c r="A53" i="115"/>
  <c r="B52" i="115"/>
  <c r="A52" i="115"/>
  <c r="E51" i="115"/>
  <c r="D51" i="115"/>
  <c r="B51" i="115"/>
  <c r="A51" i="115"/>
  <c r="A49" i="115"/>
  <c r="B48" i="115"/>
  <c r="A48" i="115"/>
  <c r="B47" i="115"/>
  <c r="D46" i="115"/>
  <c r="B46" i="115"/>
  <c r="A46" i="115"/>
  <c r="B45" i="115"/>
  <c r="A45" i="115"/>
  <c r="E44" i="115"/>
  <c r="D44" i="115"/>
  <c r="B44" i="115"/>
  <c r="A44" i="115"/>
  <c r="A42" i="115"/>
  <c r="D41" i="115"/>
  <c r="B41" i="115"/>
  <c r="A41" i="115"/>
  <c r="D40" i="115"/>
  <c r="B40" i="115"/>
  <c r="A40" i="115"/>
  <c r="D39" i="115"/>
  <c r="B39" i="115"/>
  <c r="A39" i="115"/>
  <c r="D38" i="115"/>
  <c r="B38" i="115"/>
  <c r="A38" i="115"/>
  <c r="D37" i="115"/>
  <c r="B37" i="115"/>
  <c r="A37" i="115"/>
  <c r="D36" i="115"/>
  <c r="B36" i="115"/>
  <c r="A36" i="115"/>
  <c r="D35" i="115"/>
  <c r="B35" i="115"/>
  <c r="A35" i="115"/>
  <c r="D34" i="115"/>
  <c r="B34" i="115"/>
  <c r="A34" i="115"/>
  <c r="E33" i="115"/>
  <c r="D33" i="115"/>
  <c r="B33" i="115"/>
  <c r="A33" i="115"/>
  <c r="A31" i="115"/>
  <c r="A29" i="115"/>
  <c r="B28" i="115"/>
  <c r="A28" i="115"/>
  <c r="B27" i="115"/>
  <c r="A27" i="115"/>
  <c r="B26" i="115"/>
  <c r="A26" i="115"/>
  <c r="B25" i="115"/>
  <c r="A25" i="115"/>
  <c r="B24" i="115"/>
  <c r="A24" i="115"/>
  <c r="B23" i="115"/>
  <c r="A23" i="115"/>
  <c r="B22" i="115"/>
  <c r="A22" i="115"/>
  <c r="E21" i="115"/>
  <c r="D21" i="115"/>
  <c r="E19" i="115"/>
  <c r="E17" i="115"/>
  <c r="E15" i="115"/>
  <c r="E14" i="115"/>
  <c r="B12" i="115"/>
  <c r="A12" i="115"/>
  <c r="A10" i="115"/>
  <c r="B8" i="115"/>
  <c r="A8" i="115"/>
  <c r="B7" i="115"/>
  <c r="A7" i="115"/>
  <c r="B6" i="115"/>
  <c r="A6" i="115"/>
  <c r="B5" i="115"/>
  <c r="A5" i="115"/>
  <c r="B4" i="115"/>
  <c r="A4" i="115"/>
  <c r="A3" i="115"/>
  <c r="A1" i="115"/>
  <c r="E17" i="112"/>
  <c r="C110" i="114"/>
  <c r="A125" i="114"/>
  <c r="A124" i="114"/>
  <c r="A123" i="114"/>
  <c r="B122" i="114"/>
  <c r="A122" i="114"/>
  <c r="A121" i="114"/>
  <c r="A120" i="114"/>
  <c r="A119" i="114"/>
  <c r="A118" i="114"/>
  <c r="A117" i="114"/>
  <c r="E116" i="114"/>
  <c r="A116" i="114"/>
  <c r="A114" i="114"/>
  <c r="A112" i="114"/>
  <c r="B111" i="114"/>
  <c r="A111" i="114"/>
  <c r="B110" i="114"/>
  <c r="A110" i="114"/>
  <c r="C109" i="114"/>
  <c r="B109" i="114"/>
  <c r="A109" i="114"/>
  <c r="C108" i="114"/>
  <c r="B108" i="114"/>
  <c r="A108" i="114"/>
  <c r="D107" i="114"/>
  <c r="C107" i="114"/>
  <c r="B107" i="114"/>
  <c r="A107" i="114"/>
  <c r="B106" i="114"/>
  <c r="A106" i="114"/>
  <c r="B105" i="114"/>
  <c r="A105" i="114"/>
  <c r="E104" i="114"/>
  <c r="C104" i="114"/>
  <c r="B104" i="114"/>
  <c r="A104" i="114"/>
  <c r="A102" i="114"/>
  <c r="A100" i="114"/>
  <c r="B99" i="114"/>
  <c r="A99" i="114"/>
  <c r="B98" i="114"/>
  <c r="A98" i="114"/>
  <c r="B97" i="114"/>
  <c r="A97" i="114"/>
  <c r="B96" i="114"/>
  <c r="A96" i="114"/>
  <c r="B95" i="114"/>
  <c r="A95" i="114"/>
  <c r="E94" i="114"/>
  <c r="D94" i="114"/>
  <c r="B94" i="114"/>
  <c r="A94" i="114"/>
  <c r="A92" i="114"/>
  <c r="A81" i="114"/>
  <c r="B80" i="114"/>
  <c r="A80" i="114"/>
  <c r="B79" i="114"/>
  <c r="A79" i="114"/>
  <c r="B78" i="114"/>
  <c r="A78" i="114"/>
  <c r="B77" i="114"/>
  <c r="A77" i="114"/>
  <c r="B76" i="114"/>
  <c r="A76" i="114"/>
  <c r="B75" i="114"/>
  <c r="A75" i="114"/>
  <c r="E74" i="114"/>
  <c r="D74" i="114"/>
  <c r="B74" i="114"/>
  <c r="A74" i="114"/>
  <c r="A72" i="114"/>
  <c r="A70" i="114"/>
  <c r="B69" i="114"/>
  <c r="A69" i="114"/>
  <c r="B68" i="114"/>
  <c r="A68" i="114"/>
  <c r="B67" i="114"/>
  <c r="A67" i="114"/>
  <c r="B66" i="114"/>
  <c r="A66" i="114"/>
  <c r="B65" i="114"/>
  <c r="A65" i="114"/>
  <c r="B64" i="114"/>
  <c r="A64" i="114"/>
  <c r="B63" i="114"/>
  <c r="A63" i="114"/>
  <c r="E62" i="114"/>
  <c r="D62" i="114"/>
  <c r="B62" i="114"/>
  <c r="A62" i="114"/>
  <c r="A60" i="114"/>
  <c r="A58" i="114"/>
  <c r="B57" i="114"/>
  <c r="A57" i="114"/>
  <c r="B56" i="114"/>
  <c r="A56" i="114"/>
  <c r="B55" i="114"/>
  <c r="A55" i="114"/>
  <c r="B54" i="114"/>
  <c r="A54" i="114"/>
  <c r="A52" i="114"/>
  <c r="B51" i="114"/>
  <c r="A51" i="114"/>
  <c r="B50" i="114"/>
  <c r="A50" i="114"/>
  <c r="B49" i="114"/>
  <c r="A49" i="114"/>
  <c r="B48" i="114"/>
  <c r="A48" i="114"/>
  <c r="B47" i="114"/>
  <c r="A47" i="114"/>
  <c r="B46" i="114"/>
  <c r="A46" i="114"/>
  <c r="B45" i="114"/>
  <c r="A45" i="114"/>
  <c r="B44" i="114"/>
  <c r="A44" i="114"/>
  <c r="E43" i="114"/>
  <c r="D43" i="114"/>
  <c r="B43" i="114"/>
  <c r="A43" i="114"/>
  <c r="A41" i="114"/>
  <c r="B40" i="114"/>
  <c r="A40" i="114"/>
  <c r="B39" i="114"/>
  <c r="D38" i="114"/>
  <c r="B38" i="114"/>
  <c r="A38" i="114"/>
  <c r="B37" i="114"/>
  <c r="A37" i="114"/>
  <c r="E36" i="114"/>
  <c r="D36" i="114"/>
  <c r="B36" i="114"/>
  <c r="A36" i="114"/>
  <c r="A34" i="114"/>
  <c r="D33" i="114"/>
  <c r="B33" i="114"/>
  <c r="A33" i="114"/>
  <c r="D32" i="114"/>
  <c r="B32" i="114"/>
  <c r="A32" i="114"/>
  <c r="D31" i="114"/>
  <c r="B31" i="114"/>
  <c r="A31" i="114"/>
  <c r="D30" i="114"/>
  <c r="B30" i="114"/>
  <c r="A30" i="114"/>
  <c r="D29" i="114"/>
  <c r="B29" i="114"/>
  <c r="A29" i="114"/>
  <c r="D28" i="114"/>
  <c r="B28" i="114"/>
  <c r="A28" i="114"/>
  <c r="D27" i="114"/>
  <c r="B27" i="114"/>
  <c r="A27" i="114"/>
  <c r="D26" i="114"/>
  <c r="B26" i="114"/>
  <c r="A26" i="114"/>
  <c r="E25" i="114"/>
  <c r="D25" i="114"/>
  <c r="B25" i="114"/>
  <c r="A25" i="114"/>
  <c r="A23" i="114"/>
  <c r="A21" i="114"/>
  <c r="D20" i="114"/>
  <c r="B20" i="114"/>
  <c r="A20" i="114"/>
  <c r="B19" i="114"/>
  <c r="A19" i="114"/>
  <c r="B18" i="114"/>
  <c r="A18" i="114"/>
  <c r="B17" i="114"/>
  <c r="A17" i="114"/>
  <c r="B16" i="114"/>
  <c r="A16" i="114"/>
  <c r="B15" i="114"/>
  <c r="A15" i="114"/>
  <c r="B14" i="114"/>
  <c r="A14" i="114"/>
  <c r="B13" i="114"/>
  <c r="A13" i="114"/>
  <c r="E12" i="114"/>
  <c r="D12" i="114"/>
  <c r="B12" i="114"/>
  <c r="A12" i="114"/>
  <c r="A10" i="114"/>
  <c r="B8" i="114"/>
  <c r="A8" i="114"/>
  <c r="B7" i="114"/>
  <c r="A7" i="114"/>
  <c r="E13" i="114"/>
  <c r="B6" i="114"/>
  <c r="A6" i="114"/>
  <c r="B5" i="114"/>
  <c r="A5" i="114"/>
  <c r="B4" i="114"/>
  <c r="A4" i="114"/>
  <c r="A3" i="114"/>
  <c r="A1" i="114"/>
  <c r="A125" i="113"/>
  <c r="A124" i="113"/>
  <c r="A123" i="113"/>
  <c r="B122" i="113"/>
  <c r="A122" i="113"/>
  <c r="A121" i="113"/>
  <c r="A120" i="113"/>
  <c r="A119" i="113"/>
  <c r="A118" i="113"/>
  <c r="A117" i="113"/>
  <c r="E116" i="113"/>
  <c r="A116" i="113"/>
  <c r="A114" i="113"/>
  <c r="A112" i="113"/>
  <c r="B111" i="113"/>
  <c r="A111" i="113"/>
  <c r="B110" i="113"/>
  <c r="A110" i="113"/>
  <c r="C109" i="113"/>
  <c r="B109" i="113"/>
  <c r="A109" i="113"/>
  <c r="C108" i="113"/>
  <c r="B108" i="113"/>
  <c r="A108" i="113"/>
  <c r="D107" i="113"/>
  <c r="C107" i="113"/>
  <c r="B107" i="113"/>
  <c r="A107" i="113"/>
  <c r="B106" i="113"/>
  <c r="A106" i="113"/>
  <c r="B105" i="113"/>
  <c r="A105" i="113"/>
  <c r="E104" i="113"/>
  <c r="C104" i="113"/>
  <c r="B104" i="113"/>
  <c r="A104" i="113"/>
  <c r="A102" i="113"/>
  <c r="A100" i="113"/>
  <c r="B99" i="113"/>
  <c r="A99" i="113"/>
  <c r="B98" i="113"/>
  <c r="A98" i="113"/>
  <c r="B97" i="113"/>
  <c r="A97" i="113"/>
  <c r="B96" i="113"/>
  <c r="A96" i="113"/>
  <c r="B95" i="113"/>
  <c r="A95" i="113"/>
  <c r="E94" i="113"/>
  <c r="D94" i="113"/>
  <c r="B94" i="113"/>
  <c r="A94" i="113"/>
  <c r="A92" i="113"/>
  <c r="A81" i="113"/>
  <c r="B80" i="113"/>
  <c r="A80" i="113"/>
  <c r="B79" i="113"/>
  <c r="A79" i="113"/>
  <c r="B78" i="113"/>
  <c r="A78" i="113"/>
  <c r="B77" i="113"/>
  <c r="A77" i="113"/>
  <c r="B76" i="113"/>
  <c r="A76" i="113"/>
  <c r="B75" i="113"/>
  <c r="A75" i="113"/>
  <c r="E74" i="113"/>
  <c r="D74" i="113"/>
  <c r="B74" i="113"/>
  <c r="A74" i="113"/>
  <c r="A72" i="113"/>
  <c r="A70" i="113"/>
  <c r="B69" i="113"/>
  <c r="A69" i="113"/>
  <c r="B68" i="113"/>
  <c r="A68" i="113"/>
  <c r="B67" i="113"/>
  <c r="A67" i="113"/>
  <c r="B66" i="113"/>
  <c r="A66" i="113"/>
  <c r="B65" i="113"/>
  <c r="A65" i="113"/>
  <c r="B64" i="113"/>
  <c r="A64" i="113"/>
  <c r="B63" i="113"/>
  <c r="A63" i="113"/>
  <c r="E62" i="113"/>
  <c r="D62" i="113"/>
  <c r="B62" i="113"/>
  <c r="A62" i="113"/>
  <c r="A60" i="113"/>
  <c r="A58" i="113"/>
  <c r="B57" i="113"/>
  <c r="A57" i="113"/>
  <c r="B56" i="113"/>
  <c r="A56" i="113"/>
  <c r="B55" i="113"/>
  <c r="A55" i="113"/>
  <c r="B54" i="113"/>
  <c r="A54" i="113"/>
  <c r="A52" i="113"/>
  <c r="B51" i="113"/>
  <c r="A51" i="113"/>
  <c r="B50" i="113"/>
  <c r="A50" i="113"/>
  <c r="B49" i="113"/>
  <c r="A49" i="113"/>
  <c r="B48" i="113"/>
  <c r="A48" i="113"/>
  <c r="B47" i="113"/>
  <c r="A47" i="113"/>
  <c r="B46" i="113"/>
  <c r="A46" i="113"/>
  <c r="B45" i="113"/>
  <c r="A45" i="113"/>
  <c r="B44" i="113"/>
  <c r="A44" i="113"/>
  <c r="E43" i="113"/>
  <c r="D43" i="113"/>
  <c r="B43" i="113"/>
  <c r="A43" i="113"/>
  <c r="A41" i="113"/>
  <c r="B40" i="113"/>
  <c r="A40" i="113"/>
  <c r="B39" i="113"/>
  <c r="D38" i="113"/>
  <c r="B38" i="113"/>
  <c r="A38" i="113"/>
  <c r="B37" i="113"/>
  <c r="A37" i="113"/>
  <c r="E36" i="113"/>
  <c r="D36" i="113"/>
  <c r="B36" i="113"/>
  <c r="A36" i="113"/>
  <c r="A34" i="113"/>
  <c r="D33" i="113"/>
  <c r="B33" i="113"/>
  <c r="A33" i="113"/>
  <c r="D32" i="113"/>
  <c r="B32" i="113"/>
  <c r="A32" i="113"/>
  <c r="D31" i="113"/>
  <c r="B31" i="113"/>
  <c r="A31" i="113"/>
  <c r="D30" i="113"/>
  <c r="B30" i="113"/>
  <c r="A30" i="113"/>
  <c r="D29" i="113"/>
  <c r="B29" i="113"/>
  <c r="A29" i="113"/>
  <c r="D28" i="113"/>
  <c r="B28" i="113"/>
  <c r="A28" i="113"/>
  <c r="D27" i="113"/>
  <c r="B27" i="113"/>
  <c r="A27" i="113"/>
  <c r="D26" i="113"/>
  <c r="B26" i="113"/>
  <c r="A26" i="113"/>
  <c r="E25" i="113"/>
  <c r="D25" i="113"/>
  <c r="B25" i="113"/>
  <c r="A25" i="113"/>
  <c r="A23" i="113"/>
  <c r="A21" i="113"/>
  <c r="D20" i="113"/>
  <c r="B20" i="113"/>
  <c r="A20" i="113"/>
  <c r="B19" i="113"/>
  <c r="A19" i="113"/>
  <c r="B18" i="113"/>
  <c r="A18" i="113"/>
  <c r="B17" i="113"/>
  <c r="A17" i="113"/>
  <c r="B16" i="113"/>
  <c r="A16" i="113"/>
  <c r="B15" i="113"/>
  <c r="A15" i="113"/>
  <c r="B14" i="113"/>
  <c r="A14" i="113"/>
  <c r="B13" i="113"/>
  <c r="A13" i="113"/>
  <c r="E12" i="113"/>
  <c r="D12" i="113"/>
  <c r="B12" i="113"/>
  <c r="A12" i="113"/>
  <c r="A10" i="113"/>
  <c r="B8" i="113"/>
  <c r="A8" i="113"/>
  <c r="B7" i="113"/>
  <c r="A7" i="113"/>
  <c r="E13" i="113"/>
  <c r="B6" i="113"/>
  <c r="A6" i="113"/>
  <c r="B5" i="113"/>
  <c r="A5" i="113"/>
  <c r="B4" i="113"/>
  <c r="A4" i="113"/>
  <c r="A3" i="113"/>
  <c r="A1" i="113"/>
  <c r="A133" i="112"/>
  <c r="A132" i="112"/>
  <c r="A131" i="112"/>
  <c r="B130" i="112"/>
  <c r="A130" i="112"/>
  <c r="A129" i="112"/>
  <c r="A128" i="112"/>
  <c r="A127" i="112"/>
  <c r="A126" i="112"/>
  <c r="A125" i="112"/>
  <c r="E124" i="112"/>
  <c r="A124" i="112"/>
  <c r="A122" i="112"/>
  <c r="A120" i="112"/>
  <c r="B119" i="112"/>
  <c r="A119" i="112"/>
  <c r="B118" i="112"/>
  <c r="A118" i="112"/>
  <c r="C117" i="112"/>
  <c r="B117" i="112"/>
  <c r="A117" i="112"/>
  <c r="C116" i="112"/>
  <c r="B116" i="112"/>
  <c r="A116" i="112"/>
  <c r="D115" i="112"/>
  <c r="C115" i="112"/>
  <c r="B115" i="112"/>
  <c r="A115" i="112"/>
  <c r="B114" i="112"/>
  <c r="A114" i="112"/>
  <c r="B113" i="112"/>
  <c r="A113" i="112"/>
  <c r="E112" i="112"/>
  <c r="C112" i="112"/>
  <c r="B112" i="112"/>
  <c r="A112" i="112"/>
  <c r="A110" i="112"/>
  <c r="A108" i="112"/>
  <c r="B107" i="112"/>
  <c r="A107" i="112"/>
  <c r="B106" i="112"/>
  <c r="A106" i="112"/>
  <c r="B105" i="112"/>
  <c r="A105" i="112"/>
  <c r="B104" i="112"/>
  <c r="A104" i="112"/>
  <c r="B103" i="112"/>
  <c r="A103" i="112"/>
  <c r="E102" i="112"/>
  <c r="D102" i="112"/>
  <c r="B102" i="112"/>
  <c r="A102" i="112"/>
  <c r="A100" i="112"/>
  <c r="A89" i="112"/>
  <c r="B88" i="112"/>
  <c r="A88" i="112"/>
  <c r="B87" i="112"/>
  <c r="A87" i="112"/>
  <c r="B86" i="112"/>
  <c r="A86" i="112"/>
  <c r="B85" i="112"/>
  <c r="A85" i="112"/>
  <c r="B84" i="112"/>
  <c r="A84" i="112"/>
  <c r="B83" i="112"/>
  <c r="A83" i="112"/>
  <c r="E82" i="112"/>
  <c r="D82" i="112"/>
  <c r="B82" i="112"/>
  <c r="A82" i="112"/>
  <c r="A80" i="112"/>
  <c r="A78" i="112"/>
  <c r="B77" i="112"/>
  <c r="A77" i="112"/>
  <c r="B76" i="112"/>
  <c r="A76" i="112"/>
  <c r="B75" i="112"/>
  <c r="A75" i="112"/>
  <c r="B74" i="112"/>
  <c r="A74" i="112"/>
  <c r="B73" i="112"/>
  <c r="A73" i="112"/>
  <c r="B72" i="112"/>
  <c r="A72" i="112"/>
  <c r="B71" i="112"/>
  <c r="A71" i="112"/>
  <c r="E70" i="112"/>
  <c r="D70" i="112"/>
  <c r="B70" i="112"/>
  <c r="A70" i="112"/>
  <c r="A68" i="112"/>
  <c r="A66" i="112"/>
  <c r="B65" i="112"/>
  <c r="A65" i="112"/>
  <c r="B64" i="112"/>
  <c r="A64" i="112"/>
  <c r="B63" i="112"/>
  <c r="A63" i="112"/>
  <c r="B62" i="112"/>
  <c r="A62" i="112"/>
  <c r="A60" i="112"/>
  <c r="B59" i="112"/>
  <c r="A59" i="112"/>
  <c r="B58" i="112"/>
  <c r="A58" i="112"/>
  <c r="B57" i="112"/>
  <c r="A57" i="112"/>
  <c r="B56" i="112"/>
  <c r="A56" i="112"/>
  <c r="B55" i="112"/>
  <c r="A55" i="112"/>
  <c r="B54" i="112"/>
  <c r="A54" i="112"/>
  <c r="B53" i="112"/>
  <c r="A53" i="112"/>
  <c r="B52" i="112"/>
  <c r="A52" i="112"/>
  <c r="E51" i="112"/>
  <c r="D51" i="112"/>
  <c r="B51" i="112"/>
  <c r="A51" i="112"/>
  <c r="A49" i="112"/>
  <c r="B48" i="112"/>
  <c r="A48" i="112"/>
  <c r="B47" i="112"/>
  <c r="D46" i="112"/>
  <c r="B46" i="112"/>
  <c r="A46" i="112"/>
  <c r="B45" i="112"/>
  <c r="A45" i="112"/>
  <c r="E44" i="112"/>
  <c r="D44" i="112"/>
  <c r="B44" i="112"/>
  <c r="A44" i="112"/>
  <c r="A42" i="112"/>
  <c r="D41" i="112"/>
  <c r="B41" i="112"/>
  <c r="A41" i="112"/>
  <c r="D40" i="112"/>
  <c r="B40" i="112"/>
  <c r="A40" i="112"/>
  <c r="D39" i="112"/>
  <c r="B39" i="112"/>
  <c r="A39" i="112"/>
  <c r="D38" i="112"/>
  <c r="B38" i="112"/>
  <c r="A38" i="112"/>
  <c r="D37" i="112"/>
  <c r="B37" i="112"/>
  <c r="A37" i="112"/>
  <c r="D36" i="112"/>
  <c r="B36" i="112"/>
  <c r="A36" i="112"/>
  <c r="D35" i="112"/>
  <c r="B35" i="112"/>
  <c r="A35" i="112"/>
  <c r="D34" i="112"/>
  <c r="B34" i="112"/>
  <c r="A34" i="112"/>
  <c r="E33" i="112"/>
  <c r="D33" i="112"/>
  <c r="B33" i="112"/>
  <c r="A33" i="112"/>
  <c r="A31" i="112"/>
  <c r="A29" i="112"/>
  <c r="B28" i="112"/>
  <c r="A28" i="112"/>
  <c r="B27" i="112"/>
  <c r="A27" i="112"/>
  <c r="B26" i="112"/>
  <c r="A26" i="112"/>
  <c r="B25" i="112"/>
  <c r="A25" i="112"/>
  <c r="B24" i="112"/>
  <c r="A24" i="112"/>
  <c r="B23" i="112"/>
  <c r="A23" i="112"/>
  <c r="B22" i="112"/>
  <c r="A22" i="112"/>
  <c r="E21" i="112"/>
  <c r="D21" i="112"/>
  <c r="E16" i="112"/>
  <c r="E15" i="112"/>
  <c r="E14" i="112"/>
  <c r="B12" i="112"/>
  <c r="A12" i="112"/>
  <c r="A10" i="112"/>
  <c r="B8" i="112"/>
  <c r="A8" i="112"/>
  <c r="B7" i="112"/>
  <c r="A7" i="112"/>
  <c r="B6" i="112"/>
  <c r="A6" i="112"/>
  <c r="B5" i="112"/>
  <c r="A5" i="112"/>
  <c r="B20" i="112"/>
  <c r="B4" i="112"/>
  <c r="A4" i="112"/>
  <c r="A3" i="112"/>
  <c r="A1" i="112"/>
  <c r="E17" i="110"/>
  <c r="C110" i="111"/>
  <c r="A125" i="111"/>
  <c r="A124" i="111"/>
  <c r="A123" i="111"/>
  <c r="B122" i="111"/>
  <c r="A122" i="111"/>
  <c r="A121" i="111"/>
  <c r="A120" i="111"/>
  <c r="A119" i="111"/>
  <c r="A118" i="111"/>
  <c r="A117" i="111"/>
  <c r="E116" i="111"/>
  <c r="A116" i="111"/>
  <c r="A114" i="111"/>
  <c r="A112" i="111"/>
  <c r="B111" i="111"/>
  <c r="A111" i="111"/>
  <c r="B110" i="111"/>
  <c r="A110" i="111"/>
  <c r="C109" i="111"/>
  <c r="B109" i="111"/>
  <c r="A109" i="111"/>
  <c r="C108" i="111"/>
  <c r="B108" i="111"/>
  <c r="A108" i="111"/>
  <c r="D107" i="111"/>
  <c r="C107" i="111"/>
  <c r="B107" i="111"/>
  <c r="A107" i="111"/>
  <c r="B106" i="111"/>
  <c r="A106" i="111"/>
  <c r="B105" i="111"/>
  <c r="A105" i="111"/>
  <c r="E104" i="111"/>
  <c r="C104" i="111"/>
  <c r="B104" i="111"/>
  <c r="A104" i="111"/>
  <c r="A102" i="111"/>
  <c r="A100" i="111"/>
  <c r="B99" i="111"/>
  <c r="A99" i="111"/>
  <c r="B98" i="111"/>
  <c r="A98" i="111"/>
  <c r="B97" i="111"/>
  <c r="A97" i="111"/>
  <c r="B96" i="111"/>
  <c r="A96" i="111"/>
  <c r="B95" i="111"/>
  <c r="A95" i="111"/>
  <c r="E94" i="111"/>
  <c r="D94" i="111"/>
  <c r="B94" i="111"/>
  <c r="A94" i="111"/>
  <c r="A92" i="111"/>
  <c r="A81" i="111"/>
  <c r="B80" i="111"/>
  <c r="A80" i="111"/>
  <c r="B79" i="111"/>
  <c r="A79" i="111"/>
  <c r="B78" i="111"/>
  <c r="A78" i="111"/>
  <c r="B77" i="111"/>
  <c r="A77" i="111"/>
  <c r="B76" i="111"/>
  <c r="A76" i="111"/>
  <c r="B75" i="111"/>
  <c r="A75" i="111"/>
  <c r="E74" i="111"/>
  <c r="D74" i="111"/>
  <c r="B74" i="111"/>
  <c r="A74" i="111"/>
  <c r="A72" i="111"/>
  <c r="A70" i="111"/>
  <c r="B69" i="111"/>
  <c r="A69" i="111"/>
  <c r="B68" i="111"/>
  <c r="A68" i="111"/>
  <c r="B67" i="111"/>
  <c r="A67" i="111"/>
  <c r="B66" i="111"/>
  <c r="A66" i="111"/>
  <c r="B65" i="111"/>
  <c r="A65" i="111"/>
  <c r="B64" i="111"/>
  <c r="A64" i="111"/>
  <c r="B63" i="111"/>
  <c r="A63" i="111"/>
  <c r="E62" i="111"/>
  <c r="D62" i="111"/>
  <c r="B62" i="111"/>
  <c r="A62" i="111"/>
  <c r="A60" i="111"/>
  <c r="A58" i="111"/>
  <c r="B57" i="111"/>
  <c r="A57" i="111"/>
  <c r="B56" i="111"/>
  <c r="A56" i="111"/>
  <c r="B55" i="111"/>
  <c r="A55" i="111"/>
  <c r="B54" i="111"/>
  <c r="A54" i="111"/>
  <c r="A52" i="111"/>
  <c r="B51" i="111"/>
  <c r="A51" i="111"/>
  <c r="B50" i="111"/>
  <c r="A50" i="111"/>
  <c r="B49" i="111"/>
  <c r="A49" i="111"/>
  <c r="B48" i="111"/>
  <c r="A48" i="111"/>
  <c r="B47" i="111"/>
  <c r="A47" i="111"/>
  <c r="B46" i="111"/>
  <c r="A46" i="111"/>
  <c r="B45" i="111"/>
  <c r="A45" i="111"/>
  <c r="B44" i="111"/>
  <c r="A44" i="111"/>
  <c r="E43" i="111"/>
  <c r="D43" i="111"/>
  <c r="B43" i="111"/>
  <c r="A43" i="111"/>
  <c r="A41" i="111"/>
  <c r="B40" i="111"/>
  <c r="A40" i="111"/>
  <c r="B39" i="111"/>
  <c r="D38" i="111"/>
  <c r="B38" i="111"/>
  <c r="A38" i="111"/>
  <c r="B37" i="111"/>
  <c r="A37" i="111"/>
  <c r="E36" i="111"/>
  <c r="D36" i="111"/>
  <c r="B36" i="111"/>
  <c r="A36" i="111"/>
  <c r="A34" i="111"/>
  <c r="D33" i="111"/>
  <c r="B33" i="111"/>
  <c r="A33" i="111"/>
  <c r="D32" i="111"/>
  <c r="B32" i="111"/>
  <c r="A32" i="111"/>
  <c r="D31" i="111"/>
  <c r="B31" i="111"/>
  <c r="A31" i="111"/>
  <c r="D30" i="111"/>
  <c r="B30" i="111"/>
  <c r="A30" i="111"/>
  <c r="D29" i="111"/>
  <c r="B29" i="111"/>
  <c r="A29" i="111"/>
  <c r="D28" i="111"/>
  <c r="B28" i="111"/>
  <c r="A28" i="111"/>
  <c r="D27" i="111"/>
  <c r="B27" i="111"/>
  <c r="A27" i="111"/>
  <c r="D26" i="111"/>
  <c r="B26" i="111"/>
  <c r="A26" i="111"/>
  <c r="E25" i="111"/>
  <c r="D25" i="111"/>
  <c r="B25" i="111"/>
  <c r="A25" i="111"/>
  <c r="A23" i="111"/>
  <c r="A21" i="111"/>
  <c r="B20" i="111"/>
  <c r="A20" i="111"/>
  <c r="B19" i="111"/>
  <c r="A19" i="111"/>
  <c r="B18" i="111"/>
  <c r="A18" i="111"/>
  <c r="B17" i="111"/>
  <c r="A17" i="111"/>
  <c r="B16" i="111"/>
  <c r="A16" i="111"/>
  <c r="B15" i="111"/>
  <c r="A15" i="111"/>
  <c r="B14" i="111"/>
  <c r="A14" i="111"/>
  <c r="E13" i="111"/>
  <c r="B13" i="111"/>
  <c r="A13" i="111"/>
  <c r="E12" i="111"/>
  <c r="D12" i="111"/>
  <c r="B12" i="111"/>
  <c r="A12" i="111"/>
  <c r="A10" i="111"/>
  <c r="B8" i="111"/>
  <c r="A8" i="111"/>
  <c r="B7" i="111"/>
  <c r="A7" i="111"/>
  <c r="B6" i="111"/>
  <c r="A6" i="111"/>
  <c r="B5" i="111"/>
  <c r="A5" i="111"/>
  <c r="B4" i="111"/>
  <c r="A4" i="111"/>
  <c r="A3" i="111"/>
  <c r="A1" i="111"/>
  <c r="A133" i="110"/>
  <c r="A132" i="110"/>
  <c r="A131" i="110"/>
  <c r="B130" i="110"/>
  <c r="A130" i="110"/>
  <c r="A129" i="110"/>
  <c r="A128" i="110"/>
  <c r="A127" i="110"/>
  <c r="A126" i="110"/>
  <c r="A125" i="110"/>
  <c r="E124" i="110"/>
  <c r="A124" i="110"/>
  <c r="A122" i="110"/>
  <c r="A120" i="110"/>
  <c r="B119" i="110"/>
  <c r="A119" i="110"/>
  <c r="B118" i="110"/>
  <c r="A118" i="110"/>
  <c r="C117" i="110"/>
  <c r="B117" i="110"/>
  <c r="A117" i="110"/>
  <c r="C116" i="110"/>
  <c r="B116" i="110"/>
  <c r="A116" i="110"/>
  <c r="D115" i="110"/>
  <c r="C115" i="110"/>
  <c r="B115" i="110"/>
  <c r="A115" i="110"/>
  <c r="B114" i="110"/>
  <c r="A114" i="110"/>
  <c r="B113" i="110"/>
  <c r="A113" i="110"/>
  <c r="E112" i="110"/>
  <c r="C112" i="110"/>
  <c r="B112" i="110"/>
  <c r="A112" i="110"/>
  <c r="A110" i="110"/>
  <c r="A108" i="110"/>
  <c r="B107" i="110"/>
  <c r="A107" i="110"/>
  <c r="B106" i="110"/>
  <c r="A106" i="110"/>
  <c r="B105" i="110"/>
  <c r="A105" i="110"/>
  <c r="B104" i="110"/>
  <c r="A104" i="110"/>
  <c r="B103" i="110"/>
  <c r="A103" i="110"/>
  <c r="E102" i="110"/>
  <c r="D102" i="110"/>
  <c r="B102" i="110"/>
  <c r="A102" i="110"/>
  <c r="A100" i="110"/>
  <c r="A89" i="110"/>
  <c r="B88" i="110"/>
  <c r="A88" i="110"/>
  <c r="B87" i="110"/>
  <c r="A87" i="110"/>
  <c r="B86" i="110"/>
  <c r="A86" i="110"/>
  <c r="B85" i="110"/>
  <c r="A85" i="110"/>
  <c r="B84" i="110"/>
  <c r="A84" i="110"/>
  <c r="B83" i="110"/>
  <c r="A83" i="110"/>
  <c r="E82" i="110"/>
  <c r="D82" i="110"/>
  <c r="B82" i="110"/>
  <c r="A82" i="110"/>
  <c r="A80" i="110"/>
  <c r="A78" i="110"/>
  <c r="B77" i="110"/>
  <c r="A77" i="110"/>
  <c r="B76" i="110"/>
  <c r="A76" i="110"/>
  <c r="B75" i="110"/>
  <c r="A75" i="110"/>
  <c r="B74" i="110"/>
  <c r="A74" i="110"/>
  <c r="B73" i="110"/>
  <c r="A73" i="110"/>
  <c r="B72" i="110"/>
  <c r="A72" i="110"/>
  <c r="B71" i="110"/>
  <c r="A71" i="110"/>
  <c r="E70" i="110"/>
  <c r="D70" i="110"/>
  <c r="B70" i="110"/>
  <c r="A70" i="110"/>
  <c r="A68" i="110"/>
  <c r="A66" i="110"/>
  <c r="B65" i="110"/>
  <c r="A65" i="110"/>
  <c r="B64" i="110"/>
  <c r="A64" i="110"/>
  <c r="B63" i="110"/>
  <c r="A63" i="110"/>
  <c r="B62" i="110"/>
  <c r="A62" i="110"/>
  <c r="A60" i="110"/>
  <c r="B59" i="110"/>
  <c r="A59" i="110"/>
  <c r="B58" i="110"/>
  <c r="A58" i="110"/>
  <c r="B57" i="110"/>
  <c r="A57" i="110"/>
  <c r="B56" i="110"/>
  <c r="A56" i="110"/>
  <c r="B55" i="110"/>
  <c r="A55" i="110"/>
  <c r="B54" i="110"/>
  <c r="A54" i="110"/>
  <c r="B53" i="110"/>
  <c r="A53" i="110"/>
  <c r="B52" i="110"/>
  <c r="A52" i="110"/>
  <c r="E51" i="110"/>
  <c r="D51" i="110"/>
  <c r="B51" i="110"/>
  <c r="A51" i="110"/>
  <c r="A49" i="110"/>
  <c r="B48" i="110"/>
  <c r="A48" i="110"/>
  <c r="B47" i="110"/>
  <c r="D46" i="110"/>
  <c r="B46" i="110"/>
  <c r="A46" i="110"/>
  <c r="B45" i="110"/>
  <c r="A45" i="110"/>
  <c r="E44" i="110"/>
  <c r="D44" i="110"/>
  <c r="B44" i="110"/>
  <c r="A44" i="110"/>
  <c r="A42" i="110"/>
  <c r="D41" i="110"/>
  <c r="B41" i="110"/>
  <c r="A41" i="110"/>
  <c r="D40" i="110"/>
  <c r="B40" i="110"/>
  <c r="A40" i="110"/>
  <c r="D39" i="110"/>
  <c r="B39" i="110"/>
  <c r="A39" i="110"/>
  <c r="D38" i="110"/>
  <c r="B38" i="110"/>
  <c r="A38" i="110"/>
  <c r="D37" i="110"/>
  <c r="B37" i="110"/>
  <c r="A37" i="110"/>
  <c r="D36" i="110"/>
  <c r="B36" i="110"/>
  <c r="A36" i="110"/>
  <c r="D35" i="110"/>
  <c r="B35" i="110"/>
  <c r="A35" i="110"/>
  <c r="D34" i="110"/>
  <c r="B34" i="110"/>
  <c r="A34" i="110"/>
  <c r="E33" i="110"/>
  <c r="D33" i="110"/>
  <c r="B33" i="110"/>
  <c r="A33" i="110"/>
  <c r="A31" i="110"/>
  <c r="A29" i="110"/>
  <c r="B28" i="110"/>
  <c r="A28" i="110"/>
  <c r="B27" i="110"/>
  <c r="A27" i="110"/>
  <c r="B26" i="110"/>
  <c r="A26" i="110"/>
  <c r="B25" i="110"/>
  <c r="A25" i="110"/>
  <c r="B24" i="110"/>
  <c r="A24" i="110"/>
  <c r="B23" i="110"/>
  <c r="A23" i="110"/>
  <c r="B22" i="110"/>
  <c r="A22" i="110"/>
  <c r="E21" i="110"/>
  <c r="D21" i="110"/>
  <c r="C20" i="110"/>
  <c r="E19" i="110"/>
  <c r="E16" i="110"/>
  <c r="E15" i="110"/>
  <c r="E14" i="110"/>
  <c r="B12" i="110"/>
  <c r="A12" i="110"/>
  <c r="A10" i="110"/>
  <c r="B8" i="110"/>
  <c r="A8" i="110"/>
  <c r="B7" i="110"/>
  <c r="A7" i="110"/>
  <c r="B6" i="110"/>
  <c r="A6" i="110"/>
  <c r="B5" i="110"/>
  <c r="A5" i="110"/>
  <c r="B20" i="110"/>
  <c r="B4" i="110"/>
  <c r="A4" i="110"/>
  <c r="A3" i="110"/>
  <c r="A1" i="110"/>
  <c r="A125" i="109"/>
  <c r="A124" i="109"/>
  <c r="A123" i="109"/>
  <c r="B122" i="109"/>
  <c r="A122" i="109"/>
  <c r="A121" i="109"/>
  <c r="A120" i="109"/>
  <c r="A119" i="109"/>
  <c r="A118" i="109"/>
  <c r="A117" i="109"/>
  <c r="E116" i="109"/>
  <c r="A116" i="109"/>
  <c r="A114" i="109"/>
  <c r="A112" i="109"/>
  <c r="B111" i="109"/>
  <c r="A111" i="109"/>
  <c r="B110" i="109"/>
  <c r="A110" i="109"/>
  <c r="C109" i="109"/>
  <c r="B109" i="109"/>
  <c r="A109" i="109"/>
  <c r="C108" i="109"/>
  <c r="B108" i="109"/>
  <c r="A108" i="109"/>
  <c r="D107" i="109"/>
  <c r="C107" i="109"/>
  <c r="B107" i="109"/>
  <c r="A107" i="109"/>
  <c r="B106" i="109"/>
  <c r="A106" i="109"/>
  <c r="B105" i="109"/>
  <c r="A105" i="109"/>
  <c r="E104" i="109"/>
  <c r="C104" i="109"/>
  <c r="B104" i="109"/>
  <c r="A104" i="109"/>
  <c r="A102" i="109"/>
  <c r="A100" i="109"/>
  <c r="B99" i="109"/>
  <c r="A99" i="109"/>
  <c r="B98" i="109"/>
  <c r="A98" i="109"/>
  <c r="B97" i="109"/>
  <c r="A97" i="109"/>
  <c r="B96" i="109"/>
  <c r="A96" i="109"/>
  <c r="B95" i="109"/>
  <c r="A95" i="109"/>
  <c r="E94" i="109"/>
  <c r="D94" i="109"/>
  <c r="B94" i="109"/>
  <c r="A94" i="109"/>
  <c r="A92" i="109"/>
  <c r="A81" i="109"/>
  <c r="B80" i="109"/>
  <c r="A80" i="109"/>
  <c r="B79" i="109"/>
  <c r="A79" i="109"/>
  <c r="B78" i="109"/>
  <c r="A78" i="109"/>
  <c r="B77" i="109"/>
  <c r="A77" i="109"/>
  <c r="B76" i="109"/>
  <c r="A76" i="109"/>
  <c r="B75" i="109"/>
  <c r="A75" i="109"/>
  <c r="E74" i="109"/>
  <c r="D74" i="109"/>
  <c r="B74" i="109"/>
  <c r="A74" i="109"/>
  <c r="A72" i="109"/>
  <c r="A70" i="109"/>
  <c r="B69" i="109"/>
  <c r="A69" i="109"/>
  <c r="B68" i="109"/>
  <c r="A68" i="109"/>
  <c r="B67" i="109"/>
  <c r="A67" i="109"/>
  <c r="B66" i="109"/>
  <c r="A66" i="109"/>
  <c r="B65" i="109"/>
  <c r="A65" i="109"/>
  <c r="B64" i="109"/>
  <c r="A64" i="109"/>
  <c r="B63" i="109"/>
  <c r="A63" i="109"/>
  <c r="E62" i="109"/>
  <c r="D62" i="109"/>
  <c r="B62" i="109"/>
  <c r="A62" i="109"/>
  <c r="A60" i="109"/>
  <c r="A58" i="109"/>
  <c r="B57" i="109"/>
  <c r="A57" i="109"/>
  <c r="B56" i="109"/>
  <c r="A56" i="109"/>
  <c r="B55" i="109"/>
  <c r="A55" i="109"/>
  <c r="B54" i="109"/>
  <c r="A54" i="109"/>
  <c r="A52" i="109"/>
  <c r="B51" i="109"/>
  <c r="A51" i="109"/>
  <c r="B50" i="109"/>
  <c r="A50" i="109"/>
  <c r="B49" i="109"/>
  <c r="A49" i="109"/>
  <c r="B48" i="109"/>
  <c r="A48" i="109"/>
  <c r="B47" i="109"/>
  <c r="A47" i="109"/>
  <c r="B46" i="109"/>
  <c r="A46" i="109"/>
  <c r="B45" i="109"/>
  <c r="A45" i="109"/>
  <c r="B44" i="109"/>
  <c r="A44" i="109"/>
  <c r="E43" i="109"/>
  <c r="D43" i="109"/>
  <c r="B43" i="109"/>
  <c r="A43" i="109"/>
  <c r="A41" i="109"/>
  <c r="B40" i="109"/>
  <c r="A40" i="109"/>
  <c r="B39" i="109"/>
  <c r="D38" i="109"/>
  <c r="B38" i="109"/>
  <c r="A38" i="109"/>
  <c r="B37" i="109"/>
  <c r="A37" i="109"/>
  <c r="E36" i="109"/>
  <c r="D36" i="109"/>
  <c r="B36" i="109"/>
  <c r="A36" i="109"/>
  <c r="A34" i="109"/>
  <c r="D33" i="109"/>
  <c r="B33" i="109"/>
  <c r="A33" i="109"/>
  <c r="D32" i="109"/>
  <c r="B32" i="109"/>
  <c r="A32" i="109"/>
  <c r="D31" i="109"/>
  <c r="B31" i="109"/>
  <c r="A31" i="109"/>
  <c r="D30" i="109"/>
  <c r="B30" i="109"/>
  <c r="A30" i="109"/>
  <c r="D29" i="109"/>
  <c r="B29" i="109"/>
  <c r="A29" i="109"/>
  <c r="D28" i="109"/>
  <c r="B28" i="109"/>
  <c r="A28" i="109"/>
  <c r="D27" i="109"/>
  <c r="B27" i="109"/>
  <c r="A27" i="109"/>
  <c r="D26" i="109"/>
  <c r="B26" i="109"/>
  <c r="A26" i="109"/>
  <c r="E25" i="109"/>
  <c r="D25" i="109"/>
  <c r="B25" i="109"/>
  <c r="A25" i="109"/>
  <c r="A23" i="109"/>
  <c r="A21" i="109"/>
  <c r="D20" i="109"/>
  <c r="B20" i="109"/>
  <c r="A20" i="109"/>
  <c r="B19" i="109"/>
  <c r="A19" i="109"/>
  <c r="B18" i="109"/>
  <c r="A18" i="109"/>
  <c r="B17" i="109"/>
  <c r="A17" i="109"/>
  <c r="B16" i="109"/>
  <c r="A16" i="109"/>
  <c r="B15" i="109"/>
  <c r="A15" i="109"/>
  <c r="B14" i="109"/>
  <c r="A14" i="109"/>
  <c r="B13" i="109"/>
  <c r="A13" i="109"/>
  <c r="E12" i="109"/>
  <c r="D12" i="109"/>
  <c r="B12" i="109"/>
  <c r="A12" i="109"/>
  <c r="A10" i="109"/>
  <c r="B8" i="109"/>
  <c r="A8" i="109"/>
  <c r="B7" i="109"/>
  <c r="A7" i="109"/>
  <c r="E13" i="109"/>
  <c r="B6" i="109"/>
  <c r="A6" i="109"/>
  <c r="B5" i="109"/>
  <c r="A5" i="109"/>
  <c r="B4" i="109"/>
  <c r="A4" i="109"/>
  <c r="A3" i="109"/>
  <c r="A1" i="109"/>
  <c r="A133" i="108"/>
  <c r="A132" i="108"/>
  <c r="A131" i="108"/>
  <c r="B130" i="108"/>
  <c r="A130" i="108"/>
  <c r="A129" i="108"/>
  <c r="A128" i="108"/>
  <c r="A127" i="108"/>
  <c r="A126" i="108"/>
  <c r="A125" i="108"/>
  <c r="E124" i="108"/>
  <c r="A124" i="108"/>
  <c r="A122" i="108"/>
  <c r="A120" i="108"/>
  <c r="B119" i="108"/>
  <c r="A119" i="108"/>
  <c r="B118" i="108"/>
  <c r="A118" i="108"/>
  <c r="C117" i="108"/>
  <c r="B117" i="108"/>
  <c r="A117" i="108"/>
  <c r="C116" i="108"/>
  <c r="B116" i="108"/>
  <c r="A116" i="108"/>
  <c r="D115" i="108"/>
  <c r="C115" i="108"/>
  <c r="B115" i="108"/>
  <c r="A115" i="108"/>
  <c r="B114" i="108"/>
  <c r="A114" i="108"/>
  <c r="B113" i="108"/>
  <c r="A113" i="108"/>
  <c r="E112" i="108"/>
  <c r="C112" i="108"/>
  <c r="B112" i="108"/>
  <c r="A112" i="108"/>
  <c r="A110" i="108"/>
  <c r="A108" i="108"/>
  <c r="B107" i="108"/>
  <c r="A107" i="108"/>
  <c r="B106" i="108"/>
  <c r="A106" i="108"/>
  <c r="B105" i="108"/>
  <c r="A105" i="108"/>
  <c r="B104" i="108"/>
  <c r="A104" i="108"/>
  <c r="B103" i="108"/>
  <c r="A103" i="108"/>
  <c r="E102" i="108"/>
  <c r="D102" i="108"/>
  <c r="B102" i="108"/>
  <c r="A102" i="108"/>
  <c r="A100" i="108"/>
  <c r="A89" i="108"/>
  <c r="B88" i="108"/>
  <c r="A88" i="108"/>
  <c r="B87" i="108"/>
  <c r="A87" i="108"/>
  <c r="B86" i="108"/>
  <c r="A86" i="108"/>
  <c r="B85" i="108"/>
  <c r="A85" i="108"/>
  <c r="B84" i="108"/>
  <c r="A84" i="108"/>
  <c r="B83" i="108"/>
  <c r="A83" i="108"/>
  <c r="E82" i="108"/>
  <c r="D82" i="108"/>
  <c r="B82" i="108"/>
  <c r="A82" i="108"/>
  <c r="A80" i="108"/>
  <c r="A78" i="108"/>
  <c r="B77" i="108"/>
  <c r="A77" i="108"/>
  <c r="B76" i="108"/>
  <c r="A76" i="108"/>
  <c r="B75" i="108"/>
  <c r="A75" i="108"/>
  <c r="B74" i="108"/>
  <c r="A74" i="108"/>
  <c r="B73" i="108"/>
  <c r="A73" i="108"/>
  <c r="B72" i="108"/>
  <c r="A72" i="108"/>
  <c r="B71" i="108"/>
  <c r="A71" i="108"/>
  <c r="E70" i="108"/>
  <c r="D70" i="108"/>
  <c r="B70" i="108"/>
  <c r="A70" i="108"/>
  <c r="A68" i="108"/>
  <c r="A66" i="108"/>
  <c r="B65" i="108"/>
  <c r="A65" i="108"/>
  <c r="B64" i="108"/>
  <c r="A64" i="108"/>
  <c r="B63" i="108"/>
  <c r="A63" i="108"/>
  <c r="B62" i="108"/>
  <c r="A62" i="108"/>
  <c r="A60" i="108"/>
  <c r="B59" i="108"/>
  <c r="A59" i="108"/>
  <c r="B58" i="108"/>
  <c r="A58" i="108"/>
  <c r="B57" i="108"/>
  <c r="A57" i="108"/>
  <c r="B56" i="108"/>
  <c r="A56" i="108"/>
  <c r="B55" i="108"/>
  <c r="A55" i="108"/>
  <c r="B54" i="108"/>
  <c r="A54" i="108"/>
  <c r="B53" i="108"/>
  <c r="A53" i="108"/>
  <c r="B52" i="108"/>
  <c r="A52" i="108"/>
  <c r="E51" i="108"/>
  <c r="D51" i="108"/>
  <c r="B51" i="108"/>
  <c r="A51" i="108"/>
  <c r="A49" i="108"/>
  <c r="B48" i="108"/>
  <c r="A48" i="108"/>
  <c r="B47" i="108"/>
  <c r="D46" i="108"/>
  <c r="B46" i="108"/>
  <c r="A46" i="108"/>
  <c r="B45" i="108"/>
  <c r="A45" i="108"/>
  <c r="E44" i="108"/>
  <c r="D44" i="108"/>
  <c r="B44" i="108"/>
  <c r="A44" i="108"/>
  <c r="A42" i="108"/>
  <c r="D41" i="108"/>
  <c r="B41" i="108"/>
  <c r="A41" i="108"/>
  <c r="D40" i="108"/>
  <c r="B40" i="108"/>
  <c r="A40" i="108"/>
  <c r="D39" i="108"/>
  <c r="B39" i="108"/>
  <c r="A39" i="108"/>
  <c r="D38" i="108"/>
  <c r="B38" i="108"/>
  <c r="A38" i="108"/>
  <c r="D37" i="108"/>
  <c r="B37" i="108"/>
  <c r="A37" i="108"/>
  <c r="D36" i="108"/>
  <c r="B36" i="108"/>
  <c r="A36" i="108"/>
  <c r="D35" i="108"/>
  <c r="B35" i="108"/>
  <c r="A35" i="108"/>
  <c r="D34" i="108"/>
  <c r="B34" i="108"/>
  <c r="A34" i="108"/>
  <c r="E33" i="108"/>
  <c r="D33" i="108"/>
  <c r="B33" i="108"/>
  <c r="A33" i="108"/>
  <c r="A31" i="108"/>
  <c r="A29" i="108"/>
  <c r="B28" i="108"/>
  <c r="A28" i="108"/>
  <c r="B27" i="108"/>
  <c r="A27" i="108"/>
  <c r="B26" i="108"/>
  <c r="A26" i="108"/>
  <c r="B25" i="108"/>
  <c r="A25" i="108"/>
  <c r="B24" i="108"/>
  <c r="A24" i="108"/>
  <c r="B23" i="108"/>
  <c r="A23" i="108"/>
  <c r="B22" i="108"/>
  <c r="A22" i="108"/>
  <c r="E21" i="108"/>
  <c r="D21" i="108"/>
  <c r="E19" i="108"/>
  <c r="E17" i="108"/>
  <c r="E16" i="108"/>
  <c r="E15" i="108"/>
  <c r="E14" i="108"/>
  <c r="B12" i="108"/>
  <c r="A12" i="108"/>
  <c r="A10" i="108"/>
  <c r="B8" i="108"/>
  <c r="A8" i="108"/>
  <c r="B7" i="108"/>
  <c r="A7" i="108"/>
  <c r="B6" i="108"/>
  <c r="A6" i="108"/>
  <c r="B5" i="108"/>
  <c r="A5" i="108"/>
  <c r="B20" i="108"/>
  <c r="B4" i="108"/>
  <c r="A4" i="108"/>
  <c r="A3" i="108"/>
  <c r="A1" i="108"/>
  <c r="E16" i="106"/>
  <c r="C110" i="107"/>
  <c r="A125" i="107"/>
  <c r="A124" i="107"/>
  <c r="A123" i="107"/>
  <c r="B122" i="107"/>
  <c r="A122" i="107"/>
  <c r="A121" i="107"/>
  <c r="A120" i="107"/>
  <c r="A119" i="107"/>
  <c r="A118" i="107"/>
  <c r="A117" i="107"/>
  <c r="E116" i="107"/>
  <c r="A116" i="107"/>
  <c r="A114" i="107"/>
  <c r="A112" i="107"/>
  <c r="B111" i="107"/>
  <c r="A111" i="107"/>
  <c r="B110" i="107"/>
  <c r="A110" i="107"/>
  <c r="C109" i="107"/>
  <c r="B109" i="107"/>
  <c r="A109" i="107"/>
  <c r="C108" i="107"/>
  <c r="B108" i="107"/>
  <c r="A108" i="107"/>
  <c r="D107" i="107"/>
  <c r="C107" i="107"/>
  <c r="B107" i="107"/>
  <c r="A107" i="107"/>
  <c r="B106" i="107"/>
  <c r="A106" i="107"/>
  <c r="B105" i="107"/>
  <c r="A105" i="107"/>
  <c r="E104" i="107"/>
  <c r="C104" i="107"/>
  <c r="B104" i="107"/>
  <c r="A104" i="107"/>
  <c r="A102" i="107"/>
  <c r="A100" i="107"/>
  <c r="B99" i="107"/>
  <c r="A99" i="107"/>
  <c r="B98" i="107"/>
  <c r="A98" i="107"/>
  <c r="B97" i="107"/>
  <c r="A97" i="107"/>
  <c r="B96" i="107"/>
  <c r="A96" i="107"/>
  <c r="B95" i="107"/>
  <c r="A95" i="107"/>
  <c r="E94" i="107"/>
  <c r="D94" i="107"/>
  <c r="B94" i="107"/>
  <c r="A94" i="107"/>
  <c r="A92" i="107"/>
  <c r="A81" i="107"/>
  <c r="B80" i="107"/>
  <c r="A80" i="107"/>
  <c r="B79" i="107"/>
  <c r="A79" i="107"/>
  <c r="B78" i="107"/>
  <c r="A78" i="107"/>
  <c r="B77" i="107"/>
  <c r="A77" i="107"/>
  <c r="B76" i="107"/>
  <c r="A76" i="107"/>
  <c r="B75" i="107"/>
  <c r="A75" i="107"/>
  <c r="E74" i="107"/>
  <c r="D74" i="107"/>
  <c r="B74" i="107"/>
  <c r="A74" i="107"/>
  <c r="A72" i="107"/>
  <c r="A70" i="107"/>
  <c r="B69" i="107"/>
  <c r="A69" i="107"/>
  <c r="B68" i="107"/>
  <c r="A68" i="107"/>
  <c r="B67" i="107"/>
  <c r="A67" i="107"/>
  <c r="B66" i="107"/>
  <c r="A66" i="107"/>
  <c r="B65" i="107"/>
  <c r="A65" i="107"/>
  <c r="B64" i="107"/>
  <c r="A64" i="107"/>
  <c r="B63" i="107"/>
  <c r="A63" i="107"/>
  <c r="E62" i="107"/>
  <c r="D62" i="107"/>
  <c r="B62" i="107"/>
  <c r="A62" i="107"/>
  <c r="A60" i="107"/>
  <c r="A58" i="107"/>
  <c r="B57" i="107"/>
  <c r="A57" i="107"/>
  <c r="B56" i="107"/>
  <c r="A56" i="107"/>
  <c r="B55" i="107"/>
  <c r="A55" i="107"/>
  <c r="B54" i="107"/>
  <c r="A54" i="107"/>
  <c r="A52" i="107"/>
  <c r="B51" i="107"/>
  <c r="A51" i="107"/>
  <c r="B50" i="107"/>
  <c r="A50" i="107"/>
  <c r="B49" i="107"/>
  <c r="A49" i="107"/>
  <c r="B48" i="107"/>
  <c r="A48" i="107"/>
  <c r="B47" i="107"/>
  <c r="A47" i="107"/>
  <c r="B46" i="107"/>
  <c r="A46" i="107"/>
  <c r="B45" i="107"/>
  <c r="A45" i="107"/>
  <c r="B44" i="107"/>
  <c r="A44" i="107"/>
  <c r="E43" i="107"/>
  <c r="D43" i="107"/>
  <c r="B43" i="107"/>
  <c r="A43" i="107"/>
  <c r="A41" i="107"/>
  <c r="B40" i="107"/>
  <c r="A40" i="107"/>
  <c r="B39" i="107"/>
  <c r="D38" i="107"/>
  <c r="B38" i="107"/>
  <c r="A38" i="107"/>
  <c r="B37" i="107"/>
  <c r="A37" i="107"/>
  <c r="E36" i="107"/>
  <c r="D36" i="107"/>
  <c r="B36" i="107"/>
  <c r="A36" i="107"/>
  <c r="A34" i="107"/>
  <c r="D33" i="107"/>
  <c r="B33" i="107"/>
  <c r="A33" i="107"/>
  <c r="D32" i="107"/>
  <c r="B32" i="107"/>
  <c r="A32" i="107"/>
  <c r="D31" i="107"/>
  <c r="B31" i="107"/>
  <c r="A31" i="107"/>
  <c r="D30" i="107"/>
  <c r="B30" i="107"/>
  <c r="A30" i="107"/>
  <c r="D29" i="107"/>
  <c r="B29" i="107"/>
  <c r="A29" i="107"/>
  <c r="D28" i="107"/>
  <c r="B28" i="107"/>
  <c r="A28" i="107"/>
  <c r="D27" i="107"/>
  <c r="B27" i="107"/>
  <c r="A27" i="107"/>
  <c r="D26" i="107"/>
  <c r="B26" i="107"/>
  <c r="A26" i="107"/>
  <c r="E25" i="107"/>
  <c r="D25" i="107"/>
  <c r="B25" i="107"/>
  <c r="A25" i="107"/>
  <c r="A23" i="107"/>
  <c r="A21" i="107"/>
  <c r="D20" i="107"/>
  <c r="B20" i="107"/>
  <c r="A20" i="107"/>
  <c r="B19" i="107"/>
  <c r="A19" i="107"/>
  <c r="B18" i="107"/>
  <c r="A18" i="107"/>
  <c r="B17" i="107"/>
  <c r="A17" i="107"/>
  <c r="B16" i="107"/>
  <c r="A16" i="107"/>
  <c r="B15" i="107"/>
  <c r="A15" i="107"/>
  <c r="B14" i="107"/>
  <c r="A14" i="107"/>
  <c r="B13" i="107"/>
  <c r="A13" i="107"/>
  <c r="E12" i="107"/>
  <c r="D12" i="107"/>
  <c r="B12" i="107"/>
  <c r="A12" i="107"/>
  <c r="A10" i="107"/>
  <c r="B8" i="107"/>
  <c r="A8" i="107"/>
  <c r="B7" i="107"/>
  <c r="A7" i="107"/>
  <c r="E13" i="107"/>
  <c r="B6" i="107"/>
  <c r="A6" i="107"/>
  <c r="B5" i="107"/>
  <c r="A5" i="107"/>
  <c r="B4" i="107"/>
  <c r="A4" i="107"/>
  <c r="A3" i="107"/>
  <c r="A1" i="107"/>
  <c r="A133" i="106"/>
  <c r="A132" i="106"/>
  <c r="A131" i="106"/>
  <c r="B130" i="106"/>
  <c r="A130" i="106"/>
  <c r="A129" i="106"/>
  <c r="A128" i="106"/>
  <c r="A127" i="106"/>
  <c r="A126" i="106"/>
  <c r="A125" i="106"/>
  <c r="E124" i="106"/>
  <c r="A124" i="106"/>
  <c r="A122" i="106"/>
  <c r="A120" i="106"/>
  <c r="B119" i="106"/>
  <c r="A119" i="106"/>
  <c r="B118" i="106"/>
  <c r="A118" i="106"/>
  <c r="C117" i="106"/>
  <c r="B117" i="106"/>
  <c r="A117" i="106"/>
  <c r="C116" i="106"/>
  <c r="B116" i="106"/>
  <c r="A116" i="106"/>
  <c r="D115" i="106"/>
  <c r="C115" i="106"/>
  <c r="B115" i="106"/>
  <c r="A115" i="106"/>
  <c r="B114" i="106"/>
  <c r="A114" i="106"/>
  <c r="B113" i="106"/>
  <c r="A113" i="106"/>
  <c r="E112" i="106"/>
  <c r="C112" i="106"/>
  <c r="B112" i="106"/>
  <c r="A112" i="106"/>
  <c r="A110" i="106"/>
  <c r="A108" i="106"/>
  <c r="B107" i="106"/>
  <c r="A107" i="106"/>
  <c r="B106" i="106"/>
  <c r="A106" i="106"/>
  <c r="B105" i="106"/>
  <c r="A105" i="106"/>
  <c r="B104" i="106"/>
  <c r="A104" i="106"/>
  <c r="B103" i="106"/>
  <c r="A103" i="106"/>
  <c r="E102" i="106"/>
  <c r="D102" i="106"/>
  <c r="B102" i="106"/>
  <c r="A102" i="106"/>
  <c r="A100" i="106"/>
  <c r="A89" i="106"/>
  <c r="B88" i="106"/>
  <c r="A88" i="106"/>
  <c r="B87" i="106"/>
  <c r="A87" i="106"/>
  <c r="B86" i="106"/>
  <c r="A86" i="106"/>
  <c r="B85" i="106"/>
  <c r="A85" i="106"/>
  <c r="B84" i="106"/>
  <c r="A84" i="106"/>
  <c r="B83" i="106"/>
  <c r="A83" i="106"/>
  <c r="E82" i="106"/>
  <c r="D82" i="106"/>
  <c r="B82" i="106"/>
  <c r="A82" i="106"/>
  <c r="A80" i="106"/>
  <c r="A78" i="106"/>
  <c r="B77" i="106"/>
  <c r="A77" i="106"/>
  <c r="B76" i="106"/>
  <c r="A76" i="106"/>
  <c r="B75" i="106"/>
  <c r="A75" i="106"/>
  <c r="B74" i="106"/>
  <c r="A74" i="106"/>
  <c r="B73" i="106"/>
  <c r="A73" i="106"/>
  <c r="B72" i="106"/>
  <c r="A72" i="106"/>
  <c r="B71" i="106"/>
  <c r="A71" i="106"/>
  <c r="E70" i="106"/>
  <c r="D70" i="106"/>
  <c r="B70" i="106"/>
  <c r="A70" i="106"/>
  <c r="A68" i="106"/>
  <c r="A66" i="106"/>
  <c r="B65" i="106"/>
  <c r="A65" i="106"/>
  <c r="B64" i="106"/>
  <c r="A64" i="106"/>
  <c r="B63" i="106"/>
  <c r="A63" i="106"/>
  <c r="B62" i="106"/>
  <c r="A62" i="106"/>
  <c r="A60" i="106"/>
  <c r="B59" i="106"/>
  <c r="A59" i="106"/>
  <c r="B58" i="106"/>
  <c r="A58" i="106"/>
  <c r="B57" i="106"/>
  <c r="A57" i="106"/>
  <c r="B56" i="106"/>
  <c r="A56" i="106"/>
  <c r="B55" i="106"/>
  <c r="A55" i="106"/>
  <c r="B54" i="106"/>
  <c r="A54" i="106"/>
  <c r="B53" i="106"/>
  <c r="A53" i="106"/>
  <c r="B52" i="106"/>
  <c r="A52" i="106"/>
  <c r="E51" i="106"/>
  <c r="D51" i="106"/>
  <c r="B51" i="106"/>
  <c r="A51" i="106"/>
  <c r="A49" i="106"/>
  <c r="B48" i="106"/>
  <c r="A48" i="106"/>
  <c r="B47" i="106"/>
  <c r="D46" i="106"/>
  <c r="B46" i="106"/>
  <c r="A46" i="106"/>
  <c r="B45" i="106"/>
  <c r="A45" i="106"/>
  <c r="E44" i="106"/>
  <c r="D44" i="106"/>
  <c r="B44" i="106"/>
  <c r="A44" i="106"/>
  <c r="A42" i="106"/>
  <c r="D41" i="106"/>
  <c r="B41" i="106"/>
  <c r="A41" i="106"/>
  <c r="D40" i="106"/>
  <c r="B40" i="106"/>
  <c r="A40" i="106"/>
  <c r="D39" i="106"/>
  <c r="B39" i="106"/>
  <c r="A39" i="106"/>
  <c r="D38" i="106"/>
  <c r="B38" i="106"/>
  <c r="A38" i="106"/>
  <c r="D37" i="106"/>
  <c r="B37" i="106"/>
  <c r="A37" i="106"/>
  <c r="D36" i="106"/>
  <c r="B36" i="106"/>
  <c r="A36" i="106"/>
  <c r="D35" i="106"/>
  <c r="B35" i="106"/>
  <c r="A35" i="106"/>
  <c r="D34" i="106"/>
  <c r="B34" i="106"/>
  <c r="A34" i="106"/>
  <c r="E33" i="106"/>
  <c r="D33" i="106"/>
  <c r="B33" i="106"/>
  <c r="A33" i="106"/>
  <c r="A31" i="106"/>
  <c r="A29" i="106"/>
  <c r="B28" i="106"/>
  <c r="A28" i="106"/>
  <c r="B27" i="106"/>
  <c r="A27" i="106"/>
  <c r="B26" i="106"/>
  <c r="A26" i="106"/>
  <c r="B25" i="106"/>
  <c r="A25" i="106"/>
  <c r="B24" i="106"/>
  <c r="A24" i="106"/>
  <c r="B23" i="106"/>
  <c r="A23" i="106"/>
  <c r="B22" i="106"/>
  <c r="A22" i="106"/>
  <c r="E21" i="106"/>
  <c r="D21" i="106"/>
  <c r="E19" i="106"/>
  <c r="E17" i="106"/>
  <c r="E15" i="106"/>
  <c r="E14" i="106"/>
  <c r="B12" i="106"/>
  <c r="A12" i="106"/>
  <c r="A10" i="106"/>
  <c r="B8" i="106"/>
  <c r="A8" i="106"/>
  <c r="B7" i="106"/>
  <c r="A7" i="106"/>
  <c r="B6" i="106"/>
  <c r="A6" i="106"/>
  <c r="B5" i="106"/>
  <c r="A5" i="106"/>
  <c r="B20" i="106"/>
  <c r="B4" i="106"/>
  <c r="A4" i="106"/>
  <c r="A3" i="106"/>
  <c r="A1" i="106"/>
  <c r="C110" i="105"/>
  <c r="A125" i="105"/>
  <c r="A124" i="105"/>
  <c r="A123" i="105"/>
  <c r="B122" i="105"/>
  <c r="A122" i="105"/>
  <c r="A121" i="105"/>
  <c r="A120" i="105"/>
  <c r="A119" i="105"/>
  <c r="A118" i="105"/>
  <c r="A117" i="105"/>
  <c r="E116" i="105"/>
  <c r="A116" i="105"/>
  <c r="A114" i="105"/>
  <c r="A112" i="105"/>
  <c r="B111" i="105"/>
  <c r="A111" i="105"/>
  <c r="B110" i="105"/>
  <c r="A110" i="105"/>
  <c r="C109" i="105"/>
  <c r="B109" i="105"/>
  <c r="A109" i="105"/>
  <c r="C108" i="105"/>
  <c r="B108" i="105"/>
  <c r="A108" i="105"/>
  <c r="D107" i="105"/>
  <c r="C107" i="105"/>
  <c r="B107" i="105"/>
  <c r="A107" i="105"/>
  <c r="B106" i="105"/>
  <c r="A106" i="105"/>
  <c r="B105" i="105"/>
  <c r="A105" i="105"/>
  <c r="E104" i="105"/>
  <c r="C104" i="105"/>
  <c r="B104" i="105"/>
  <c r="A104" i="105"/>
  <c r="A102" i="105"/>
  <c r="A100" i="105"/>
  <c r="B99" i="105"/>
  <c r="A99" i="105"/>
  <c r="B98" i="105"/>
  <c r="A98" i="105"/>
  <c r="B97" i="105"/>
  <c r="A97" i="105"/>
  <c r="B96" i="105"/>
  <c r="A96" i="105"/>
  <c r="B95" i="105"/>
  <c r="A95" i="105"/>
  <c r="E94" i="105"/>
  <c r="D94" i="105"/>
  <c r="B94" i="105"/>
  <c r="A94" i="105"/>
  <c r="A92" i="105"/>
  <c r="A81" i="105"/>
  <c r="B80" i="105"/>
  <c r="A80" i="105"/>
  <c r="B79" i="105"/>
  <c r="A79" i="105"/>
  <c r="B78" i="105"/>
  <c r="A78" i="105"/>
  <c r="B77" i="105"/>
  <c r="A77" i="105"/>
  <c r="B76" i="105"/>
  <c r="A76" i="105"/>
  <c r="B75" i="105"/>
  <c r="A75" i="105"/>
  <c r="E74" i="105"/>
  <c r="D74" i="105"/>
  <c r="B74" i="105"/>
  <c r="A74" i="105"/>
  <c r="A72" i="105"/>
  <c r="A70" i="105"/>
  <c r="B69" i="105"/>
  <c r="A69" i="105"/>
  <c r="B68" i="105"/>
  <c r="A68" i="105"/>
  <c r="B67" i="105"/>
  <c r="A67" i="105"/>
  <c r="B66" i="105"/>
  <c r="A66" i="105"/>
  <c r="B65" i="105"/>
  <c r="A65" i="105"/>
  <c r="B64" i="105"/>
  <c r="A64" i="105"/>
  <c r="B63" i="105"/>
  <c r="A63" i="105"/>
  <c r="E62" i="105"/>
  <c r="D62" i="105"/>
  <c r="B62" i="105"/>
  <c r="A62" i="105"/>
  <c r="A60" i="105"/>
  <c r="A58" i="105"/>
  <c r="B57" i="105"/>
  <c r="A57" i="105"/>
  <c r="B56" i="105"/>
  <c r="A56" i="105"/>
  <c r="B55" i="105"/>
  <c r="A55" i="105"/>
  <c r="B54" i="105"/>
  <c r="A54" i="105"/>
  <c r="A52" i="105"/>
  <c r="B51" i="105"/>
  <c r="A51" i="105"/>
  <c r="B50" i="105"/>
  <c r="A50" i="105"/>
  <c r="B49" i="105"/>
  <c r="A49" i="105"/>
  <c r="B48" i="105"/>
  <c r="A48" i="105"/>
  <c r="B47" i="105"/>
  <c r="A47" i="105"/>
  <c r="B46" i="105"/>
  <c r="A46" i="105"/>
  <c r="B45" i="105"/>
  <c r="A45" i="105"/>
  <c r="B44" i="105"/>
  <c r="A44" i="105"/>
  <c r="E43" i="105"/>
  <c r="D43" i="105"/>
  <c r="B43" i="105"/>
  <c r="A43" i="105"/>
  <c r="A41" i="105"/>
  <c r="B40" i="105"/>
  <c r="A40" i="105"/>
  <c r="B39" i="105"/>
  <c r="D38" i="105"/>
  <c r="B38" i="105"/>
  <c r="A38" i="105"/>
  <c r="B37" i="105"/>
  <c r="A37" i="105"/>
  <c r="E36" i="105"/>
  <c r="D36" i="105"/>
  <c r="B36" i="105"/>
  <c r="A36" i="105"/>
  <c r="A34" i="105"/>
  <c r="D33" i="105"/>
  <c r="B33" i="105"/>
  <c r="A33" i="105"/>
  <c r="D32" i="105"/>
  <c r="B32" i="105"/>
  <c r="A32" i="105"/>
  <c r="D31" i="105"/>
  <c r="B31" i="105"/>
  <c r="A31" i="105"/>
  <c r="D30" i="105"/>
  <c r="B30" i="105"/>
  <c r="A30" i="105"/>
  <c r="D29" i="105"/>
  <c r="B29" i="105"/>
  <c r="A29" i="105"/>
  <c r="D28" i="105"/>
  <c r="B28" i="105"/>
  <c r="A28" i="105"/>
  <c r="D27" i="105"/>
  <c r="B27" i="105"/>
  <c r="A27" i="105"/>
  <c r="D26" i="105"/>
  <c r="B26" i="105"/>
  <c r="A26" i="105"/>
  <c r="E25" i="105"/>
  <c r="D25" i="105"/>
  <c r="B25" i="105"/>
  <c r="A25" i="105"/>
  <c r="A23" i="105"/>
  <c r="A21" i="105"/>
  <c r="D20" i="105"/>
  <c r="B20" i="105"/>
  <c r="A20" i="105"/>
  <c r="B19" i="105"/>
  <c r="A19" i="105"/>
  <c r="B18" i="105"/>
  <c r="A18" i="105"/>
  <c r="B17" i="105"/>
  <c r="A17" i="105"/>
  <c r="B16" i="105"/>
  <c r="A16" i="105"/>
  <c r="B15" i="105"/>
  <c r="A15" i="105"/>
  <c r="B14" i="105"/>
  <c r="A14" i="105"/>
  <c r="B13" i="105"/>
  <c r="A13" i="105"/>
  <c r="E12" i="105"/>
  <c r="D12" i="105"/>
  <c r="B12" i="105"/>
  <c r="A12" i="105"/>
  <c r="A10" i="105"/>
  <c r="B8" i="105"/>
  <c r="A8" i="105"/>
  <c r="B7" i="105"/>
  <c r="A7" i="105"/>
  <c r="E13" i="105"/>
  <c r="B6" i="105"/>
  <c r="A6" i="105"/>
  <c r="B5" i="105"/>
  <c r="A5" i="105"/>
  <c r="B4" i="105"/>
  <c r="A4" i="105"/>
  <c r="A3" i="105"/>
  <c r="A1" i="105"/>
  <c r="A133" i="104"/>
  <c r="A132" i="104"/>
  <c r="A131" i="104"/>
  <c r="B130" i="104"/>
  <c r="A130" i="104"/>
  <c r="A129" i="104"/>
  <c r="A128" i="104"/>
  <c r="A127" i="104"/>
  <c r="A126" i="104"/>
  <c r="A125" i="104"/>
  <c r="E124" i="104"/>
  <c r="A124" i="104"/>
  <c r="A122" i="104"/>
  <c r="A120" i="104"/>
  <c r="B119" i="104"/>
  <c r="A119" i="104"/>
  <c r="B118" i="104"/>
  <c r="A118" i="104"/>
  <c r="C117" i="104"/>
  <c r="B117" i="104"/>
  <c r="A117" i="104"/>
  <c r="C116" i="104"/>
  <c r="B116" i="104"/>
  <c r="A116" i="104"/>
  <c r="D115" i="104"/>
  <c r="C115" i="104"/>
  <c r="B115" i="104"/>
  <c r="A115" i="104"/>
  <c r="B114" i="104"/>
  <c r="A114" i="104"/>
  <c r="B113" i="104"/>
  <c r="A113" i="104"/>
  <c r="E112" i="104"/>
  <c r="C112" i="104"/>
  <c r="B112" i="104"/>
  <c r="A112" i="104"/>
  <c r="A110" i="104"/>
  <c r="A108" i="104"/>
  <c r="B107" i="104"/>
  <c r="A107" i="104"/>
  <c r="B106" i="104"/>
  <c r="A106" i="104"/>
  <c r="B105" i="104"/>
  <c r="A105" i="104"/>
  <c r="B104" i="104"/>
  <c r="A104" i="104"/>
  <c r="B103" i="104"/>
  <c r="A103" i="104"/>
  <c r="E102" i="104"/>
  <c r="D102" i="104"/>
  <c r="B102" i="104"/>
  <c r="A102" i="104"/>
  <c r="A100" i="104"/>
  <c r="A89" i="104"/>
  <c r="B88" i="104"/>
  <c r="A88" i="104"/>
  <c r="B87" i="104"/>
  <c r="A87" i="104"/>
  <c r="B86" i="104"/>
  <c r="A86" i="104"/>
  <c r="B85" i="104"/>
  <c r="A85" i="104"/>
  <c r="B84" i="104"/>
  <c r="A84" i="104"/>
  <c r="B83" i="104"/>
  <c r="A83" i="104"/>
  <c r="E82" i="104"/>
  <c r="D82" i="104"/>
  <c r="B82" i="104"/>
  <c r="A82" i="104"/>
  <c r="A80" i="104"/>
  <c r="A78" i="104"/>
  <c r="B77" i="104"/>
  <c r="A77" i="104"/>
  <c r="B76" i="104"/>
  <c r="A76" i="104"/>
  <c r="B75" i="104"/>
  <c r="A75" i="104"/>
  <c r="B74" i="104"/>
  <c r="A74" i="104"/>
  <c r="B73" i="104"/>
  <c r="A73" i="104"/>
  <c r="B72" i="104"/>
  <c r="A72" i="104"/>
  <c r="B71" i="104"/>
  <c r="A71" i="104"/>
  <c r="E70" i="104"/>
  <c r="D70" i="104"/>
  <c r="B70" i="104"/>
  <c r="A70" i="104"/>
  <c r="A68" i="104"/>
  <c r="A66" i="104"/>
  <c r="B65" i="104"/>
  <c r="A65" i="104"/>
  <c r="B64" i="104"/>
  <c r="A64" i="104"/>
  <c r="B63" i="104"/>
  <c r="A63" i="104"/>
  <c r="B62" i="104"/>
  <c r="A62" i="104"/>
  <c r="A60" i="104"/>
  <c r="B59" i="104"/>
  <c r="A59" i="104"/>
  <c r="B58" i="104"/>
  <c r="A58" i="104"/>
  <c r="B57" i="104"/>
  <c r="A57" i="104"/>
  <c r="B56" i="104"/>
  <c r="A56" i="104"/>
  <c r="B55" i="104"/>
  <c r="A55" i="104"/>
  <c r="B54" i="104"/>
  <c r="A54" i="104"/>
  <c r="B53" i="104"/>
  <c r="A53" i="104"/>
  <c r="B52" i="104"/>
  <c r="A52" i="104"/>
  <c r="E51" i="104"/>
  <c r="D51" i="104"/>
  <c r="B51" i="104"/>
  <c r="A51" i="104"/>
  <c r="A49" i="104"/>
  <c r="B48" i="104"/>
  <c r="A48" i="104"/>
  <c r="B47" i="104"/>
  <c r="D46" i="104"/>
  <c r="B46" i="104"/>
  <c r="A46" i="104"/>
  <c r="B45" i="104"/>
  <c r="A45" i="104"/>
  <c r="E44" i="104"/>
  <c r="D44" i="104"/>
  <c r="B44" i="104"/>
  <c r="A44" i="104"/>
  <c r="A42" i="104"/>
  <c r="D41" i="104"/>
  <c r="B41" i="104"/>
  <c r="A41" i="104"/>
  <c r="D40" i="104"/>
  <c r="B40" i="104"/>
  <c r="A40" i="104"/>
  <c r="D39" i="104"/>
  <c r="B39" i="104"/>
  <c r="A39" i="104"/>
  <c r="D38" i="104"/>
  <c r="B38" i="104"/>
  <c r="A38" i="104"/>
  <c r="D37" i="104"/>
  <c r="B37" i="104"/>
  <c r="A37" i="104"/>
  <c r="D36" i="104"/>
  <c r="B36" i="104"/>
  <c r="A36" i="104"/>
  <c r="D35" i="104"/>
  <c r="B35" i="104"/>
  <c r="A35" i="104"/>
  <c r="D34" i="104"/>
  <c r="B34" i="104"/>
  <c r="A34" i="104"/>
  <c r="E33" i="104"/>
  <c r="D33" i="104"/>
  <c r="B33" i="104"/>
  <c r="A33" i="104"/>
  <c r="A31" i="104"/>
  <c r="A29" i="104"/>
  <c r="B28" i="104"/>
  <c r="A28" i="104"/>
  <c r="B27" i="104"/>
  <c r="A27" i="104"/>
  <c r="B26" i="104"/>
  <c r="A26" i="104"/>
  <c r="B25" i="104"/>
  <c r="A25" i="104"/>
  <c r="B24" i="104"/>
  <c r="A24" i="104"/>
  <c r="B23" i="104"/>
  <c r="A23" i="104"/>
  <c r="B22" i="104"/>
  <c r="A22" i="104"/>
  <c r="E21" i="104"/>
  <c r="D21" i="104"/>
  <c r="E19" i="104"/>
  <c r="E17" i="104"/>
  <c r="E16" i="104"/>
  <c r="E15" i="104"/>
  <c r="E14" i="104"/>
  <c r="B12" i="104"/>
  <c r="A12" i="104"/>
  <c r="A10" i="104"/>
  <c r="B8" i="104"/>
  <c r="A8" i="104"/>
  <c r="B7" i="104"/>
  <c r="A7" i="104"/>
  <c r="B6" i="104"/>
  <c r="A6" i="104"/>
  <c r="B5" i="104"/>
  <c r="A5" i="104"/>
  <c r="B20" i="104"/>
  <c r="B4" i="104"/>
  <c r="A4" i="104"/>
  <c r="A3" i="104"/>
  <c r="A1" i="104"/>
  <c r="E16" i="102"/>
  <c r="B20" i="102"/>
  <c r="C110" i="103"/>
  <c r="A125" i="103"/>
  <c r="A124" i="103"/>
  <c r="A123" i="103"/>
  <c r="B122" i="103"/>
  <c r="A122" i="103"/>
  <c r="A121" i="103"/>
  <c r="A120" i="103"/>
  <c r="A119" i="103"/>
  <c r="A118" i="103"/>
  <c r="A117" i="103"/>
  <c r="E116" i="103"/>
  <c r="A116" i="103"/>
  <c r="A114" i="103"/>
  <c r="A112" i="103"/>
  <c r="B111" i="103"/>
  <c r="A111" i="103"/>
  <c r="B110" i="103"/>
  <c r="A110" i="103"/>
  <c r="C109" i="103"/>
  <c r="B109" i="103"/>
  <c r="A109" i="103"/>
  <c r="C108" i="103"/>
  <c r="B108" i="103"/>
  <c r="A108" i="103"/>
  <c r="D107" i="103"/>
  <c r="C107" i="103"/>
  <c r="B107" i="103"/>
  <c r="A107" i="103"/>
  <c r="B106" i="103"/>
  <c r="A106" i="103"/>
  <c r="B105" i="103"/>
  <c r="A105" i="103"/>
  <c r="E104" i="103"/>
  <c r="C104" i="103"/>
  <c r="B104" i="103"/>
  <c r="A104" i="103"/>
  <c r="A102" i="103"/>
  <c r="A100" i="103"/>
  <c r="B99" i="103"/>
  <c r="A99" i="103"/>
  <c r="B98" i="103"/>
  <c r="A98" i="103"/>
  <c r="B97" i="103"/>
  <c r="A97" i="103"/>
  <c r="B96" i="103"/>
  <c r="A96" i="103"/>
  <c r="B95" i="103"/>
  <c r="A95" i="103"/>
  <c r="E94" i="103"/>
  <c r="D94" i="103"/>
  <c r="B94" i="103"/>
  <c r="A94" i="103"/>
  <c r="A92" i="103"/>
  <c r="A81" i="103"/>
  <c r="B80" i="103"/>
  <c r="A80" i="103"/>
  <c r="B79" i="103"/>
  <c r="A79" i="103"/>
  <c r="B78" i="103"/>
  <c r="A78" i="103"/>
  <c r="B77" i="103"/>
  <c r="A77" i="103"/>
  <c r="B76" i="103"/>
  <c r="A76" i="103"/>
  <c r="B75" i="103"/>
  <c r="A75" i="103"/>
  <c r="E74" i="103"/>
  <c r="D74" i="103"/>
  <c r="B74" i="103"/>
  <c r="A74" i="103"/>
  <c r="A72" i="103"/>
  <c r="A70" i="103"/>
  <c r="B69" i="103"/>
  <c r="A69" i="103"/>
  <c r="B68" i="103"/>
  <c r="A68" i="103"/>
  <c r="B67" i="103"/>
  <c r="A67" i="103"/>
  <c r="B66" i="103"/>
  <c r="A66" i="103"/>
  <c r="B65" i="103"/>
  <c r="A65" i="103"/>
  <c r="B64" i="103"/>
  <c r="A64" i="103"/>
  <c r="B63" i="103"/>
  <c r="A63" i="103"/>
  <c r="E62" i="103"/>
  <c r="D62" i="103"/>
  <c r="B62" i="103"/>
  <c r="A62" i="103"/>
  <c r="A60" i="103"/>
  <c r="A58" i="103"/>
  <c r="B57" i="103"/>
  <c r="A57" i="103"/>
  <c r="B56" i="103"/>
  <c r="A56" i="103"/>
  <c r="B55" i="103"/>
  <c r="A55" i="103"/>
  <c r="B54" i="103"/>
  <c r="A54" i="103"/>
  <c r="A52" i="103"/>
  <c r="B51" i="103"/>
  <c r="A51" i="103"/>
  <c r="B50" i="103"/>
  <c r="A50" i="103"/>
  <c r="B49" i="103"/>
  <c r="A49" i="103"/>
  <c r="B48" i="103"/>
  <c r="A48" i="103"/>
  <c r="B47" i="103"/>
  <c r="A47" i="103"/>
  <c r="B46" i="103"/>
  <c r="A46" i="103"/>
  <c r="B45" i="103"/>
  <c r="A45" i="103"/>
  <c r="B44" i="103"/>
  <c r="A44" i="103"/>
  <c r="E43" i="103"/>
  <c r="D43" i="103"/>
  <c r="B43" i="103"/>
  <c r="A43" i="103"/>
  <c r="A41" i="103"/>
  <c r="B40" i="103"/>
  <c r="A40" i="103"/>
  <c r="B39" i="103"/>
  <c r="D38" i="103"/>
  <c r="B38" i="103"/>
  <c r="A38" i="103"/>
  <c r="B37" i="103"/>
  <c r="A37" i="103"/>
  <c r="E36" i="103"/>
  <c r="D36" i="103"/>
  <c r="B36" i="103"/>
  <c r="A36" i="103"/>
  <c r="A34" i="103"/>
  <c r="D33" i="103"/>
  <c r="B33" i="103"/>
  <c r="A33" i="103"/>
  <c r="D32" i="103"/>
  <c r="B32" i="103"/>
  <c r="A32" i="103"/>
  <c r="D31" i="103"/>
  <c r="B31" i="103"/>
  <c r="A31" i="103"/>
  <c r="D30" i="103"/>
  <c r="B30" i="103"/>
  <c r="A30" i="103"/>
  <c r="D29" i="103"/>
  <c r="B29" i="103"/>
  <c r="A29" i="103"/>
  <c r="D28" i="103"/>
  <c r="B28" i="103"/>
  <c r="A28" i="103"/>
  <c r="D27" i="103"/>
  <c r="B27" i="103"/>
  <c r="A27" i="103"/>
  <c r="D26" i="103"/>
  <c r="B26" i="103"/>
  <c r="A26" i="103"/>
  <c r="E25" i="103"/>
  <c r="D25" i="103"/>
  <c r="B25" i="103"/>
  <c r="A25" i="103"/>
  <c r="A23" i="103"/>
  <c r="A21" i="103"/>
  <c r="D20" i="103"/>
  <c r="B20" i="103"/>
  <c r="A20" i="103"/>
  <c r="B19" i="103"/>
  <c r="A19" i="103"/>
  <c r="B18" i="103"/>
  <c r="A18" i="103"/>
  <c r="B17" i="103"/>
  <c r="A17" i="103"/>
  <c r="B16" i="103"/>
  <c r="A16" i="103"/>
  <c r="B15" i="103"/>
  <c r="A15" i="103"/>
  <c r="B14" i="103"/>
  <c r="A14" i="103"/>
  <c r="B13" i="103"/>
  <c r="A13" i="103"/>
  <c r="E12" i="103"/>
  <c r="D12" i="103"/>
  <c r="B12" i="103"/>
  <c r="A12" i="103"/>
  <c r="A10" i="103"/>
  <c r="B8" i="103"/>
  <c r="A8" i="103"/>
  <c r="B7" i="103"/>
  <c r="A7" i="103"/>
  <c r="E13" i="103"/>
  <c r="B6" i="103"/>
  <c r="A6" i="103"/>
  <c r="B5" i="103"/>
  <c r="A5" i="103"/>
  <c r="B4" i="103"/>
  <c r="A4" i="103"/>
  <c r="A3" i="103"/>
  <c r="A1" i="103"/>
  <c r="A133" i="102"/>
  <c r="A132" i="102"/>
  <c r="A131" i="102"/>
  <c r="B130" i="102"/>
  <c r="A130" i="102"/>
  <c r="A129" i="102"/>
  <c r="A128" i="102"/>
  <c r="A127" i="102"/>
  <c r="A126" i="102"/>
  <c r="A125" i="102"/>
  <c r="E124" i="102"/>
  <c r="A124" i="102"/>
  <c r="A122" i="102"/>
  <c r="A120" i="102"/>
  <c r="B119" i="102"/>
  <c r="A119" i="102"/>
  <c r="B118" i="102"/>
  <c r="A118" i="102"/>
  <c r="C117" i="102"/>
  <c r="B117" i="102"/>
  <c r="A117" i="102"/>
  <c r="C116" i="102"/>
  <c r="B116" i="102"/>
  <c r="A116" i="102"/>
  <c r="D115" i="102"/>
  <c r="C115" i="102"/>
  <c r="B115" i="102"/>
  <c r="A115" i="102"/>
  <c r="B114" i="102"/>
  <c r="A114" i="102"/>
  <c r="B113" i="102"/>
  <c r="A113" i="102"/>
  <c r="E112" i="102"/>
  <c r="C112" i="102"/>
  <c r="B112" i="102"/>
  <c r="A112" i="102"/>
  <c r="A110" i="102"/>
  <c r="A108" i="102"/>
  <c r="B107" i="102"/>
  <c r="A107" i="102"/>
  <c r="B106" i="102"/>
  <c r="A106" i="102"/>
  <c r="B105" i="102"/>
  <c r="A105" i="102"/>
  <c r="B104" i="102"/>
  <c r="A104" i="102"/>
  <c r="B103" i="102"/>
  <c r="A103" i="102"/>
  <c r="E102" i="102"/>
  <c r="D102" i="102"/>
  <c r="B102" i="102"/>
  <c r="A102" i="102"/>
  <c r="A100" i="102"/>
  <c r="A89" i="102"/>
  <c r="B88" i="102"/>
  <c r="A88" i="102"/>
  <c r="B87" i="102"/>
  <c r="A87" i="102"/>
  <c r="B86" i="102"/>
  <c r="A86" i="102"/>
  <c r="B85" i="102"/>
  <c r="A85" i="102"/>
  <c r="B84" i="102"/>
  <c r="A84" i="102"/>
  <c r="B83" i="102"/>
  <c r="A83" i="102"/>
  <c r="E82" i="102"/>
  <c r="D82" i="102"/>
  <c r="B82" i="102"/>
  <c r="A82" i="102"/>
  <c r="A80" i="102"/>
  <c r="A78" i="102"/>
  <c r="B77" i="102"/>
  <c r="A77" i="102"/>
  <c r="B76" i="102"/>
  <c r="A76" i="102"/>
  <c r="B75" i="102"/>
  <c r="A75" i="102"/>
  <c r="B74" i="102"/>
  <c r="A74" i="102"/>
  <c r="B73" i="102"/>
  <c r="A73" i="102"/>
  <c r="B72" i="102"/>
  <c r="A72" i="102"/>
  <c r="B71" i="102"/>
  <c r="A71" i="102"/>
  <c r="E70" i="102"/>
  <c r="D70" i="102"/>
  <c r="B70" i="102"/>
  <c r="A70" i="102"/>
  <c r="A68" i="102"/>
  <c r="A66" i="102"/>
  <c r="B65" i="102"/>
  <c r="A65" i="102"/>
  <c r="B64" i="102"/>
  <c r="A64" i="102"/>
  <c r="B63" i="102"/>
  <c r="A63" i="102"/>
  <c r="B62" i="102"/>
  <c r="A62" i="102"/>
  <c r="A60" i="102"/>
  <c r="B59" i="102"/>
  <c r="A59" i="102"/>
  <c r="B58" i="102"/>
  <c r="A58" i="102"/>
  <c r="B57" i="102"/>
  <c r="A57" i="102"/>
  <c r="B56" i="102"/>
  <c r="A56" i="102"/>
  <c r="B55" i="102"/>
  <c r="A55" i="102"/>
  <c r="B54" i="102"/>
  <c r="A54" i="102"/>
  <c r="B53" i="102"/>
  <c r="A53" i="102"/>
  <c r="B52" i="102"/>
  <c r="A52" i="102"/>
  <c r="E51" i="102"/>
  <c r="D51" i="102"/>
  <c r="B51" i="102"/>
  <c r="A51" i="102"/>
  <c r="A49" i="102"/>
  <c r="B48" i="102"/>
  <c r="A48" i="102"/>
  <c r="B47" i="102"/>
  <c r="D46" i="102"/>
  <c r="B46" i="102"/>
  <c r="A46" i="102"/>
  <c r="B45" i="102"/>
  <c r="A45" i="102"/>
  <c r="E44" i="102"/>
  <c r="D44" i="102"/>
  <c r="B44" i="102"/>
  <c r="A44" i="102"/>
  <c r="A42" i="102"/>
  <c r="D41" i="102"/>
  <c r="B41" i="102"/>
  <c r="A41" i="102"/>
  <c r="D40" i="102"/>
  <c r="B40" i="102"/>
  <c r="A40" i="102"/>
  <c r="D39" i="102"/>
  <c r="B39" i="102"/>
  <c r="A39" i="102"/>
  <c r="D38" i="102"/>
  <c r="B38" i="102"/>
  <c r="A38" i="102"/>
  <c r="D37" i="102"/>
  <c r="B37" i="102"/>
  <c r="A37" i="102"/>
  <c r="D36" i="102"/>
  <c r="B36" i="102"/>
  <c r="A36" i="102"/>
  <c r="D35" i="102"/>
  <c r="B35" i="102"/>
  <c r="A35" i="102"/>
  <c r="D34" i="102"/>
  <c r="B34" i="102"/>
  <c r="A34" i="102"/>
  <c r="E33" i="102"/>
  <c r="D33" i="102"/>
  <c r="B33" i="102"/>
  <c r="A33" i="102"/>
  <c r="A31" i="102"/>
  <c r="A29" i="102"/>
  <c r="B28" i="102"/>
  <c r="A28" i="102"/>
  <c r="B27" i="102"/>
  <c r="A27" i="102"/>
  <c r="B26" i="102"/>
  <c r="A26" i="102"/>
  <c r="B25" i="102"/>
  <c r="A25" i="102"/>
  <c r="B24" i="102"/>
  <c r="A24" i="102"/>
  <c r="B23" i="102"/>
  <c r="A23" i="102"/>
  <c r="B22" i="102"/>
  <c r="A22" i="102"/>
  <c r="E21" i="102"/>
  <c r="D21" i="102"/>
  <c r="E19" i="102"/>
  <c r="E17" i="102"/>
  <c r="E15" i="102"/>
  <c r="E14" i="102"/>
  <c r="B12" i="102"/>
  <c r="A12" i="102"/>
  <c r="A10" i="102"/>
  <c r="B8" i="102"/>
  <c r="A8" i="102"/>
  <c r="B7" i="102"/>
  <c r="A7" i="102"/>
  <c r="B6" i="102"/>
  <c r="A6" i="102"/>
  <c r="B5" i="102"/>
  <c r="A5" i="102"/>
  <c r="B4" i="102"/>
  <c r="A4" i="102"/>
  <c r="A3" i="102"/>
  <c r="A1" i="102"/>
  <c r="A125" i="101"/>
  <c r="A124" i="101"/>
  <c r="A123" i="101"/>
  <c r="B122" i="101"/>
  <c r="A122" i="101"/>
  <c r="A121" i="101"/>
  <c r="A120" i="101"/>
  <c r="A119" i="101"/>
  <c r="A118" i="101"/>
  <c r="A117" i="101"/>
  <c r="E116" i="101"/>
  <c r="A116" i="101"/>
  <c r="A114" i="101"/>
  <c r="A112" i="101"/>
  <c r="B111" i="101"/>
  <c r="A111" i="101"/>
  <c r="B110" i="101"/>
  <c r="A110" i="101"/>
  <c r="C109" i="101"/>
  <c r="B109" i="101"/>
  <c r="A109" i="101"/>
  <c r="C108" i="101"/>
  <c r="B108" i="101"/>
  <c r="A108" i="101"/>
  <c r="D107" i="101"/>
  <c r="C107" i="101"/>
  <c r="B107" i="101"/>
  <c r="A107" i="101"/>
  <c r="B106" i="101"/>
  <c r="A106" i="101"/>
  <c r="B105" i="101"/>
  <c r="A105" i="101"/>
  <c r="E104" i="101"/>
  <c r="C104" i="101"/>
  <c r="B104" i="101"/>
  <c r="A104" i="101"/>
  <c r="A102" i="101"/>
  <c r="A100" i="101"/>
  <c r="B99" i="101"/>
  <c r="A99" i="101"/>
  <c r="B98" i="101"/>
  <c r="A98" i="101"/>
  <c r="B97" i="101"/>
  <c r="A97" i="101"/>
  <c r="B96" i="101"/>
  <c r="A96" i="101"/>
  <c r="B95" i="101"/>
  <c r="A95" i="101"/>
  <c r="E94" i="101"/>
  <c r="D94" i="101"/>
  <c r="B94" i="101"/>
  <c r="A94" i="101"/>
  <c r="A92" i="101"/>
  <c r="A81" i="101"/>
  <c r="B80" i="101"/>
  <c r="A80" i="101"/>
  <c r="B79" i="101"/>
  <c r="A79" i="101"/>
  <c r="B78" i="101"/>
  <c r="A78" i="101"/>
  <c r="B77" i="101"/>
  <c r="A77" i="101"/>
  <c r="B76" i="101"/>
  <c r="A76" i="101"/>
  <c r="B75" i="101"/>
  <c r="A75" i="101"/>
  <c r="E74" i="101"/>
  <c r="D74" i="101"/>
  <c r="B74" i="101"/>
  <c r="A74" i="101"/>
  <c r="A72" i="101"/>
  <c r="A70" i="101"/>
  <c r="B69" i="101"/>
  <c r="A69" i="101"/>
  <c r="B68" i="101"/>
  <c r="A68" i="101"/>
  <c r="B67" i="101"/>
  <c r="A67" i="101"/>
  <c r="B66" i="101"/>
  <c r="A66" i="101"/>
  <c r="B65" i="101"/>
  <c r="A65" i="101"/>
  <c r="B64" i="101"/>
  <c r="A64" i="101"/>
  <c r="B63" i="101"/>
  <c r="A63" i="101"/>
  <c r="E62" i="101"/>
  <c r="D62" i="101"/>
  <c r="B62" i="101"/>
  <c r="A62" i="101"/>
  <c r="A60" i="101"/>
  <c r="A58" i="101"/>
  <c r="B57" i="101"/>
  <c r="A57" i="101"/>
  <c r="B56" i="101"/>
  <c r="A56" i="101"/>
  <c r="B55" i="101"/>
  <c r="A55" i="101"/>
  <c r="B54" i="101"/>
  <c r="A54" i="101"/>
  <c r="A52" i="101"/>
  <c r="B51" i="101"/>
  <c r="A51" i="101"/>
  <c r="B50" i="101"/>
  <c r="A50" i="101"/>
  <c r="B49" i="101"/>
  <c r="A49" i="101"/>
  <c r="B48" i="101"/>
  <c r="A48" i="101"/>
  <c r="B47" i="101"/>
  <c r="A47" i="101"/>
  <c r="B46" i="101"/>
  <c r="A46" i="101"/>
  <c r="B45" i="101"/>
  <c r="A45" i="101"/>
  <c r="B44" i="101"/>
  <c r="A44" i="101"/>
  <c r="E43" i="101"/>
  <c r="D43" i="101"/>
  <c r="B43" i="101"/>
  <c r="A43" i="101"/>
  <c r="A41" i="101"/>
  <c r="B40" i="101"/>
  <c r="A40" i="101"/>
  <c r="B39" i="101"/>
  <c r="D38" i="101"/>
  <c r="B38" i="101"/>
  <c r="A38" i="101"/>
  <c r="B37" i="101"/>
  <c r="A37" i="101"/>
  <c r="E36" i="101"/>
  <c r="D36" i="101"/>
  <c r="B36" i="101"/>
  <c r="A36" i="101"/>
  <c r="A34" i="101"/>
  <c r="D33" i="101"/>
  <c r="B33" i="101"/>
  <c r="A33" i="101"/>
  <c r="D32" i="101"/>
  <c r="B32" i="101"/>
  <c r="A32" i="101"/>
  <c r="D31" i="101"/>
  <c r="B31" i="101"/>
  <c r="A31" i="101"/>
  <c r="D30" i="101"/>
  <c r="B30" i="101"/>
  <c r="A30" i="101"/>
  <c r="D29" i="101"/>
  <c r="B29" i="101"/>
  <c r="A29" i="101"/>
  <c r="D28" i="101"/>
  <c r="B28" i="101"/>
  <c r="A28" i="101"/>
  <c r="D27" i="101"/>
  <c r="B27" i="101"/>
  <c r="A27" i="101"/>
  <c r="D26" i="101"/>
  <c r="B26" i="101"/>
  <c r="A26" i="101"/>
  <c r="E25" i="101"/>
  <c r="D25" i="101"/>
  <c r="B25" i="101"/>
  <c r="A25" i="101"/>
  <c r="A23" i="101"/>
  <c r="A21" i="101"/>
  <c r="D20" i="101"/>
  <c r="B20" i="101"/>
  <c r="A20" i="101"/>
  <c r="B19" i="101"/>
  <c r="A19" i="101"/>
  <c r="B18" i="101"/>
  <c r="A18" i="101"/>
  <c r="B17" i="101"/>
  <c r="A17" i="101"/>
  <c r="B16" i="101"/>
  <c r="A16" i="101"/>
  <c r="B15" i="101"/>
  <c r="A15" i="101"/>
  <c r="B14" i="101"/>
  <c r="A14" i="101"/>
  <c r="B13" i="101"/>
  <c r="A13" i="101"/>
  <c r="E12" i="101"/>
  <c r="D12" i="101"/>
  <c r="B12" i="101"/>
  <c r="A12" i="101"/>
  <c r="A10" i="101"/>
  <c r="B8" i="101"/>
  <c r="A8" i="101"/>
  <c r="B7" i="101"/>
  <c r="A7" i="101"/>
  <c r="E13" i="101"/>
  <c r="B6" i="101"/>
  <c r="A6" i="101"/>
  <c r="B5" i="101"/>
  <c r="A5" i="101"/>
  <c r="B4" i="101"/>
  <c r="A4" i="101"/>
  <c r="A3" i="101"/>
  <c r="A1" i="101"/>
  <c r="A133" i="100"/>
  <c r="A132" i="100"/>
  <c r="A131" i="100"/>
  <c r="B130" i="100"/>
  <c r="A130" i="100"/>
  <c r="A129" i="100"/>
  <c r="A128" i="100"/>
  <c r="A127" i="100"/>
  <c r="A126" i="100"/>
  <c r="A125" i="100"/>
  <c r="E124" i="100"/>
  <c r="A124" i="100"/>
  <c r="A122" i="100"/>
  <c r="A120" i="100"/>
  <c r="B119" i="100"/>
  <c r="A119" i="100"/>
  <c r="B118" i="100"/>
  <c r="A118" i="100"/>
  <c r="C117" i="100"/>
  <c r="B117" i="100"/>
  <c r="A117" i="100"/>
  <c r="C116" i="100"/>
  <c r="B116" i="100"/>
  <c r="A116" i="100"/>
  <c r="D115" i="100"/>
  <c r="C115" i="100"/>
  <c r="B115" i="100"/>
  <c r="A115" i="100"/>
  <c r="B114" i="100"/>
  <c r="A114" i="100"/>
  <c r="B113" i="100"/>
  <c r="A113" i="100"/>
  <c r="E112" i="100"/>
  <c r="C112" i="100"/>
  <c r="B112" i="100"/>
  <c r="A112" i="100"/>
  <c r="A110" i="100"/>
  <c r="A108" i="100"/>
  <c r="B107" i="100"/>
  <c r="A107" i="100"/>
  <c r="B106" i="100"/>
  <c r="A106" i="100"/>
  <c r="B105" i="100"/>
  <c r="A105" i="100"/>
  <c r="B104" i="100"/>
  <c r="A104" i="100"/>
  <c r="B103" i="100"/>
  <c r="A103" i="100"/>
  <c r="E102" i="100"/>
  <c r="D102" i="100"/>
  <c r="B102" i="100"/>
  <c r="A102" i="100"/>
  <c r="A100" i="100"/>
  <c r="A89" i="100"/>
  <c r="B88" i="100"/>
  <c r="A88" i="100"/>
  <c r="B87" i="100"/>
  <c r="A87" i="100"/>
  <c r="B86" i="100"/>
  <c r="A86" i="100"/>
  <c r="B85" i="100"/>
  <c r="A85" i="100"/>
  <c r="B84" i="100"/>
  <c r="A84" i="100"/>
  <c r="B83" i="100"/>
  <c r="A83" i="100"/>
  <c r="E82" i="100"/>
  <c r="D82" i="100"/>
  <c r="B82" i="100"/>
  <c r="A82" i="100"/>
  <c r="A80" i="100"/>
  <c r="A78" i="100"/>
  <c r="B77" i="100"/>
  <c r="A77" i="100"/>
  <c r="B76" i="100"/>
  <c r="A76" i="100"/>
  <c r="B75" i="100"/>
  <c r="A75" i="100"/>
  <c r="B74" i="100"/>
  <c r="A74" i="100"/>
  <c r="B73" i="100"/>
  <c r="A73" i="100"/>
  <c r="B72" i="100"/>
  <c r="A72" i="100"/>
  <c r="B71" i="100"/>
  <c r="A71" i="100"/>
  <c r="E70" i="100"/>
  <c r="D70" i="100"/>
  <c r="B70" i="100"/>
  <c r="A70" i="100"/>
  <c r="A68" i="100"/>
  <c r="A66" i="100"/>
  <c r="B65" i="100"/>
  <c r="A65" i="100"/>
  <c r="B64" i="100"/>
  <c r="A64" i="100"/>
  <c r="B63" i="100"/>
  <c r="A63" i="100"/>
  <c r="B62" i="100"/>
  <c r="A62" i="100"/>
  <c r="A60" i="100"/>
  <c r="B59" i="100"/>
  <c r="A59" i="100"/>
  <c r="B58" i="100"/>
  <c r="A58" i="100"/>
  <c r="B57" i="100"/>
  <c r="A57" i="100"/>
  <c r="B56" i="100"/>
  <c r="A56" i="100"/>
  <c r="B55" i="100"/>
  <c r="A55" i="100"/>
  <c r="B54" i="100"/>
  <c r="A54" i="100"/>
  <c r="B53" i="100"/>
  <c r="A53" i="100"/>
  <c r="B52" i="100"/>
  <c r="A52" i="100"/>
  <c r="E51" i="100"/>
  <c r="D51" i="100"/>
  <c r="B51" i="100"/>
  <c r="A51" i="100"/>
  <c r="A49" i="100"/>
  <c r="B48" i="100"/>
  <c r="A48" i="100"/>
  <c r="B47" i="100"/>
  <c r="D46" i="100"/>
  <c r="B46" i="100"/>
  <c r="A46" i="100"/>
  <c r="B45" i="100"/>
  <c r="A45" i="100"/>
  <c r="E44" i="100"/>
  <c r="D44" i="100"/>
  <c r="B44" i="100"/>
  <c r="A44" i="100"/>
  <c r="A42" i="100"/>
  <c r="D41" i="100"/>
  <c r="B41" i="100"/>
  <c r="A41" i="100"/>
  <c r="D40" i="100"/>
  <c r="B40" i="100"/>
  <c r="A40" i="100"/>
  <c r="D39" i="100"/>
  <c r="B39" i="100"/>
  <c r="A39" i="100"/>
  <c r="D38" i="100"/>
  <c r="B38" i="100"/>
  <c r="A38" i="100"/>
  <c r="D37" i="100"/>
  <c r="B37" i="100"/>
  <c r="A37" i="100"/>
  <c r="D36" i="100"/>
  <c r="B36" i="100"/>
  <c r="A36" i="100"/>
  <c r="D35" i="100"/>
  <c r="B35" i="100"/>
  <c r="A35" i="100"/>
  <c r="D34" i="100"/>
  <c r="B34" i="100"/>
  <c r="A34" i="100"/>
  <c r="E33" i="100"/>
  <c r="D33" i="100"/>
  <c r="B33" i="100"/>
  <c r="A33" i="100"/>
  <c r="A31" i="100"/>
  <c r="A29" i="100"/>
  <c r="B28" i="100"/>
  <c r="A28" i="100"/>
  <c r="B27" i="100"/>
  <c r="A27" i="100"/>
  <c r="B26" i="100"/>
  <c r="A26" i="100"/>
  <c r="B25" i="100"/>
  <c r="A25" i="100"/>
  <c r="B24" i="100"/>
  <c r="A24" i="100"/>
  <c r="B23" i="100"/>
  <c r="A23" i="100"/>
  <c r="B22" i="100"/>
  <c r="A22" i="100"/>
  <c r="E21" i="100"/>
  <c r="D21" i="100"/>
  <c r="E17" i="100"/>
  <c r="E16" i="100"/>
  <c r="E15" i="100"/>
  <c r="E14" i="100"/>
  <c r="B12" i="100"/>
  <c r="A12" i="100"/>
  <c r="A10" i="100"/>
  <c r="B8" i="100"/>
  <c r="A8" i="100"/>
  <c r="B7" i="100"/>
  <c r="A7" i="100"/>
  <c r="B6" i="100"/>
  <c r="A6" i="100"/>
  <c r="B5" i="100"/>
  <c r="A5" i="100"/>
  <c r="B20" i="100"/>
  <c r="B4" i="100"/>
  <c r="A4" i="100"/>
  <c r="A3" i="100"/>
  <c r="A1" i="100"/>
  <c r="C110" i="97"/>
  <c r="A125" i="97"/>
  <c r="A124" i="97"/>
  <c r="A123" i="97"/>
  <c r="B122" i="97"/>
  <c r="A122" i="97"/>
  <c r="A121" i="97"/>
  <c r="A120" i="97"/>
  <c r="A119" i="97"/>
  <c r="A118" i="97"/>
  <c r="A117" i="97"/>
  <c r="E116" i="97"/>
  <c r="A116" i="97"/>
  <c r="A114" i="97"/>
  <c r="A112" i="97"/>
  <c r="B111" i="97"/>
  <c r="A111" i="97"/>
  <c r="B110" i="97"/>
  <c r="A110" i="97"/>
  <c r="C109" i="97"/>
  <c r="B109" i="97"/>
  <c r="A109" i="97"/>
  <c r="C108" i="97"/>
  <c r="B108" i="97"/>
  <c r="A108" i="97"/>
  <c r="D107" i="97"/>
  <c r="C107" i="97"/>
  <c r="B107" i="97"/>
  <c r="A107" i="97"/>
  <c r="B106" i="97"/>
  <c r="A106" i="97"/>
  <c r="B105" i="97"/>
  <c r="A105" i="97"/>
  <c r="E104" i="97"/>
  <c r="C104" i="97"/>
  <c r="B104" i="97"/>
  <c r="A104" i="97"/>
  <c r="A102" i="97"/>
  <c r="A100" i="97"/>
  <c r="B99" i="97"/>
  <c r="A99" i="97"/>
  <c r="B98" i="97"/>
  <c r="A98" i="97"/>
  <c r="B97" i="97"/>
  <c r="A97" i="97"/>
  <c r="B96" i="97"/>
  <c r="A96" i="97"/>
  <c r="B95" i="97"/>
  <c r="A95" i="97"/>
  <c r="E94" i="97"/>
  <c r="D94" i="97"/>
  <c r="B94" i="97"/>
  <c r="A94" i="97"/>
  <c r="A92" i="97"/>
  <c r="A81" i="97"/>
  <c r="B80" i="97"/>
  <c r="A80" i="97"/>
  <c r="B79" i="97"/>
  <c r="A79" i="97"/>
  <c r="B78" i="97"/>
  <c r="A78" i="97"/>
  <c r="B77" i="97"/>
  <c r="A77" i="97"/>
  <c r="B76" i="97"/>
  <c r="A76" i="97"/>
  <c r="B75" i="97"/>
  <c r="A75" i="97"/>
  <c r="E74" i="97"/>
  <c r="D74" i="97"/>
  <c r="B74" i="97"/>
  <c r="A74" i="97"/>
  <c r="A72" i="97"/>
  <c r="A70" i="97"/>
  <c r="B69" i="97"/>
  <c r="A69" i="97"/>
  <c r="B68" i="97"/>
  <c r="A68" i="97"/>
  <c r="B67" i="97"/>
  <c r="A67" i="97"/>
  <c r="B66" i="97"/>
  <c r="A66" i="97"/>
  <c r="B65" i="97"/>
  <c r="A65" i="97"/>
  <c r="B64" i="97"/>
  <c r="A64" i="97"/>
  <c r="B63" i="97"/>
  <c r="A63" i="97"/>
  <c r="E62" i="97"/>
  <c r="D62" i="97"/>
  <c r="B62" i="97"/>
  <c r="A62" i="97"/>
  <c r="A60" i="97"/>
  <c r="A58" i="97"/>
  <c r="B57" i="97"/>
  <c r="A57" i="97"/>
  <c r="B56" i="97"/>
  <c r="A56" i="97"/>
  <c r="B55" i="97"/>
  <c r="A55" i="97"/>
  <c r="B54" i="97"/>
  <c r="A54" i="97"/>
  <c r="A52" i="97"/>
  <c r="B51" i="97"/>
  <c r="A51" i="97"/>
  <c r="B50" i="97"/>
  <c r="A50" i="97"/>
  <c r="B49" i="97"/>
  <c r="A49" i="97"/>
  <c r="B48" i="97"/>
  <c r="A48" i="97"/>
  <c r="B47" i="97"/>
  <c r="A47" i="97"/>
  <c r="B46" i="97"/>
  <c r="A46" i="97"/>
  <c r="B45" i="97"/>
  <c r="A45" i="97"/>
  <c r="B44" i="97"/>
  <c r="A44" i="97"/>
  <c r="E43" i="97"/>
  <c r="D43" i="97"/>
  <c r="B43" i="97"/>
  <c r="A43" i="97"/>
  <c r="A41" i="97"/>
  <c r="B40" i="97"/>
  <c r="A40" i="97"/>
  <c r="B39" i="97"/>
  <c r="D38" i="97"/>
  <c r="B38" i="97"/>
  <c r="A38" i="97"/>
  <c r="B37" i="97"/>
  <c r="A37" i="97"/>
  <c r="E36" i="97"/>
  <c r="D36" i="97"/>
  <c r="B36" i="97"/>
  <c r="A36" i="97"/>
  <c r="A34" i="97"/>
  <c r="D33" i="97"/>
  <c r="B33" i="97"/>
  <c r="A33" i="97"/>
  <c r="D32" i="97"/>
  <c r="B32" i="97"/>
  <c r="A32" i="97"/>
  <c r="D31" i="97"/>
  <c r="B31" i="97"/>
  <c r="A31" i="97"/>
  <c r="D30" i="97"/>
  <c r="B30" i="97"/>
  <c r="A30" i="97"/>
  <c r="D29" i="97"/>
  <c r="B29" i="97"/>
  <c r="A29" i="97"/>
  <c r="D28" i="97"/>
  <c r="B28" i="97"/>
  <c r="A28" i="97"/>
  <c r="D27" i="97"/>
  <c r="B27" i="97"/>
  <c r="A27" i="97"/>
  <c r="D26" i="97"/>
  <c r="B26" i="97"/>
  <c r="A26" i="97"/>
  <c r="E25" i="97"/>
  <c r="D25" i="97"/>
  <c r="B25" i="97"/>
  <c r="A25" i="97"/>
  <c r="A23" i="97"/>
  <c r="A21" i="97"/>
  <c r="D20" i="97"/>
  <c r="B20" i="97"/>
  <c r="A20" i="97"/>
  <c r="B19" i="97"/>
  <c r="A19" i="97"/>
  <c r="B18" i="97"/>
  <c r="A18" i="97"/>
  <c r="B17" i="97"/>
  <c r="A17" i="97"/>
  <c r="B16" i="97"/>
  <c r="A16" i="97"/>
  <c r="B15" i="97"/>
  <c r="A15" i="97"/>
  <c r="B14" i="97"/>
  <c r="A14" i="97"/>
  <c r="E13" i="97"/>
  <c r="B13" i="97"/>
  <c r="A13" i="97"/>
  <c r="E12" i="97"/>
  <c r="D12" i="97"/>
  <c r="B12" i="97"/>
  <c r="A12" i="97"/>
  <c r="A10" i="97"/>
  <c r="B8" i="97"/>
  <c r="A8" i="97"/>
  <c r="B7" i="97"/>
  <c r="A7" i="97"/>
  <c r="B6" i="97"/>
  <c r="A6" i="97"/>
  <c r="B5" i="97"/>
  <c r="A5" i="97"/>
  <c r="B4" i="97"/>
  <c r="A4" i="97"/>
  <c r="A3" i="97"/>
  <c r="A1" i="97"/>
  <c r="A133" i="96"/>
  <c r="A132" i="96"/>
  <c r="A131" i="96"/>
  <c r="B130" i="96"/>
  <c r="A130" i="96"/>
  <c r="A129" i="96"/>
  <c r="A128" i="96"/>
  <c r="A127" i="96"/>
  <c r="A126" i="96"/>
  <c r="A125" i="96"/>
  <c r="E124" i="96"/>
  <c r="A124" i="96"/>
  <c r="A122" i="96"/>
  <c r="A120" i="96"/>
  <c r="B119" i="96"/>
  <c r="A119" i="96"/>
  <c r="B118" i="96"/>
  <c r="A118" i="96"/>
  <c r="C117" i="96"/>
  <c r="B117" i="96"/>
  <c r="A117" i="96"/>
  <c r="C116" i="96"/>
  <c r="B116" i="96"/>
  <c r="A116" i="96"/>
  <c r="D115" i="96"/>
  <c r="C115" i="96"/>
  <c r="B115" i="96"/>
  <c r="A115" i="96"/>
  <c r="B114" i="96"/>
  <c r="A114" i="96"/>
  <c r="B113" i="96"/>
  <c r="A113" i="96"/>
  <c r="E112" i="96"/>
  <c r="C112" i="96"/>
  <c r="B112" i="96"/>
  <c r="A112" i="96"/>
  <c r="A110" i="96"/>
  <c r="A108" i="96"/>
  <c r="B107" i="96"/>
  <c r="A107" i="96"/>
  <c r="B106" i="96"/>
  <c r="A106" i="96"/>
  <c r="B105" i="96"/>
  <c r="A105" i="96"/>
  <c r="B104" i="96"/>
  <c r="A104" i="96"/>
  <c r="B103" i="96"/>
  <c r="A103" i="96"/>
  <c r="E102" i="96"/>
  <c r="D102" i="96"/>
  <c r="B102" i="96"/>
  <c r="A102" i="96"/>
  <c r="A100" i="96"/>
  <c r="A89" i="96"/>
  <c r="B88" i="96"/>
  <c r="A88" i="96"/>
  <c r="B87" i="96"/>
  <c r="A87" i="96"/>
  <c r="B86" i="96"/>
  <c r="A86" i="96"/>
  <c r="B85" i="96"/>
  <c r="A85" i="96"/>
  <c r="B84" i="96"/>
  <c r="A84" i="96"/>
  <c r="B83" i="96"/>
  <c r="A83" i="96"/>
  <c r="E82" i="96"/>
  <c r="D82" i="96"/>
  <c r="B82" i="96"/>
  <c r="A82" i="96"/>
  <c r="A80" i="96"/>
  <c r="A78" i="96"/>
  <c r="B77" i="96"/>
  <c r="A77" i="96"/>
  <c r="B76" i="96"/>
  <c r="A76" i="96"/>
  <c r="B75" i="96"/>
  <c r="A75" i="96"/>
  <c r="B74" i="96"/>
  <c r="A74" i="96"/>
  <c r="B73" i="96"/>
  <c r="A73" i="96"/>
  <c r="B72" i="96"/>
  <c r="A72" i="96"/>
  <c r="B71" i="96"/>
  <c r="A71" i="96"/>
  <c r="E70" i="96"/>
  <c r="D70" i="96"/>
  <c r="B70" i="96"/>
  <c r="A70" i="96"/>
  <c r="A68" i="96"/>
  <c r="A66" i="96"/>
  <c r="B65" i="96"/>
  <c r="A65" i="96"/>
  <c r="B64" i="96"/>
  <c r="A64" i="96"/>
  <c r="B63" i="96"/>
  <c r="A63" i="96"/>
  <c r="B62" i="96"/>
  <c r="A62" i="96"/>
  <c r="A60" i="96"/>
  <c r="B59" i="96"/>
  <c r="A59" i="96"/>
  <c r="B58" i="96"/>
  <c r="A58" i="96"/>
  <c r="B57" i="96"/>
  <c r="A57" i="96"/>
  <c r="B56" i="96"/>
  <c r="A56" i="96"/>
  <c r="B55" i="96"/>
  <c r="A55" i="96"/>
  <c r="B54" i="96"/>
  <c r="A54" i="96"/>
  <c r="B53" i="96"/>
  <c r="A53" i="96"/>
  <c r="B52" i="96"/>
  <c r="A52" i="96"/>
  <c r="E51" i="96"/>
  <c r="D51" i="96"/>
  <c r="B51" i="96"/>
  <c r="A51" i="96"/>
  <c r="A49" i="96"/>
  <c r="B48" i="96"/>
  <c r="A48" i="96"/>
  <c r="B47" i="96"/>
  <c r="D46" i="96"/>
  <c r="B46" i="96"/>
  <c r="A46" i="96"/>
  <c r="B45" i="96"/>
  <c r="A45" i="96"/>
  <c r="E44" i="96"/>
  <c r="D44" i="96"/>
  <c r="B44" i="96"/>
  <c r="A44" i="96"/>
  <c r="A42" i="96"/>
  <c r="D41" i="96"/>
  <c r="B41" i="96"/>
  <c r="A41" i="96"/>
  <c r="D40" i="96"/>
  <c r="B40" i="96"/>
  <c r="A40" i="96"/>
  <c r="D39" i="96"/>
  <c r="B39" i="96"/>
  <c r="A39" i="96"/>
  <c r="D38" i="96"/>
  <c r="B38" i="96"/>
  <c r="A38" i="96"/>
  <c r="D37" i="96"/>
  <c r="B37" i="96"/>
  <c r="A37" i="96"/>
  <c r="D36" i="96"/>
  <c r="B36" i="96"/>
  <c r="A36" i="96"/>
  <c r="D35" i="96"/>
  <c r="B35" i="96"/>
  <c r="A35" i="96"/>
  <c r="D34" i="96"/>
  <c r="B34" i="96"/>
  <c r="A34" i="96"/>
  <c r="E33" i="96"/>
  <c r="D33" i="96"/>
  <c r="B33" i="96"/>
  <c r="A33" i="96"/>
  <c r="A31" i="96"/>
  <c r="A29" i="96"/>
  <c r="B28" i="96"/>
  <c r="A28" i="96"/>
  <c r="B27" i="96"/>
  <c r="A27" i="96"/>
  <c r="B26" i="96"/>
  <c r="A26" i="96"/>
  <c r="B25" i="96"/>
  <c r="A25" i="96"/>
  <c r="B24" i="96"/>
  <c r="A24" i="96"/>
  <c r="B23" i="96"/>
  <c r="A23" i="96"/>
  <c r="B22" i="96"/>
  <c r="A22" i="96"/>
  <c r="E21" i="96"/>
  <c r="D21" i="96"/>
  <c r="C20" i="96"/>
  <c r="B20" i="96"/>
  <c r="E19" i="96"/>
  <c r="E17" i="96"/>
  <c r="E15" i="96"/>
  <c r="E14" i="96"/>
  <c r="B12" i="96"/>
  <c r="A12" i="96"/>
  <c r="A10" i="96"/>
  <c r="B8" i="96"/>
  <c r="A8" i="96"/>
  <c r="B7" i="96"/>
  <c r="A7" i="96"/>
  <c r="B6" i="96"/>
  <c r="A6" i="96"/>
  <c r="B5" i="96"/>
  <c r="A5" i="96"/>
  <c r="B4" i="96"/>
  <c r="A4" i="96"/>
  <c r="A3" i="96"/>
  <c r="A1" i="96"/>
  <c r="C110" i="95"/>
  <c r="A125" i="95"/>
  <c r="A124" i="95"/>
  <c r="A123" i="95"/>
  <c r="B122" i="95"/>
  <c r="A122" i="95"/>
  <c r="A121" i="95"/>
  <c r="A120" i="95"/>
  <c r="A119" i="95"/>
  <c r="A118" i="95"/>
  <c r="A117" i="95"/>
  <c r="E116" i="95"/>
  <c r="A116" i="95"/>
  <c r="A114" i="95"/>
  <c r="A112" i="95"/>
  <c r="B111" i="95"/>
  <c r="A111" i="95"/>
  <c r="B110" i="95"/>
  <c r="A110" i="95"/>
  <c r="C109" i="95"/>
  <c r="B109" i="95"/>
  <c r="A109" i="95"/>
  <c r="C108" i="95"/>
  <c r="B108" i="95"/>
  <c r="A108" i="95"/>
  <c r="D107" i="95"/>
  <c r="C107" i="95"/>
  <c r="B107" i="95"/>
  <c r="A107" i="95"/>
  <c r="B106" i="95"/>
  <c r="A106" i="95"/>
  <c r="B105" i="95"/>
  <c r="A105" i="95"/>
  <c r="E104" i="95"/>
  <c r="C104" i="95"/>
  <c r="B104" i="95"/>
  <c r="A104" i="95"/>
  <c r="A102" i="95"/>
  <c r="A100" i="95"/>
  <c r="B99" i="95"/>
  <c r="A99" i="95"/>
  <c r="B98" i="95"/>
  <c r="A98" i="95"/>
  <c r="B97" i="95"/>
  <c r="A97" i="95"/>
  <c r="B96" i="95"/>
  <c r="A96" i="95"/>
  <c r="B95" i="95"/>
  <c r="A95" i="95"/>
  <c r="E94" i="95"/>
  <c r="D94" i="95"/>
  <c r="B94" i="95"/>
  <c r="A94" i="95"/>
  <c r="A92" i="95"/>
  <c r="A81" i="95"/>
  <c r="B80" i="95"/>
  <c r="A80" i="95"/>
  <c r="B79" i="95"/>
  <c r="A79" i="95"/>
  <c r="B78" i="95"/>
  <c r="A78" i="95"/>
  <c r="B77" i="95"/>
  <c r="A77" i="95"/>
  <c r="B76" i="95"/>
  <c r="A76" i="95"/>
  <c r="B75" i="95"/>
  <c r="A75" i="95"/>
  <c r="E74" i="95"/>
  <c r="D74" i="95"/>
  <c r="B74" i="95"/>
  <c r="A74" i="95"/>
  <c r="A72" i="95"/>
  <c r="A70" i="95"/>
  <c r="B69" i="95"/>
  <c r="A69" i="95"/>
  <c r="B68" i="95"/>
  <c r="A68" i="95"/>
  <c r="B67" i="95"/>
  <c r="A67" i="95"/>
  <c r="B66" i="95"/>
  <c r="A66" i="95"/>
  <c r="B65" i="95"/>
  <c r="A65" i="95"/>
  <c r="B64" i="95"/>
  <c r="A64" i="95"/>
  <c r="B63" i="95"/>
  <c r="A63" i="95"/>
  <c r="E62" i="95"/>
  <c r="D62" i="95"/>
  <c r="B62" i="95"/>
  <c r="A62" i="95"/>
  <c r="A60" i="95"/>
  <c r="A58" i="95"/>
  <c r="B57" i="95"/>
  <c r="A57" i="95"/>
  <c r="B56" i="95"/>
  <c r="A56" i="95"/>
  <c r="B55" i="95"/>
  <c r="A55" i="95"/>
  <c r="B54" i="95"/>
  <c r="A54" i="95"/>
  <c r="A52" i="95"/>
  <c r="B51" i="95"/>
  <c r="A51" i="95"/>
  <c r="B50" i="95"/>
  <c r="A50" i="95"/>
  <c r="B49" i="95"/>
  <c r="A49" i="95"/>
  <c r="B48" i="95"/>
  <c r="A48" i="95"/>
  <c r="B47" i="95"/>
  <c r="A47" i="95"/>
  <c r="B46" i="95"/>
  <c r="A46" i="95"/>
  <c r="B45" i="95"/>
  <c r="A45" i="95"/>
  <c r="B44" i="95"/>
  <c r="A44" i="95"/>
  <c r="E43" i="95"/>
  <c r="D43" i="95"/>
  <c r="B43" i="95"/>
  <c r="A43" i="95"/>
  <c r="A41" i="95"/>
  <c r="B40" i="95"/>
  <c r="A40" i="95"/>
  <c r="B39" i="95"/>
  <c r="D38" i="95"/>
  <c r="B38" i="95"/>
  <c r="A38" i="95"/>
  <c r="B37" i="95"/>
  <c r="A37" i="95"/>
  <c r="E36" i="95"/>
  <c r="D36" i="95"/>
  <c r="B36" i="95"/>
  <c r="A36" i="95"/>
  <c r="A34" i="95"/>
  <c r="D33" i="95"/>
  <c r="B33" i="95"/>
  <c r="A33" i="95"/>
  <c r="D32" i="95"/>
  <c r="B32" i="95"/>
  <c r="A32" i="95"/>
  <c r="D31" i="95"/>
  <c r="B31" i="95"/>
  <c r="A31" i="95"/>
  <c r="D30" i="95"/>
  <c r="B30" i="95"/>
  <c r="A30" i="95"/>
  <c r="D29" i="95"/>
  <c r="B29" i="95"/>
  <c r="A29" i="95"/>
  <c r="D28" i="95"/>
  <c r="B28" i="95"/>
  <c r="A28" i="95"/>
  <c r="D27" i="95"/>
  <c r="B27" i="95"/>
  <c r="A27" i="95"/>
  <c r="D26" i="95"/>
  <c r="B26" i="95"/>
  <c r="A26" i="95"/>
  <c r="E25" i="95"/>
  <c r="D25" i="95"/>
  <c r="B25" i="95"/>
  <c r="A25" i="95"/>
  <c r="A23" i="95"/>
  <c r="A21" i="95"/>
  <c r="D20" i="95"/>
  <c r="B20" i="95"/>
  <c r="A20" i="95"/>
  <c r="B19" i="95"/>
  <c r="A19" i="95"/>
  <c r="B18" i="95"/>
  <c r="A18" i="95"/>
  <c r="B17" i="95"/>
  <c r="A17" i="95"/>
  <c r="B16" i="95"/>
  <c r="A16" i="95"/>
  <c r="B15" i="95"/>
  <c r="A15" i="95"/>
  <c r="B14" i="95"/>
  <c r="A14" i="95"/>
  <c r="B13" i="95"/>
  <c r="A13" i="95"/>
  <c r="E12" i="95"/>
  <c r="D12" i="95"/>
  <c r="B12" i="95"/>
  <c r="A12" i="95"/>
  <c r="A10" i="95"/>
  <c r="B8" i="95"/>
  <c r="A8" i="95"/>
  <c r="B7" i="95"/>
  <c r="A7" i="95"/>
  <c r="E13" i="95"/>
  <c r="B6" i="95"/>
  <c r="A6" i="95"/>
  <c r="B5" i="95"/>
  <c r="A5" i="95"/>
  <c r="B4" i="95"/>
  <c r="A4" i="95"/>
  <c r="A3" i="95"/>
  <c r="A1" i="95"/>
  <c r="A133" i="94"/>
  <c r="A132" i="94"/>
  <c r="A131" i="94"/>
  <c r="B130" i="94"/>
  <c r="A130" i="94"/>
  <c r="A129" i="94"/>
  <c r="A128" i="94"/>
  <c r="A127" i="94"/>
  <c r="A126" i="94"/>
  <c r="A125" i="94"/>
  <c r="E124" i="94"/>
  <c r="A124" i="94"/>
  <c r="A122" i="94"/>
  <c r="A120" i="94"/>
  <c r="B119" i="94"/>
  <c r="A119" i="94"/>
  <c r="B118" i="94"/>
  <c r="A118" i="94"/>
  <c r="C117" i="94"/>
  <c r="B117" i="94"/>
  <c r="A117" i="94"/>
  <c r="C116" i="94"/>
  <c r="B116" i="94"/>
  <c r="A116" i="94"/>
  <c r="D115" i="94"/>
  <c r="C115" i="94"/>
  <c r="B115" i="94"/>
  <c r="A115" i="94"/>
  <c r="B114" i="94"/>
  <c r="A114" i="94"/>
  <c r="B113" i="94"/>
  <c r="A113" i="94"/>
  <c r="E112" i="94"/>
  <c r="C112" i="94"/>
  <c r="B112" i="94"/>
  <c r="A112" i="94"/>
  <c r="A110" i="94"/>
  <c r="A108" i="94"/>
  <c r="B107" i="94"/>
  <c r="A107" i="94"/>
  <c r="B106" i="94"/>
  <c r="A106" i="94"/>
  <c r="B105" i="94"/>
  <c r="A105" i="94"/>
  <c r="B104" i="94"/>
  <c r="A104" i="94"/>
  <c r="B103" i="94"/>
  <c r="A103" i="94"/>
  <c r="E102" i="94"/>
  <c r="D102" i="94"/>
  <c r="B102" i="94"/>
  <c r="A102" i="94"/>
  <c r="A100" i="94"/>
  <c r="A89" i="94"/>
  <c r="B88" i="94"/>
  <c r="A88" i="94"/>
  <c r="B87" i="94"/>
  <c r="A87" i="94"/>
  <c r="B86" i="94"/>
  <c r="A86" i="94"/>
  <c r="B85" i="94"/>
  <c r="A85" i="94"/>
  <c r="B84" i="94"/>
  <c r="A84" i="94"/>
  <c r="B83" i="94"/>
  <c r="A83" i="94"/>
  <c r="E82" i="94"/>
  <c r="D82" i="94"/>
  <c r="B82" i="94"/>
  <c r="A82" i="94"/>
  <c r="A80" i="94"/>
  <c r="A78" i="94"/>
  <c r="B77" i="94"/>
  <c r="A77" i="94"/>
  <c r="B76" i="94"/>
  <c r="A76" i="94"/>
  <c r="B75" i="94"/>
  <c r="A75" i="94"/>
  <c r="B74" i="94"/>
  <c r="A74" i="94"/>
  <c r="B73" i="94"/>
  <c r="A73" i="94"/>
  <c r="B72" i="94"/>
  <c r="A72" i="94"/>
  <c r="B71" i="94"/>
  <c r="A71" i="94"/>
  <c r="E70" i="94"/>
  <c r="D70" i="94"/>
  <c r="B70" i="94"/>
  <c r="A70" i="94"/>
  <c r="A68" i="94"/>
  <c r="A66" i="94"/>
  <c r="B65" i="94"/>
  <c r="A65" i="94"/>
  <c r="B64" i="94"/>
  <c r="A64" i="94"/>
  <c r="B63" i="94"/>
  <c r="A63" i="94"/>
  <c r="B62" i="94"/>
  <c r="A62" i="94"/>
  <c r="A60" i="94"/>
  <c r="B59" i="94"/>
  <c r="A59" i="94"/>
  <c r="B58" i="94"/>
  <c r="A58" i="94"/>
  <c r="B57" i="94"/>
  <c r="A57" i="94"/>
  <c r="B56" i="94"/>
  <c r="A56" i="94"/>
  <c r="B55" i="94"/>
  <c r="A55" i="94"/>
  <c r="B54" i="94"/>
  <c r="A54" i="94"/>
  <c r="B53" i="94"/>
  <c r="A53" i="94"/>
  <c r="B52" i="94"/>
  <c r="A52" i="94"/>
  <c r="E51" i="94"/>
  <c r="D51" i="94"/>
  <c r="B51" i="94"/>
  <c r="A51" i="94"/>
  <c r="A49" i="94"/>
  <c r="B48" i="94"/>
  <c r="A48" i="94"/>
  <c r="B47" i="94"/>
  <c r="D46" i="94"/>
  <c r="B46" i="94"/>
  <c r="A46" i="94"/>
  <c r="B45" i="94"/>
  <c r="A45" i="94"/>
  <c r="E44" i="94"/>
  <c r="D44" i="94"/>
  <c r="B44" i="94"/>
  <c r="A44" i="94"/>
  <c r="A42" i="94"/>
  <c r="D41" i="94"/>
  <c r="B41" i="94"/>
  <c r="A41" i="94"/>
  <c r="D40" i="94"/>
  <c r="B40" i="94"/>
  <c r="A40" i="94"/>
  <c r="D39" i="94"/>
  <c r="B39" i="94"/>
  <c r="A39" i="94"/>
  <c r="D38" i="94"/>
  <c r="B38" i="94"/>
  <c r="A38" i="94"/>
  <c r="D37" i="94"/>
  <c r="B37" i="94"/>
  <c r="A37" i="94"/>
  <c r="D36" i="94"/>
  <c r="B36" i="94"/>
  <c r="A36" i="94"/>
  <c r="D35" i="94"/>
  <c r="B35" i="94"/>
  <c r="A35" i="94"/>
  <c r="D34" i="94"/>
  <c r="B34" i="94"/>
  <c r="A34" i="94"/>
  <c r="E33" i="94"/>
  <c r="D33" i="94"/>
  <c r="B33" i="94"/>
  <c r="A33" i="94"/>
  <c r="A31" i="94"/>
  <c r="A29" i="94"/>
  <c r="B28" i="94"/>
  <c r="A28" i="94"/>
  <c r="B27" i="94"/>
  <c r="A27" i="94"/>
  <c r="B26" i="94"/>
  <c r="A26" i="94"/>
  <c r="B25" i="94"/>
  <c r="A25" i="94"/>
  <c r="B24" i="94"/>
  <c r="A24" i="94"/>
  <c r="B23" i="94"/>
  <c r="A23" i="94"/>
  <c r="B22" i="94"/>
  <c r="A22" i="94"/>
  <c r="E21" i="94"/>
  <c r="D21" i="94"/>
  <c r="E19" i="94"/>
  <c r="E17" i="94"/>
  <c r="C20" i="94"/>
  <c r="E15" i="94"/>
  <c r="E14" i="94"/>
  <c r="B12" i="94"/>
  <c r="A12" i="94"/>
  <c r="A10" i="94"/>
  <c r="B8" i="94"/>
  <c r="A8" i="94"/>
  <c r="B7" i="94"/>
  <c r="A7" i="94"/>
  <c r="B6" i="94"/>
  <c r="A6" i="94"/>
  <c r="B5" i="94"/>
  <c r="A5" i="94"/>
  <c r="B20" i="94"/>
  <c r="B4" i="94"/>
  <c r="A4" i="94"/>
  <c r="A3" i="94"/>
  <c r="A1" i="94"/>
  <c r="A125" i="93"/>
  <c r="A124" i="93"/>
  <c r="A123" i="93"/>
  <c r="B122" i="93"/>
  <c r="A122" i="93"/>
  <c r="A121" i="93"/>
  <c r="A120" i="93"/>
  <c r="A119" i="93"/>
  <c r="A118" i="93"/>
  <c r="A117" i="93"/>
  <c r="E116" i="93"/>
  <c r="A116" i="93"/>
  <c r="A114" i="93"/>
  <c r="A112" i="93"/>
  <c r="B111" i="93"/>
  <c r="A111" i="93"/>
  <c r="B110" i="93"/>
  <c r="A110" i="93"/>
  <c r="C109" i="93"/>
  <c r="B109" i="93"/>
  <c r="A109" i="93"/>
  <c r="C108" i="93"/>
  <c r="B108" i="93"/>
  <c r="A108" i="93"/>
  <c r="D107" i="93"/>
  <c r="C107" i="93"/>
  <c r="B107" i="93"/>
  <c r="A107" i="93"/>
  <c r="B106" i="93"/>
  <c r="A106" i="93"/>
  <c r="B105" i="93"/>
  <c r="A105" i="93"/>
  <c r="E104" i="93"/>
  <c r="C104" i="93"/>
  <c r="B104" i="93"/>
  <c r="A104" i="93"/>
  <c r="A102" i="93"/>
  <c r="A81" i="93"/>
  <c r="B80" i="93"/>
  <c r="A80" i="93"/>
  <c r="B79" i="93"/>
  <c r="A79" i="93"/>
  <c r="B78" i="93"/>
  <c r="A78" i="93"/>
  <c r="B77" i="93"/>
  <c r="A77" i="93"/>
  <c r="B76" i="93"/>
  <c r="A76" i="93"/>
  <c r="B75" i="93"/>
  <c r="A75" i="93"/>
  <c r="E74" i="93"/>
  <c r="D74" i="93"/>
  <c r="B74" i="93"/>
  <c r="A74" i="93"/>
  <c r="A72" i="93"/>
  <c r="A70" i="93"/>
  <c r="B69" i="93"/>
  <c r="A69" i="93"/>
  <c r="B68" i="93"/>
  <c r="A68" i="93"/>
  <c r="B67" i="93"/>
  <c r="A67" i="93"/>
  <c r="B66" i="93"/>
  <c r="A66" i="93"/>
  <c r="B65" i="93"/>
  <c r="A65" i="93"/>
  <c r="B64" i="93"/>
  <c r="A64" i="93"/>
  <c r="B63" i="93"/>
  <c r="A63" i="93"/>
  <c r="E62" i="93"/>
  <c r="D62" i="93"/>
  <c r="B62" i="93"/>
  <c r="A62" i="93"/>
  <c r="A60" i="93"/>
  <c r="A58" i="93"/>
  <c r="B57" i="93"/>
  <c r="A57" i="93"/>
  <c r="B56" i="93"/>
  <c r="A56" i="93"/>
  <c r="B55" i="93"/>
  <c r="A55" i="93"/>
  <c r="B54" i="93"/>
  <c r="A54" i="93"/>
  <c r="A52" i="93"/>
  <c r="B51" i="93"/>
  <c r="A51" i="93"/>
  <c r="B50" i="93"/>
  <c r="A50" i="93"/>
  <c r="B49" i="93"/>
  <c r="A49" i="93"/>
  <c r="B48" i="93"/>
  <c r="A48" i="93"/>
  <c r="B47" i="93"/>
  <c r="A47" i="93"/>
  <c r="B46" i="93"/>
  <c r="A46" i="93"/>
  <c r="B45" i="93"/>
  <c r="A45" i="93"/>
  <c r="B44" i="93"/>
  <c r="A44" i="93"/>
  <c r="E43" i="93"/>
  <c r="D43" i="93"/>
  <c r="B43" i="93"/>
  <c r="A43" i="93"/>
  <c r="A41" i="93"/>
  <c r="B40" i="93"/>
  <c r="A40" i="93"/>
  <c r="B39" i="93"/>
  <c r="D38" i="93"/>
  <c r="B38" i="93"/>
  <c r="A38" i="93"/>
  <c r="B37" i="93"/>
  <c r="A37" i="93"/>
  <c r="E36" i="93"/>
  <c r="D36" i="93"/>
  <c r="B36" i="93"/>
  <c r="A36" i="93"/>
  <c r="A34" i="93"/>
  <c r="D33" i="93"/>
  <c r="B33" i="93"/>
  <c r="A33" i="93"/>
  <c r="D32" i="93"/>
  <c r="B32" i="93"/>
  <c r="A32" i="93"/>
  <c r="D31" i="93"/>
  <c r="B31" i="93"/>
  <c r="A31" i="93"/>
  <c r="D30" i="93"/>
  <c r="B30" i="93"/>
  <c r="A30" i="93"/>
  <c r="D29" i="93"/>
  <c r="B29" i="93"/>
  <c r="A29" i="93"/>
  <c r="D28" i="93"/>
  <c r="B28" i="93"/>
  <c r="A28" i="93"/>
  <c r="D27" i="93"/>
  <c r="B27" i="93"/>
  <c r="A27" i="93"/>
  <c r="D26" i="93"/>
  <c r="B26" i="93"/>
  <c r="A26" i="93"/>
  <c r="E25" i="93"/>
  <c r="D25" i="93"/>
  <c r="B25" i="93"/>
  <c r="A25" i="93"/>
  <c r="A23" i="93"/>
  <c r="A21" i="93"/>
  <c r="D20" i="93"/>
  <c r="B20" i="93"/>
  <c r="A20" i="93"/>
  <c r="B19" i="93"/>
  <c r="A19" i="93"/>
  <c r="B18" i="93"/>
  <c r="A18" i="93"/>
  <c r="B17" i="93"/>
  <c r="A17" i="93"/>
  <c r="B16" i="93"/>
  <c r="A16" i="93"/>
  <c r="B15" i="93"/>
  <c r="A15" i="93"/>
  <c r="B14" i="93"/>
  <c r="A14" i="93"/>
  <c r="E13" i="93"/>
  <c r="B13" i="93"/>
  <c r="A13" i="93"/>
  <c r="E12" i="93"/>
  <c r="D12" i="93"/>
  <c r="B12" i="93"/>
  <c r="A12" i="93"/>
  <c r="A10" i="93"/>
  <c r="B8" i="93"/>
  <c r="A8" i="93"/>
  <c r="B7" i="93"/>
  <c r="A7" i="93"/>
  <c r="B6" i="93"/>
  <c r="A6" i="93"/>
  <c r="B5" i="93"/>
  <c r="A5" i="93"/>
  <c r="B4" i="93"/>
  <c r="A4" i="93"/>
  <c r="A3" i="93"/>
  <c r="A1" i="93"/>
  <c r="A133" i="92"/>
  <c r="A132" i="92"/>
  <c r="A131" i="92"/>
  <c r="B130" i="92"/>
  <c r="A130" i="92"/>
  <c r="A129" i="92"/>
  <c r="A128" i="92"/>
  <c r="A127" i="92"/>
  <c r="A126" i="92"/>
  <c r="A125" i="92"/>
  <c r="E124" i="92"/>
  <c r="A124" i="92"/>
  <c r="A122" i="92"/>
  <c r="A120" i="92"/>
  <c r="B119" i="92"/>
  <c r="A119" i="92"/>
  <c r="B118" i="92"/>
  <c r="A118" i="92"/>
  <c r="C117" i="92"/>
  <c r="B117" i="92"/>
  <c r="A117" i="92"/>
  <c r="C116" i="92"/>
  <c r="B116" i="92"/>
  <c r="A116" i="92"/>
  <c r="D115" i="92"/>
  <c r="C115" i="92"/>
  <c r="B115" i="92"/>
  <c r="A115" i="92"/>
  <c r="B114" i="92"/>
  <c r="A114" i="92"/>
  <c r="B113" i="92"/>
  <c r="A113" i="92"/>
  <c r="E112" i="92"/>
  <c r="C112" i="92"/>
  <c r="B112" i="92"/>
  <c r="A112" i="92"/>
  <c r="A110" i="92"/>
  <c r="A89" i="92"/>
  <c r="B88" i="92"/>
  <c r="A88" i="92"/>
  <c r="B87" i="92"/>
  <c r="A87" i="92"/>
  <c r="B86" i="92"/>
  <c r="A86" i="92"/>
  <c r="B85" i="92"/>
  <c r="A85" i="92"/>
  <c r="B84" i="92"/>
  <c r="A84" i="92"/>
  <c r="B83" i="92"/>
  <c r="A83" i="92"/>
  <c r="E82" i="92"/>
  <c r="D82" i="92"/>
  <c r="B82" i="92"/>
  <c r="A82" i="92"/>
  <c r="A80" i="92"/>
  <c r="A78" i="92"/>
  <c r="B77" i="92"/>
  <c r="A77" i="92"/>
  <c r="B76" i="92"/>
  <c r="A76" i="92"/>
  <c r="B75" i="92"/>
  <c r="A75" i="92"/>
  <c r="B74" i="92"/>
  <c r="A74" i="92"/>
  <c r="B73" i="92"/>
  <c r="A73" i="92"/>
  <c r="B72" i="92"/>
  <c r="A72" i="92"/>
  <c r="B71" i="92"/>
  <c r="A71" i="92"/>
  <c r="E70" i="92"/>
  <c r="D70" i="92"/>
  <c r="B70" i="92"/>
  <c r="A70" i="92"/>
  <c r="A68" i="92"/>
  <c r="A66" i="92"/>
  <c r="B65" i="92"/>
  <c r="A65" i="92"/>
  <c r="B64" i="92"/>
  <c r="A64" i="92"/>
  <c r="B63" i="92"/>
  <c r="A63" i="92"/>
  <c r="B62" i="92"/>
  <c r="A62" i="92"/>
  <c r="A60" i="92"/>
  <c r="B59" i="92"/>
  <c r="A59" i="92"/>
  <c r="B58" i="92"/>
  <c r="A58" i="92"/>
  <c r="B57" i="92"/>
  <c r="A57" i="92"/>
  <c r="B56" i="92"/>
  <c r="A56" i="92"/>
  <c r="B55" i="92"/>
  <c r="A55" i="92"/>
  <c r="B54" i="92"/>
  <c r="A54" i="92"/>
  <c r="B53" i="92"/>
  <c r="A53" i="92"/>
  <c r="B52" i="92"/>
  <c r="A52" i="92"/>
  <c r="E51" i="92"/>
  <c r="D51" i="92"/>
  <c r="B51" i="92"/>
  <c r="A51" i="92"/>
  <c r="A49" i="92"/>
  <c r="B48" i="92"/>
  <c r="A48" i="92"/>
  <c r="B47" i="92"/>
  <c r="D46" i="92"/>
  <c r="B46" i="92"/>
  <c r="A46" i="92"/>
  <c r="B45" i="92"/>
  <c r="A45" i="92"/>
  <c r="E44" i="92"/>
  <c r="D44" i="92"/>
  <c r="B44" i="92"/>
  <c r="A44" i="92"/>
  <c r="A42" i="92"/>
  <c r="D41" i="92"/>
  <c r="B41" i="92"/>
  <c r="A41" i="92"/>
  <c r="D40" i="92"/>
  <c r="B40" i="92"/>
  <c r="A40" i="92"/>
  <c r="D39" i="92"/>
  <c r="B39" i="92"/>
  <c r="A39" i="92"/>
  <c r="D38" i="92"/>
  <c r="B38" i="92"/>
  <c r="A38" i="92"/>
  <c r="D37" i="92"/>
  <c r="B37" i="92"/>
  <c r="A37" i="92"/>
  <c r="D36" i="92"/>
  <c r="B36" i="92"/>
  <c r="A36" i="92"/>
  <c r="D35" i="92"/>
  <c r="B35" i="92"/>
  <c r="A35" i="92"/>
  <c r="D34" i="92"/>
  <c r="B34" i="92"/>
  <c r="A34" i="92"/>
  <c r="E33" i="92"/>
  <c r="D33" i="92"/>
  <c r="B33" i="92"/>
  <c r="A33" i="92"/>
  <c r="A31" i="92"/>
  <c r="A29" i="92"/>
  <c r="B28" i="92"/>
  <c r="A28" i="92"/>
  <c r="B27" i="92"/>
  <c r="A27" i="92"/>
  <c r="B26" i="92"/>
  <c r="A26" i="92"/>
  <c r="B25" i="92"/>
  <c r="A25" i="92"/>
  <c r="B24" i="92"/>
  <c r="A24" i="92"/>
  <c r="B23" i="92"/>
  <c r="A23" i="92"/>
  <c r="B22" i="92"/>
  <c r="A22" i="92"/>
  <c r="E21" i="92"/>
  <c r="D21" i="92"/>
  <c r="E19" i="92"/>
  <c r="E17" i="92"/>
  <c r="E16" i="92"/>
  <c r="E15" i="92"/>
  <c r="E14" i="92"/>
  <c r="B12" i="92"/>
  <c r="A12" i="92"/>
  <c r="A10" i="92"/>
  <c r="B8" i="92"/>
  <c r="A8" i="92"/>
  <c r="B7" i="92"/>
  <c r="A7" i="92"/>
  <c r="B6" i="92"/>
  <c r="A6" i="92"/>
  <c r="B5" i="92"/>
  <c r="A5" i="92"/>
  <c r="B20" i="92"/>
  <c r="B4" i="92"/>
  <c r="A4" i="92"/>
  <c r="A3" i="92"/>
  <c r="A1" i="92"/>
  <c r="A125" i="91"/>
  <c r="A124" i="91"/>
  <c r="A123" i="91"/>
  <c r="B122" i="91"/>
  <c r="A122" i="91"/>
  <c r="A121" i="91"/>
  <c r="A120" i="91"/>
  <c r="A119" i="91"/>
  <c r="A118" i="91"/>
  <c r="A117" i="91"/>
  <c r="E116" i="91"/>
  <c r="A116" i="91"/>
  <c r="A114" i="91"/>
  <c r="A112" i="91"/>
  <c r="B111" i="91"/>
  <c r="A111" i="91"/>
  <c r="B110" i="91"/>
  <c r="A110" i="91"/>
  <c r="C109" i="91"/>
  <c r="B109" i="91"/>
  <c r="A109" i="91"/>
  <c r="C108" i="91"/>
  <c r="B108" i="91"/>
  <c r="A108" i="91"/>
  <c r="D107" i="91"/>
  <c r="C107" i="91"/>
  <c r="B107" i="91"/>
  <c r="A107" i="91"/>
  <c r="B106" i="91"/>
  <c r="A106" i="91"/>
  <c r="B105" i="91"/>
  <c r="A105" i="91"/>
  <c r="E104" i="91"/>
  <c r="C104" i="91"/>
  <c r="B104" i="91"/>
  <c r="A104" i="91"/>
  <c r="A102" i="91"/>
  <c r="A100" i="91"/>
  <c r="B99" i="91"/>
  <c r="A99" i="91"/>
  <c r="B98" i="91"/>
  <c r="A98" i="91"/>
  <c r="B97" i="91"/>
  <c r="A97" i="91"/>
  <c r="B96" i="91"/>
  <c r="A96" i="91"/>
  <c r="B95" i="91"/>
  <c r="A95" i="91"/>
  <c r="E94" i="91"/>
  <c r="D94" i="91"/>
  <c r="B94" i="91"/>
  <c r="A94" i="91"/>
  <c r="A92" i="91"/>
  <c r="A81" i="91"/>
  <c r="B80" i="91"/>
  <c r="A80" i="91"/>
  <c r="B79" i="91"/>
  <c r="A79" i="91"/>
  <c r="B78" i="91"/>
  <c r="A78" i="91"/>
  <c r="B77" i="91"/>
  <c r="A77" i="91"/>
  <c r="B76" i="91"/>
  <c r="A76" i="91"/>
  <c r="B75" i="91"/>
  <c r="A75" i="91"/>
  <c r="E74" i="91"/>
  <c r="D74" i="91"/>
  <c r="B74" i="91"/>
  <c r="A74" i="91"/>
  <c r="A72" i="91"/>
  <c r="A70" i="91"/>
  <c r="B69" i="91"/>
  <c r="A69" i="91"/>
  <c r="B68" i="91"/>
  <c r="A68" i="91"/>
  <c r="B67" i="91"/>
  <c r="A67" i="91"/>
  <c r="B66" i="91"/>
  <c r="A66" i="91"/>
  <c r="B65" i="91"/>
  <c r="A65" i="91"/>
  <c r="B64" i="91"/>
  <c r="A64" i="91"/>
  <c r="B63" i="91"/>
  <c r="A63" i="91"/>
  <c r="E62" i="91"/>
  <c r="D62" i="91"/>
  <c r="B62" i="91"/>
  <c r="A62" i="91"/>
  <c r="A60" i="91"/>
  <c r="A58" i="91"/>
  <c r="B57" i="91"/>
  <c r="A57" i="91"/>
  <c r="B56" i="91"/>
  <c r="A56" i="91"/>
  <c r="B55" i="91"/>
  <c r="A55" i="91"/>
  <c r="B54" i="91"/>
  <c r="A54" i="91"/>
  <c r="A52" i="91"/>
  <c r="B51" i="91"/>
  <c r="A51" i="91"/>
  <c r="B50" i="91"/>
  <c r="A50" i="91"/>
  <c r="B49" i="91"/>
  <c r="A49" i="91"/>
  <c r="B48" i="91"/>
  <c r="A48" i="91"/>
  <c r="B47" i="91"/>
  <c r="A47" i="91"/>
  <c r="B46" i="91"/>
  <c r="A46" i="91"/>
  <c r="B45" i="91"/>
  <c r="A45" i="91"/>
  <c r="B44" i="91"/>
  <c r="A44" i="91"/>
  <c r="E43" i="91"/>
  <c r="D43" i="91"/>
  <c r="B43" i="91"/>
  <c r="A43" i="91"/>
  <c r="A41" i="91"/>
  <c r="B40" i="91"/>
  <c r="A40" i="91"/>
  <c r="B39" i="91"/>
  <c r="D38" i="91"/>
  <c r="B38" i="91"/>
  <c r="A38" i="91"/>
  <c r="B37" i="91"/>
  <c r="A37" i="91"/>
  <c r="E36" i="91"/>
  <c r="D36" i="91"/>
  <c r="B36" i="91"/>
  <c r="A36" i="91"/>
  <c r="A34" i="91"/>
  <c r="D33" i="91"/>
  <c r="B33" i="91"/>
  <c r="A33" i="91"/>
  <c r="D32" i="91"/>
  <c r="B32" i="91"/>
  <c r="A32" i="91"/>
  <c r="D31" i="91"/>
  <c r="B31" i="91"/>
  <c r="A31" i="91"/>
  <c r="D30" i="91"/>
  <c r="B30" i="91"/>
  <c r="A30" i="91"/>
  <c r="D29" i="91"/>
  <c r="B29" i="91"/>
  <c r="A29" i="91"/>
  <c r="D28" i="91"/>
  <c r="B28" i="91"/>
  <c r="A28" i="91"/>
  <c r="D27" i="91"/>
  <c r="B27" i="91"/>
  <c r="A27" i="91"/>
  <c r="D26" i="91"/>
  <c r="B26" i="91"/>
  <c r="A26" i="91"/>
  <c r="E25" i="91"/>
  <c r="D25" i="91"/>
  <c r="B25" i="91"/>
  <c r="A25" i="91"/>
  <c r="A23" i="91"/>
  <c r="A21" i="91"/>
  <c r="D20" i="91"/>
  <c r="B20" i="91"/>
  <c r="A20" i="91"/>
  <c r="B19" i="91"/>
  <c r="A19" i="91"/>
  <c r="B18" i="91"/>
  <c r="A18" i="91"/>
  <c r="B17" i="91"/>
  <c r="A17" i="91"/>
  <c r="B16" i="91"/>
  <c r="A16" i="91"/>
  <c r="B15" i="91"/>
  <c r="A15" i="91"/>
  <c r="B14" i="91"/>
  <c r="A14" i="91"/>
  <c r="E13" i="91"/>
  <c r="B13" i="91"/>
  <c r="A13" i="91"/>
  <c r="E12" i="91"/>
  <c r="D12" i="91"/>
  <c r="B12" i="91"/>
  <c r="A12" i="91"/>
  <c r="A10" i="91"/>
  <c r="B8" i="91"/>
  <c r="A8" i="91"/>
  <c r="B7" i="91"/>
  <c r="A7" i="91"/>
  <c r="B6" i="91"/>
  <c r="A6" i="91"/>
  <c r="B5" i="91"/>
  <c r="A5" i="91"/>
  <c r="B4" i="91"/>
  <c r="A4" i="91"/>
  <c r="A3" i="91"/>
  <c r="A1" i="91"/>
  <c r="A133" i="90"/>
  <c r="A132" i="90"/>
  <c r="A131" i="90"/>
  <c r="B130" i="90"/>
  <c r="A130" i="90"/>
  <c r="A129" i="90"/>
  <c r="A128" i="90"/>
  <c r="A127" i="90"/>
  <c r="A126" i="90"/>
  <c r="A125" i="90"/>
  <c r="E124" i="90"/>
  <c r="A124" i="90"/>
  <c r="A122" i="90"/>
  <c r="A120" i="90"/>
  <c r="B119" i="90"/>
  <c r="A119" i="90"/>
  <c r="B118" i="90"/>
  <c r="A118" i="90"/>
  <c r="C117" i="90"/>
  <c r="B117" i="90"/>
  <c r="A117" i="90"/>
  <c r="C116" i="90"/>
  <c r="B116" i="90"/>
  <c r="A116" i="90"/>
  <c r="D115" i="90"/>
  <c r="C115" i="90"/>
  <c r="B115" i="90"/>
  <c r="A115" i="90"/>
  <c r="B114" i="90"/>
  <c r="A114" i="90"/>
  <c r="B113" i="90"/>
  <c r="A113" i="90"/>
  <c r="E112" i="90"/>
  <c r="C112" i="90"/>
  <c r="B112" i="90"/>
  <c r="A112" i="90"/>
  <c r="A110" i="90"/>
  <c r="A108" i="90"/>
  <c r="B107" i="90"/>
  <c r="A107" i="90"/>
  <c r="B106" i="90"/>
  <c r="A106" i="90"/>
  <c r="B105" i="90"/>
  <c r="A105" i="90"/>
  <c r="B104" i="90"/>
  <c r="A104" i="90"/>
  <c r="B103" i="90"/>
  <c r="A103" i="90"/>
  <c r="E102" i="90"/>
  <c r="D102" i="90"/>
  <c r="B102" i="90"/>
  <c r="A102" i="90"/>
  <c r="A100" i="90"/>
  <c r="A89" i="90"/>
  <c r="B88" i="90"/>
  <c r="A88" i="90"/>
  <c r="B87" i="90"/>
  <c r="A87" i="90"/>
  <c r="B86" i="90"/>
  <c r="A86" i="90"/>
  <c r="B85" i="90"/>
  <c r="A85" i="90"/>
  <c r="B84" i="90"/>
  <c r="A84" i="90"/>
  <c r="B83" i="90"/>
  <c r="A83" i="90"/>
  <c r="E82" i="90"/>
  <c r="D82" i="90"/>
  <c r="B82" i="90"/>
  <c r="A82" i="90"/>
  <c r="A80" i="90"/>
  <c r="A78" i="90"/>
  <c r="B77" i="90"/>
  <c r="A77" i="90"/>
  <c r="B76" i="90"/>
  <c r="A76" i="90"/>
  <c r="B75" i="90"/>
  <c r="A75" i="90"/>
  <c r="B74" i="90"/>
  <c r="A74" i="90"/>
  <c r="B73" i="90"/>
  <c r="A73" i="90"/>
  <c r="B72" i="90"/>
  <c r="A72" i="90"/>
  <c r="B71" i="90"/>
  <c r="A71" i="90"/>
  <c r="E70" i="90"/>
  <c r="D70" i="90"/>
  <c r="B70" i="90"/>
  <c r="A70" i="90"/>
  <c r="A68" i="90"/>
  <c r="A66" i="90"/>
  <c r="B65" i="90"/>
  <c r="A65" i="90"/>
  <c r="B64" i="90"/>
  <c r="A64" i="90"/>
  <c r="B63" i="90"/>
  <c r="A63" i="90"/>
  <c r="B62" i="90"/>
  <c r="A62" i="90"/>
  <c r="A60" i="90"/>
  <c r="B59" i="90"/>
  <c r="A59" i="90"/>
  <c r="B58" i="90"/>
  <c r="A58" i="90"/>
  <c r="B57" i="90"/>
  <c r="A57" i="90"/>
  <c r="B56" i="90"/>
  <c r="A56" i="90"/>
  <c r="B55" i="90"/>
  <c r="A55" i="90"/>
  <c r="B54" i="90"/>
  <c r="A54" i="90"/>
  <c r="B53" i="90"/>
  <c r="A53" i="90"/>
  <c r="B52" i="90"/>
  <c r="A52" i="90"/>
  <c r="E51" i="90"/>
  <c r="D51" i="90"/>
  <c r="B51" i="90"/>
  <c r="A51" i="90"/>
  <c r="A49" i="90"/>
  <c r="B48" i="90"/>
  <c r="A48" i="90"/>
  <c r="B47" i="90"/>
  <c r="D46" i="90"/>
  <c r="B46" i="90"/>
  <c r="A46" i="90"/>
  <c r="B45" i="90"/>
  <c r="A45" i="90"/>
  <c r="E44" i="90"/>
  <c r="D44" i="90"/>
  <c r="B44" i="90"/>
  <c r="A44" i="90"/>
  <c r="A42" i="90"/>
  <c r="D41" i="90"/>
  <c r="B41" i="90"/>
  <c r="A41" i="90"/>
  <c r="D40" i="90"/>
  <c r="B40" i="90"/>
  <c r="A40" i="90"/>
  <c r="D39" i="90"/>
  <c r="B39" i="90"/>
  <c r="A39" i="90"/>
  <c r="D38" i="90"/>
  <c r="B38" i="90"/>
  <c r="A38" i="90"/>
  <c r="D37" i="90"/>
  <c r="B37" i="90"/>
  <c r="A37" i="90"/>
  <c r="D36" i="90"/>
  <c r="B36" i="90"/>
  <c r="A36" i="90"/>
  <c r="D35" i="90"/>
  <c r="B35" i="90"/>
  <c r="A35" i="90"/>
  <c r="D34" i="90"/>
  <c r="B34" i="90"/>
  <c r="A34" i="90"/>
  <c r="E33" i="90"/>
  <c r="D33" i="90"/>
  <c r="B33" i="90"/>
  <c r="A33" i="90"/>
  <c r="A31" i="90"/>
  <c r="A29" i="90"/>
  <c r="B28" i="90"/>
  <c r="A28" i="90"/>
  <c r="B27" i="90"/>
  <c r="A27" i="90"/>
  <c r="B26" i="90"/>
  <c r="A26" i="90"/>
  <c r="B25" i="90"/>
  <c r="A25" i="90"/>
  <c r="B24" i="90"/>
  <c r="A24" i="90"/>
  <c r="B23" i="90"/>
  <c r="A23" i="90"/>
  <c r="B22" i="90"/>
  <c r="A22" i="90"/>
  <c r="E21" i="90"/>
  <c r="D21" i="90"/>
  <c r="C20" i="90"/>
  <c r="B20" i="90"/>
  <c r="E17" i="90"/>
  <c r="E16" i="90"/>
  <c r="E15" i="90"/>
  <c r="E14" i="90"/>
  <c r="B12" i="90"/>
  <c r="A12" i="90"/>
  <c r="A10" i="90"/>
  <c r="B8" i="90"/>
  <c r="A8" i="90"/>
  <c r="B7" i="90"/>
  <c r="A7" i="90"/>
  <c r="B6" i="90"/>
  <c r="A6" i="90"/>
  <c r="B5" i="90"/>
  <c r="A5" i="90"/>
  <c r="B4" i="90"/>
  <c r="A4" i="90"/>
  <c r="A3" i="90"/>
  <c r="A1" i="90"/>
  <c r="A125" i="89"/>
  <c r="A124" i="89"/>
  <c r="A123" i="89"/>
  <c r="B122" i="89"/>
  <c r="A122" i="89"/>
  <c r="A121" i="89"/>
  <c r="A120" i="89"/>
  <c r="A119" i="89"/>
  <c r="A118" i="89"/>
  <c r="A117" i="89"/>
  <c r="E116" i="89"/>
  <c r="A116" i="89"/>
  <c r="A114" i="89"/>
  <c r="A112" i="89"/>
  <c r="B111" i="89"/>
  <c r="A111" i="89"/>
  <c r="B110" i="89"/>
  <c r="A110" i="89"/>
  <c r="C109" i="89"/>
  <c r="B109" i="89"/>
  <c r="A109" i="89"/>
  <c r="C108" i="89"/>
  <c r="B108" i="89"/>
  <c r="A108" i="89"/>
  <c r="D107" i="89"/>
  <c r="C107" i="89"/>
  <c r="B107" i="89"/>
  <c r="A107" i="89"/>
  <c r="B106" i="89"/>
  <c r="A106" i="89"/>
  <c r="B105" i="89"/>
  <c r="A105" i="89"/>
  <c r="E104" i="89"/>
  <c r="C104" i="89"/>
  <c r="B104" i="89"/>
  <c r="A104" i="89"/>
  <c r="A102" i="89"/>
  <c r="A100" i="89"/>
  <c r="B99" i="89"/>
  <c r="A99" i="89"/>
  <c r="B98" i="89"/>
  <c r="A98" i="89"/>
  <c r="B97" i="89"/>
  <c r="A97" i="89"/>
  <c r="B96" i="89"/>
  <c r="A96" i="89"/>
  <c r="B95" i="89"/>
  <c r="A95" i="89"/>
  <c r="E94" i="89"/>
  <c r="D94" i="89"/>
  <c r="B94" i="89"/>
  <c r="A94" i="89"/>
  <c r="A92" i="89"/>
  <c r="A81" i="89"/>
  <c r="B80" i="89"/>
  <c r="A80" i="89"/>
  <c r="B79" i="89"/>
  <c r="A79" i="89"/>
  <c r="B78" i="89"/>
  <c r="A78" i="89"/>
  <c r="B77" i="89"/>
  <c r="A77" i="89"/>
  <c r="B76" i="89"/>
  <c r="A76" i="89"/>
  <c r="B75" i="89"/>
  <c r="A75" i="89"/>
  <c r="E74" i="89"/>
  <c r="D74" i="89"/>
  <c r="B74" i="89"/>
  <c r="A74" i="89"/>
  <c r="A72" i="89"/>
  <c r="A70" i="89"/>
  <c r="B69" i="89"/>
  <c r="A69" i="89"/>
  <c r="B68" i="89"/>
  <c r="A68" i="89"/>
  <c r="B67" i="89"/>
  <c r="A67" i="89"/>
  <c r="B66" i="89"/>
  <c r="A66" i="89"/>
  <c r="B65" i="89"/>
  <c r="A65" i="89"/>
  <c r="B64" i="89"/>
  <c r="A64" i="89"/>
  <c r="B63" i="89"/>
  <c r="A63" i="89"/>
  <c r="E62" i="89"/>
  <c r="D62" i="89"/>
  <c r="B62" i="89"/>
  <c r="A62" i="89"/>
  <c r="A60" i="89"/>
  <c r="A58" i="89"/>
  <c r="B57" i="89"/>
  <c r="A57" i="89"/>
  <c r="B56" i="89"/>
  <c r="A56" i="89"/>
  <c r="B55" i="89"/>
  <c r="A55" i="89"/>
  <c r="B54" i="89"/>
  <c r="A54" i="89"/>
  <c r="A52" i="89"/>
  <c r="B51" i="89"/>
  <c r="A51" i="89"/>
  <c r="B50" i="89"/>
  <c r="A50" i="89"/>
  <c r="B49" i="89"/>
  <c r="A49" i="89"/>
  <c r="B48" i="89"/>
  <c r="A48" i="89"/>
  <c r="B47" i="89"/>
  <c r="A47" i="89"/>
  <c r="B46" i="89"/>
  <c r="A46" i="89"/>
  <c r="B45" i="89"/>
  <c r="A45" i="89"/>
  <c r="B44" i="89"/>
  <c r="A44" i="89"/>
  <c r="E43" i="89"/>
  <c r="D43" i="89"/>
  <c r="B43" i="89"/>
  <c r="A43" i="89"/>
  <c r="A41" i="89"/>
  <c r="B40" i="89"/>
  <c r="A40" i="89"/>
  <c r="B39" i="89"/>
  <c r="D38" i="89"/>
  <c r="B38" i="89"/>
  <c r="A38" i="89"/>
  <c r="B37" i="89"/>
  <c r="A37" i="89"/>
  <c r="E36" i="89"/>
  <c r="D36" i="89"/>
  <c r="B36" i="89"/>
  <c r="A36" i="89"/>
  <c r="A34" i="89"/>
  <c r="D33" i="89"/>
  <c r="B33" i="89"/>
  <c r="A33" i="89"/>
  <c r="D32" i="89"/>
  <c r="B32" i="89"/>
  <c r="A32" i="89"/>
  <c r="D31" i="89"/>
  <c r="B31" i="89"/>
  <c r="A31" i="89"/>
  <c r="D30" i="89"/>
  <c r="B30" i="89"/>
  <c r="A30" i="89"/>
  <c r="D29" i="89"/>
  <c r="B29" i="89"/>
  <c r="A29" i="89"/>
  <c r="D28" i="89"/>
  <c r="B28" i="89"/>
  <c r="A28" i="89"/>
  <c r="D27" i="89"/>
  <c r="B27" i="89"/>
  <c r="A27" i="89"/>
  <c r="D26" i="89"/>
  <c r="B26" i="89"/>
  <c r="A26" i="89"/>
  <c r="E25" i="89"/>
  <c r="D25" i="89"/>
  <c r="B25" i="89"/>
  <c r="A25" i="89"/>
  <c r="A23" i="89"/>
  <c r="A21" i="89"/>
  <c r="D20" i="89"/>
  <c r="B20" i="89"/>
  <c r="A20" i="89"/>
  <c r="B19" i="89"/>
  <c r="A19" i="89"/>
  <c r="B18" i="89"/>
  <c r="A18" i="89"/>
  <c r="B17" i="89"/>
  <c r="A17" i="89"/>
  <c r="B16" i="89"/>
  <c r="A16" i="89"/>
  <c r="B15" i="89"/>
  <c r="A15" i="89"/>
  <c r="B14" i="89"/>
  <c r="A14" i="89"/>
  <c r="B13" i="89"/>
  <c r="A13" i="89"/>
  <c r="E12" i="89"/>
  <c r="D12" i="89"/>
  <c r="B12" i="89"/>
  <c r="A12" i="89"/>
  <c r="A10" i="89"/>
  <c r="B8" i="89"/>
  <c r="A8" i="89"/>
  <c r="B7" i="89"/>
  <c r="A7" i="89"/>
  <c r="E13" i="89"/>
  <c r="B6" i="89"/>
  <c r="A6" i="89"/>
  <c r="B5" i="89"/>
  <c r="A5" i="89"/>
  <c r="B4" i="89"/>
  <c r="A4" i="89"/>
  <c r="A3" i="89"/>
  <c r="A1" i="89"/>
  <c r="A133" i="88"/>
  <c r="A132" i="88"/>
  <c r="A131" i="88"/>
  <c r="B130" i="88"/>
  <c r="A130" i="88"/>
  <c r="A129" i="88"/>
  <c r="A128" i="88"/>
  <c r="A127" i="88"/>
  <c r="A126" i="88"/>
  <c r="A125" i="88"/>
  <c r="E124" i="88"/>
  <c r="A124" i="88"/>
  <c r="A122" i="88"/>
  <c r="A120" i="88"/>
  <c r="B119" i="88"/>
  <c r="A119" i="88"/>
  <c r="B118" i="88"/>
  <c r="A118" i="88"/>
  <c r="C117" i="88"/>
  <c r="B117" i="88"/>
  <c r="A117" i="88"/>
  <c r="C116" i="88"/>
  <c r="B116" i="88"/>
  <c r="A116" i="88"/>
  <c r="D115" i="88"/>
  <c r="C115" i="88"/>
  <c r="B115" i="88"/>
  <c r="A115" i="88"/>
  <c r="B114" i="88"/>
  <c r="A114" i="88"/>
  <c r="B113" i="88"/>
  <c r="A113" i="88"/>
  <c r="E112" i="88"/>
  <c r="C112" i="88"/>
  <c r="B112" i="88"/>
  <c r="A112" i="88"/>
  <c r="A110" i="88"/>
  <c r="A108" i="88"/>
  <c r="B107" i="88"/>
  <c r="A107" i="88"/>
  <c r="B106" i="88"/>
  <c r="A106" i="88"/>
  <c r="B105" i="88"/>
  <c r="A105" i="88"/>
  <c r="B104" i="88"/>
  <c r="A104" i="88"/>
  <c r="B103" i="88"/>
  <c r="A103" i="88"/>
  <c r="E102" i="88"/>
  <c r="D102" i="88"/>
  <c r="B102" i="88"/>
  <c r="A102" i="88"/>
  <c r="A100" i="88"/>
  <c r="A89" i="88"/>
  <c r="B88" i="88"/>
  <c r="A88" i="88"/>
  <c r="B87" i="88"/>
  <c r="A87" i="88"/>
  <c r="B86" i="88"/>
  <c r="A86" i="88"/>
  <c r="B85" i="88"/>
  <c r="A85" i="88"/>
  <c r="B84" i="88"/>
  <c r="A84" i="88"/>
  <c r="B83" i="88"/>
  <c r="A83" i="88"/>
  <c r="E82" i="88"/>
  <c r="D82" i="88"/>
  <c r="B82" i="88"/>
  <c r="A82" i="88"/>
  <c r="A80" i="88"/>
  <c r="A78" i="88"/>
  <c r="B77" i="88"/>
  <c r="A77" i="88"/>
  <c r="B76" i="88"/>
  <c r="A76" i="88"/>
  <c r="B75" i="88"/>
  <c r="A75" i="88"/>
  <c r="B74" i="88"/>
  <c r="A74" i="88"/>
  <c r="B73" i="88"/>
  <c r="A73" i="88"/>
  <c r="B72" i="88"/>
  <c r="A72" i="88"/>
  <c r="B71" i="88"/>
  <c r="A71" i="88"/>
  <c r="E70" i="88"/>
  <c r="D70" i="88"/>
  <c r="B70" i="88"/>
  <c r="A70" i="88"/>
  <c r="A68" i="88"/>
  <c r="A66" i="88"/>
  <c r="B65" i="88"/>
  <c r="A65" i="88"/>
  <c r="B64" i="88"/>
  <c r="A64" i="88"/>
  <c r="B63" i="88"/>
  <c r="A63" i="88"/>
  <c r="B62" i="88"/>
  <c r="A62" i="88"/>
  <c r="A60" i="88"/>
  <c r="B59" i="88"/>
  <c r="A59" i="88"/>
  <c r="B58" i="88"/>
  <c r="A58" i="88"/>
  <c r="B57" i="88"/>
  <c r="A57" i="88"/>
  <c r="B56" i="88"/>
  <c r="A56" i="88"/>
  <c r="B55" i="88"/>
  <c r="A55" i="88"/>
  <c r="B54" i="88"/>
  <c r="A54" i="88"/>
  <c r="B53" i="88"/>
  <c r="A53" i="88"/>
  <c r="B52" i="88"/>
  <c r="A52" i="88"/>
  <c r="E51" i="88"/>
  <c r="D51" i="88"/>
  <c r="B51" i="88"/>
  <c r="A51" i="88"/>
  <c r="A49" i="88"/>
  <c r="B48" i="88"/>
  <c r="A48" i="88"/>
  <c r="B47" i="88"/>
  <c r="D46" i="88"/>
  <c r="B46" i="88"/>
  <c r="A46" i="88"/>
  <c r="B45" i="88"/>
  <c r="A45" i="88"/>
  <c r="E44" i="88"/>
  <c r="D44" i="88"/>
  <c r="B44" i="88"/>
  <c r="A44" i="88"/>
  <c r="A42" i="88"/>
  <c r="D41" i="88"/>
  <c r="B41" i="88"/>
  <c r="A41" i="88"/>
  <c r="D40" i="88"/>
  <c r="B40" i="88"/>
  <c r="A40" i="88"/>
  <c r="D39" i="88"/>
  <c r="B39" i="88"/>
  <c r="A39" i="88"/>
  <c r="D38" i="88"/>
  <c r="B38" i="88"/>
  <c r="A38" i="88"/>
  <c r="D37" i="88"/>
  <c r="B37" i="88"/>
  <c r="A37" i="88"/>
  <c r="D36" i="88"/>
  <c r="B36" i="88"/>
  <c r="A36" i="88"/>
  <c r="D35" i="88"/>
  <c r="B35" i="88"/>
  <c r="A35" i="88"/>
  <c r="D34" i="88"/>
  <c r="B34" i="88"/>
  <c r="A34" i="88"/>
  <c r="E33" i="88"/>
  <c r="D33" i="88"/>
  <c r="B33" i="88"/>
  <c r="A33" i="88"/>
  <c r="A31" i="88"/>
  <c r="A29" i="88"/>
  <c r="B28" i="88"/>
  <c r="A28" i="88"/>
  <c r="B27" i="88"/>
  <c r="A27" i="88"/>
  <c r="B26" i="88"/>
  <c r="A26" i="88"/>
  <c r="B25" i="88"/>
  <c r="A25" i="88"/>
  <c r="B24" i="88"/>
  <c r="A24" i="88"/>
  <c r="B23" i="88"/>
  <c r="A23" i="88"/>
  <c r="B22" i="88"/>
  <c r="A22" i="88"/>
  <c r="E21" i="88"/>
  <c r="D21" i="88"/>
  <c r="C20" i="88"/>
  <c r="E19" i="88"/>
  <c r="E17" i="88"/>
  <c r="E16" i="88"/>
  <c r="E15" i="88"/>
  <c r="E14" i="88"/>
  <c r="B12" i="88"/>
  <c r="A12" i="88"/>
  <c r="A10" i="88"/>
  <c r="B8" i="88"/>
  <c r="A8" i="88"/>
  <c r="B7" i="88"/>
  <c r="A7" i="88"/>
  <c r="B6" i="88"/>
  <c r="A6" i="88"/>
  <c r="B5" i="88"/>
  <c r="A5" i="88"/>
  <c r="B20" i="88"/>
  <c r="B4" i="88"/>
  <c r="A4" i="88"/>
  <c r="A3" i="88"/>
  <c r="A1" i="88"/>
  <c r="C110" i="87"/>
  <c r="A125" i="87"/>
  <c r="A124" i="87"/>
  <c r="A123" i="87"/>
  <c r="B122" i="87"/>
  <c r="A122" i="87"/>
  <c r="A121" i="87"/>
  <c r="A120" i="87"/>
  <c r="A119" i="87"/>
  <c r="A118" i="87"/>
  <c r="A117" i="87"/>
  <c r="E116" i="87"/>
  <c r="A116" i="87"/>
  <c r="A114" i="87"/>
  <c r="A112" i="87"/>
  <c r="B111" i="87"/>
  <c r="A111" i="87"/>
  <c r="B110" i="87"/>
  <c r="A110" i="87"/>
  <c r="C109" i="87"/>
  <c r="B109" i="87"/>
  <c r="A109" i="87"/>
  <c r="C108" i="87"/>
  <c r="B108" i="87"/>
  <c r="A108" i="87"/>
  <c r="D107" i="87"/>
  <c r="C107" i="87"/>
  <c r="B107" i="87"/>
  <c r="A107" i="87"/>
  <c r="B106" i="87"/>
  <c r="A106" i="87"/>
  <c r="B105" i="87"/>
  <c r="A105" i="87"/>
  <c r="E104" i="87"/>
  <c r="C104" i="87"/>
  <c r="B104" i="87"/>
  <c r="A104" i="87"/>
  <c r="A102" i="87"/>
  <c r="A100" i="87"/>
  <c r="B99" i="87"/>
  <c r="A99" i="87"/>
  <c r="B98" i="87"/>
  <c r="A98" i="87"/>
  <c r="B97" i="87"/>
  <c r="A97" i="87"/>
  <c r="B96" i="87"/>
  <c r="A96" i="87"/>
  <c r="B95" i="87"/>
  <c r="A95" i="87"/>
  <c r="E94" i="87"/>
  <c r="D94" i="87"/>
  <c r="B94" i="87"/>
  <c r="A94" i="87"/>
  <c r="A92" i="87"/>
  <c r="A81" i="87"/>
  <c r="B80" i="87"/>
  <c r="A80" i="87"/>
  <c r="B79" i="87"/>
  <c r="A79" i="87"/>
  <c r="B78" i="87"/>
  <c r="A78" i="87"/>
  <c r="B77" i="87"/>
  <c r="A77" i="87"/>
  <c r="B76" i="87"/>
  <c r="A76" i="87"/>
  <c r="B75" i="87"/>
  <c r="A75" i="87"/>
  <c r="E74" i="87"/>
  <c r="D74" i="87"/>
  <c r="B74" i="87"/>
  <c r="A74" i="87"/>
  <c r="A72" i="87"/>
  <c r="A70" i="87"/>
  <c r="B69" i="87"/>
  <c r="A69" i="87"/>
  <c r="B68" i="87"/>
  <c r="A68" i="87"/>
  <c r="B67" i="87"/>
  <c r="A67" i="87"/>
  <c r="B66" i="87"/>
  <c r="A66" i="87"/>
  <c r="B65" i="87"/>
  <c r="A65" i="87"/>
  <c r="B64" i="87"/>
  <c r="A64" i="87"/>
  <c r="B63" i="87"/>
  <c r="A63" i="87"/>
  <c r="E62" i="87"/>
  <c r="D62" i="87"/>
  <c r="B62" i="87"/>
  <c r="A62" i="87"/>
  <c r="A60" i="87"/>
  <c r="A58" i="87"/>
  <c r="B57" i="87"/>
  <c r="A57" i="87"/>
  <c r="B56" i="87"/>
  <c r="A56" i="87"/>
  <c r="B55" i="87"/>
  <c r="A55" i="87"/>
  <c r="B54" i="87"/>
  <c r="A54" i="87"/>
  <c r="A52" i="87"/>
  <c r="B51" i="87"/>
  <c r="A51" i="87"/>
  <c r="B50" i="87"/>
  <c r="A50" i="87"/>
  <c r="B49" i="87"/>
  <c r="A49" i="87"/>
  <c r="B48" i="87"/>
  <c r="A48" i="87"/>
  <c r="B47" i="87"/>
  <c r="A47" i="87"/>
  <c r="B46" i="87"/>
  <c r="A46" i="87"/>
  <c r="B45" i="87"/>
  <c r="A45" i="87"/>
  <c r="B44" i="87"/>
  <c r="A44" i="87"/>
  <c r="E43" i="87"/>
  <c r="D43" i="87"/>
  <c r="B43" i="87"/>
  <c r="A43" i="87"/>
  <c r="A41" i="87"/>
  <c r="B40" i="87"/>
  <c r="A40" i="87"/>
  <c r="B39" i="87"/>
  <c r="D38" i="87"/>
  <c r="B38" i="87"/>
  <c r="A38" i="87"/>
  <c r="B37" i="87"/>
  <c r="A37" i="87"/>
  <c r="E36" i="87"/>
  <c r="D36" i="87"/>
  <c r="B36" i="87"/>
  <c r="A36" i="87"/>
  <c r="A34" i="87"/>
  <c r="D33" i="87"/>
  <c r="B33" i="87"/>
  <c r="A33" i="87"/>
  <c r="D32" i="87"/>
  <c r="B32" i="87"/>
  <c r="A32" i="87"/>
  <c r="D31" i="87"/>
  <c r="B31" i="87"/>
  <c r="A31" i="87"/>
  <c r="D30" i="87"/>
  <c r="B30" i="87"/>
  <c r="A30" i="87"/>
  <c r="D29" i="87"/>
  <c r="B29" i="87"/>
  <c r="A29" i="87"/>
  <c r="D28" i="87"/>
  <c r="B28" i="87"/>
  <c r="A28" i="87"/>
  <c r="D27" i="87"/>
  <c r="B27" i="87"/>
  <c r="A27" i="87"/>
  <c r="D26" i="87"/>
  <c r="B26" i="87"/>
  <c r="A26" i="87"/>
  <c r="E25" i="87"/>
  <c r="D25" i="87"/>
  <c r="B25" i="87"/>
  <c r="A25" i="87"/>
  <c r="A23" i="87"/>
  <c r="A21" i="87"/>
  <c r="D20" i="87"/>
  <c r="B20" i="87"/>
  <c r="A20" i="87"/>
  <c r="B19" i="87"/>
  <c r="A19" i="87"/>
  <c r="B18" i="87"/>
  <c r="A18" i="87"/>
  <c r="B17" i="87"/>
  <c r="A17" i="87"/>
  <c r="B16" i="87"/>
  <c r="A16" i="87"/>
  <c r="B15" i="87"/>
  <c r="A15" i="87"/>
  <c r="B14" i="87"/>
  <c r="A14" i="87"/>
  <c r="E13" i="87"/>
  <c r="B13" i="87"/>
  <c r="A13" i="87"/>
  <c r="E12" i="87"/>
  <c r="D12" i="87"/>
  <c r="B12" i="87"/>
  <c r="A12" i="87"/>
  <c r="A10" i="87"/>
  <c r="B8" i="87"/>
  <c r="A8" i="87"/>
  <c r="B7" i="87"/>
  <c r="A7" i="87"/>
  <c r="B6" i="87"/>
  <c r="A6" i="87"/>
  <c r="B5" i="87"/>
  <c r="A5" i="87"/>
  <c r="B4" i="87"/>
  <c r="A4" i="87"/>
  <c r="A3" i="87"/>
  <c r="A1" i="87"/>
  <c r="A133" i="86"/>
  <c r="A132" i="86"/>
  <c r="A131" i="86"/>
  <c r="B130" i="86"/>
  <c r="A130" i="86"/>
  <c r="A129" i="86"/>
  <c r="A128" i="86"/>
  <c r="A127" i="86"/>
  <c r="A126" i="86"/>
  <c r="A125" i="86"/>
  <c r="E124" i="86"/>
  <c r="A124" i="86"/>
  <c r="A122" i="86"/>
  <c r="A120" i="86"/>
  <c r="B119" i="86"/>
  <c r="A119" i="86"/>
  <c r="B118" i="86"/>
  <c r="A118" i="86"/>
  <c r="C117" i="86"/>
  <c r="B117" i="86"/>
  <c r="A117" i="86"/>
  <c r="C116" i="86"/>
  <c r="B116" i="86"/>
  <c r="A116" i="86"/>
  <c r="D115" i="86"/>
  <c r="C115" i="86"/>
  <c r="B115" i="86"/>
  <c r="A115" i="86"/>
  <c r="B114" i="86"/>
  <c r="A114" i="86"/>
  <c r="B113" i="86"/>
  <c r="A113" i="86"/>
  <c r="E112" i="86"/>
  <c r="C112" i="86"/>
  <c r="B112" i="86"/>
  <c r="A112" i="86"/>
  <c r="A110" i="86"/>
  <c r="A108" i="86"/>
  <c r="B107" i="86"/>
  <c r="A107" i="86"/>
  <c r="B106" i="86"/>
  <c r="A106" i="86"/>
  <c r="B105" i="86"/>
  <c r="A105" i="86"/>
  <c r="B104" i="86"/>
  <c r="A104" i="86"/>
  <c r="B103" i="86"/>
  <c r="A103" i="86"/>
  <c r="E102" i="86"/>
  <c r="D102" i="86"/>
  <c r="B102" i="86"/>
  <c r="A102" i="86"/>
  <c r="A100" i="86"/>
  <c r="A89" i="86"/>
  <c r="B88" i="86"/>
  <c r="A88" i="86"/>
  <c r="B87" i="86"/>
  <c r="A87" i="86"/>
  <c r="B86" i="86"/>
  <c r="A86" i="86"/>
  <c r="B85" i="86"/>
  <c r="A85" i="86"/>
  <c r="B84" i="86"/>
  <c r="A84" i="86"/>
  <c r="B83" i="86"/>
  <c r="A83" i="86"/>
  <c r="E82" i="86"/>
  <c r="D82" i="86"/>
  <c r="B82" i="86"/>
  <c r="A82" i="86"/>
  <c r="A80" i="86"/>
  <c r="A78" i="86"/>
  <c r="B77" i="86"/>
  <c r="A77" i="86"/>
  <c r="B76" i="86"/>
  <c r="A76" i="86"/>
  <c r="B75" i="86"/>
  <c r="A75" i="86"/>
  <c r="B74" i="86"/>
  <c r="A74" i="86"/>
  <c r="B73" i="86"/>
  <c r="A73" i="86"/>
  <c r="B72" i="86"/>
  <c r="A72" i="86"/>
  <c r="B71" i="86"/>
  <c r="A71" i="86"/>
  <c r="E70" i="86"/>
  <c r="D70" i="86"/>
  <c r="B70" i="86"/>
  <c r="A70" i="86"/>
  <c r="A68" i="86"/>
  <c r="A66" i="86"/>
  <c r="B65" i="86"/>
  <c r="A65" i="86"/>
  <c r="B64" i="86"/>
  <c r="A64" i="86"/>
  <c r="B63" i="86"/>
  <c r="A63" i="86"/>
  <c r="B62" i="86"/>
  <c r="A62" i="86"/>
  <c r="A60" i="86"/>
  <c r="B59" i="86"/>
  <c r="A59" i="86"/>
  <c r="B58" i="86"/>
  <c r="A58" i="86"/>
  <c r="B57" i="86"/>
  <c r="A57" i="86"/>
  <c r="B56" i="86"/>
  <c r="A56" i="86"/>
  <c r="B55" i="86"/>
  <c r="A55" i="86"/>
  <c r="B54" i="86"/>
  <c r="A54" i="86"/>
  <c r="B53" i="86"/>
  <c r="A53" i="86"/>
  <c r="B52" i="86"/>
  <c r="A52" i="86"/>
  <c r="E51" i="86"/>
  <c r="D51" i="86"/>
  <c r="B51" i="86"/>
  <c r="A51" i="86"/>
  <c r="A49" i="86"/>
  <c r="B48" i="86"/>
  <c r="A48" i="86"/>
  <c r="B47" i="86"/>
  <c r="D46" i="86"/>
  <c r="B46" i="86"/>
  <c r="A46" i="86"/>
  <c r="B45" i="86"/>
  <c r="A45" i="86"/>
  <c r="E44" i="86"/>
  <c r="D44" i="86"/>
  <c r="B44" i="86"/>
  <c r="A44" i="86"/>
  <c r="A42" i="86"/>
  <c r="D41" i="86"/>
  <c r="B41" i="86"/>
  <c r="A41" i="86"/>
  <c r="D40" i="86"/>
  <c r="B40" i="86"/>
  <c r="A40" i="86"/>
  <c r="D39" i="86"/>
  <c r="B39" i="86"/>
  <c r="A39" i="86"/>
  <c r="D38" i="86"/>
  <c r="B38" i="86"/>
  <c r="A38" i="86"/>
  <c r="D37" i="86"/>
  <c r="B37" i="86"/>
  <c r="A37" i="86"/>
  <c r="D36" i="86"/>
  <c r="B36" i="86"/>
  <c r="A36" i="86"/>
  <c r="D35" i="86"/>
  <c r="B35" i="86"/>
  <c r="A35" i="86"/>
  <c r="D34" i="86"/>
  <c r="B34" i="86"/>
  <c r="A34" i="86"/>
  <c r="E33" i="86"/>
  <c r="D33" i="86"/>
  <c r="B33" i="86"/>
  <c r="A33" i="86"/>
  <c r="A31" i="86"/>
  <c r="A29" i="86"/>
  <c r="B28" i="86"/>
  <c r="A28" i="86"/>
  <c r="B27" i="86"/>
  <c r="A27" i="86"/>
  <c r="B26" i="86"/>
  <c r="A26" i="86"/>
  <c r="B25" i="86"/>
  <c r="A25" i="86"/>
  <c r="B24" i="86"/>
  <c r="A24" i="86"/>
  <c r="B23" i="86"/>
  <c r="A23" i="86"/>
  <c r="B22" i="86"/>
  <c r="A22" i="86"/>
  <c r="E21" i="86"/>
  <c r="D21" i="86"/>
  <c r="C20" i="86"/>
  <c r="E53" i="86" s="1"/>
  <c r="B20" i="86"/>
  <c r="E19" i="86"/>
  <c r="E17" i="86"/>
  <c r="E15" i="86"/>
  <c r="E14" i="86"/>
  <c r="B12" i="86"/>
  <c r="A12" i="86"/>
  <c r="A10" i="86"/>
  <c r="B8" i="86"/>
  <c r="A8" i="86"/>
  <c r="B7" i="86"/>
  <c r="A7" i="86"/>
  <c r="B6" i="86"/>
  <c r="A6" i="86"/>
  <c r="B5" i="86"/>
  <c r="A5" i="86"/>
  <c r="B4" i="86"/>
  <c r="A4" i="86"/>
  <c r="A3" i="86"/>
  <c r="A1" i="86"/>
  <c r="B20" i="84"/>
  <c r="A125" i="85"/>
  <c r="A124" i="85"/>
  <c r="A123" i="85"/>
  <c r="B122" i="85"/>
  <c r="A122" i="85"/>
  <c r="A121" i="85"/>
  <c r="A120" i="85"/>
  <c r="A119" i="85"/>
  <c r="A118" i="85"/>
  <c r="A117" i="85"/>
  <c r="E116" i="85"/>
  <c r="A116" i="85"/>
  <c r="A114" i="85"/>
  <c r="A112" i="85"/>
  <c r="B111" i="85"/>
  <c r="A111" i="85"/>
  <c r="B110" i="85"/>
  <c r="A110" i="85"/>
  <c r="C109" i="85"/>
  <c r="B109" i="85"/>
  <c r="A109" i="85"/>
  <c r="C108" i="85"/>
  <c r="B108" i="85"/>
  <c r="A108" i="85"/>
  <c r="D107" i="85"/>
  <c r="C107" i="85"/>
  <c r="B107" i="85"/>
  <c r="A107" i="85"/>
  <c r="B106" i="85"/>
  <c r="A106" i="85"/>
  <c r="B105" i="85"/>
  <c r="A105" i="85"/>
  <c r="E104" i="85"/>
  <c r="C104" i="85"/>
  <c r="B104" i="85"/>
  <c r="A104" i="85"/>
  <c r="A102" i="85"/>
  <c r="A81" i="85"/>
  <c r="B80" i="85"/>
  <c r="A80" i="85"/>
  <c r="B79" i="85"/>
  <c r="A79" i="85"/>
  <c r="B78" i="85"/>
  <c r="A78" i="85"/>
  <c r="B77" i="85"/>
  <c r="A77" i="85"/>
  <c r="B76" i="85"/>
  <c r="A76" i="85"/>
  <c r="B75" i="85"/>
  <c r="A75" i="85"/>
  <c r="E74" i="85"/>
  <c r="D74" i="85"/>
  <c r="B74" i="85"/>
  <c r="A74" i="85"/>
  <c r="A72" i="85"/>
  <c r="A70" i="85"/>
  <c r="B69" i="85"/>
  <c r="A69" i="85"/>
  <c r="B68" i="85"/>
  <c r="A68" i="85"/>
  <c r="B67" i="85"/>
  <c r="A67" i="85"/>
  <c r="B66" i="85"/>
  <c r="A66" i="85"/>
  <c r="B65" i="85"/>
  <c r="A65" i="85"/>
  <c r="B64" i="85"/>
  <c r="A64" i="85"/>
  <c r="B63" i="85"/>
  <c r="A63" i="85"/>
  <c r="E62" i="85"/>
  <c r="D62" i="85"/>
  <c r="B62" i="85"/>
  <c r="A62" i="85"/>
  <c r="A60" i="85"/>
  <c r="A58" i="85"/>
  <c r="B57" i="85"/>
  <c r="A57" i="85"/>
  <c r="B56" i="85"/>
  <c r="A56" i="85"/>
  <c r="B55" i="85"/>
  <c r="A55" i="85"/>
  <c r="B54" i="85"/>
  <c r="A54" i="85"/>
  <c r="A52" i="85"/>
  <c r="B51" i="85"/>
  <c r="A51" i="85"/>
  <c r="B50" i="85"/>
  <c r="A50" i="85"/>
  <c r="B49" i="85"/>
  <c r="A49" i="85"/>
  <c r="B48" i="85"/>
  <c r="A48" i="85"/>
  <c r="B47" i="85"/>
  <c r="A47" i="85"/>
  <c r="B46" i="85"/>
  <c r="A46" i="85"/>
  <c r="B45" i="85"/>
  <c r="A45" i="85"/>
  <c r="B44" i="85"/>
  <c r="A44" i="85"/>
  <c r="E43" i="85"/>
  <c r="D43" i="85"/>
  <c r="B43" i="85"/>
  <c r="A43" i="85"/>
  <c r="A41" i="85"/>
  <c r="B40" i="85"/>
  <c r="A40" i="85"/>
  <c r="B39" i="85"/>
  <c r="D38" i="85"/>
  <c r="B38" i="85"/>
  <c r="A38" i="85"/>
  <c r="B37" i="85"/>
  <c r="A37" i="85"/>
  <c r="E36" i="85"/>
  <c r="D36" i="85"/>
  <c r="B36" i="85"/>
  <c r="A36" i="85"/>
  <c r="A34" i="85"/>
  <c r="D33" i="85"/>
  <c r="B33" i="85"/>
  <c r="A33" i="85"/>
  <c r="D32" i="85"/>
  <c r="B32" i="85"/>
  <c r="A32" i="85"/>
  <c r="D31" i="85"/>
  <c r="B31" i="85"/>
  <c r="A31" i="85"/>
  <c r="D30" i="85"/>
  <c r="B30" i="85"/>
  <c r="A30" i="85"/>
  <c r="D29" i="85"/>
  <c r="B29" i="85"/>
  <c r="A29" i="85"/>
  <c r="D28" i="85"/>
  <c r="B28" i="85"/>
  <c r="A28" i="85"/>
  <c r="D27" i="85"/>
  <c r="B27" i="85"/>
  <c r="A27" i="85"/>
  <c r="D26" i="85"/>
  <c r="B26" i="85"/>
  <c r="A26" i="85"/>
  <c r="E25" i="85"/>
  <c r="D25" i="85"/>
  <c r="B25" i="85"/>
  <c r="A25" i="85"/>
  <c r="A23" i="85"/>
  <c r="A21" i="85"/>
  <c r="D20" i="85"/>
  <c r="B20" i="85"/>
  <c r="A20" i="85"/>
  <c r="B19" i="85"/>
  <c r="A19" i="85"/>
  <c r="B18" i="85"/>
  <c r="A18" i="85"/>
  <c r="B17" i="85"/>
  <c r="A17" i="85"/>
  <c r="B16" i="85"/>
  <c r="A16" i="85"/>
  <c r="B15" i="85"/>
  <c r="A15" i="85"/>
  <c r="B14" i="85"/>
  <c r="A14" i="85"/>
  <c r="B13" i="85"/>
  <c r="A13" i="85"/>
  <c r="E12" i="85"/>
  <c r="D12" i="85"/>
  <c r="B12" i="85"/>
  <c r="A12" i="85"/>
  <c r="A10" i="85"/>
  <c r="B8" i="85"/>
  <c r="A8" i="85"/>
  <c r="B7" i="85"/>
  <c r="A7" i="85"/>
  <c r="E13" i="85"/>
  <c r="B6" i="85"/>
  <c r="A6" i="85"/>
  <c r="B5" i="85"/>
  <c r="A5" i="85"/>
  <c r="B4" i="85"/>
  <c r="A4" i="85"/>
  <c r="A3" i="85"/>
  <c r="A1" i="85"/>
  <c r="A133" i="84"/>
  <c r="A132" i="84"/>
  <c r="A131" i="84"/>
  <c r="B130" i="84"/>
  <c r="A130" i="84"/>
  <c r="A129" i="84"/>
  <c r="A128" i="84"/>
  <c r="A127" i="84"/>
  <c r="A126" i="84"/>
  <c r="A125" i="84"/>
  <c r="E124" i="84"/>
  <c r="A124" i="84"/>
  <c r="A122" i="84"/>
  <c r="A120" i="84"/>
  <c r="B119" i="84"/>
  <c r="A119" i="84"/>
  <c r="B118" i="84"/>
  <c r="A118" i="84"/>
  <c r="C117" i="84"/>
  <c r="B117" i="84"/>
  <c r="A117" i="84"/>
  <c r="C116" i="84"/>
  <c r="B116" i="84"/>
  <c r="A116" i="84"/>
  <c r="D115" i="84"/>
  <c r="C115" i="84"/>
  <c r="B115" i="84"/>
  <c r="A115" i="84"/>
  <c r="B114" i="84"/>
  <c r="A114" i="84"/>
  <c r="B113" i="84"/>
  <c r="A113" i="84"/>
  <c r="E112" i="84"/>
  <c r="C112" i="84"/>
  <c r="B112" i="84"/>
  <c r="A112" i="84"/>
  <c r="A110" i="84"/>
  <c r="A108" i="84"/>
  <c r="B107" i="84"/>
  <c r="A107" i="84"/>
  <c r="B106" i="84"/>
  <c r="A106" i="84"/>
  <c r="B105" i="84"/>
  <c r="A105" i="84"/>
  <c r="B104" i="84"/>
  <c r="A104" i="84"/>
  <c r="B103" i="84"/>
  <c r="A103" i="84"/>
  <c r="E102" i="84"/>
  <c r="D102" i="84"/>
  <c r="B102" i="84"/>
  <c r="A102" i="84"/>
  <c r="A100" i="84"/>
  <c r="A89" i="84"/>
  <c r="B88" i="84"/>
  <c r="A88" i="84"/>
  <c r="B87" i="84"/>
  <c r="A87" i="84"/>
  <c r="B86" i="84"/>
  <c r="A86" i="84"/>
  <c r="B85" i="84"/>
  <c r="A85" i="84"/>
  <c r="B84" i="84"/>
  <c r="A84" i="84"/>
  <c r="B83" i="84"/>
  <c r="A83" i="84"/>
  <c r="E82" i="84"/>
  <c r="D82" i="84"/>
  <c r="B82" i="84"/>
  <c r="A82" i="84"/>
  <c r="A80" i="84"/>
  <c r="A78" i="84"/>
  <c r="B77" i="84"/>
  <c r="A77" i="84"/>
  <c r="B76" i="84"/>
  <c r="A76" i="84"/>
  <c r="B75" i="84"/>
  <c r="A75" i="84"/>
  <c r="B74" i="84"/>
  <c r="A74" i="84"/>
  <c r="B73" i="84"/>
  <c r="A73" i="84"/>
  <c r="B72" i="84"/>
  <c r="A72" i="84"/>
  <c r="B71" i="84"/>
  <c r="A71" i="84"/>
  <c r="E70" i="84"/>
  <c r="D70" i="84"/>
  <c r="B70" i="84"/>
  <c r="A70" i="84"/>
  <c r="A68" i="84"/>
  <c r="A66" i="84"/>
  <c r="B65" i="84"/>
  <c r="A65" i="84"/>
  <c r="B64" i="84"/>
  <c r="A64" i="84"/>
  <c r="B63" i="84"/>
  <c r="A63" i="84"/>
  <c r="B62" i="84"/>
  <c r="A62" i="84"/>
  <c r="A60" i="84"/>
  <c r="B59" i="84"/>
  <c r="A59" i="84"/>
  <c r="B58" i="84"/>
  <c r="A58" i="84"/>
  <c r="B57" i="84"/>
  <c r="A57" i="84"/>
  <c r="B56" i="84"/>
  <c r="A56" i="84"/>
  <c r="B55" i="84"/>
  <c r="A55" i="84"/>
  <c r="B54" i="84"/>
  <c r="A54" i="84"/>
  <c r="B53" i="84"/>
  <c r="A53" i="84"/>
  <c r="B52" i="84"/>
  <c r="A52" i="84"/>
  <c r="E51" i="84"/>
  <c r="D51" i="84"/>
  <c r="B51" i="84"/>
  <c r="A51" i="84"/>
  <c r="A49" i="84"/>
  <c r="B48" i="84"/>
  <c r="A48" i="84"/>
  <c r="B47" i="84"/>
  <c r="D46" i="84"/>
  <c r="B46" i="84"/>
  <c r="A46" i="84"/>
  <c r="B45" i="84"/>
  <c r="A45" i="84"/>
  <c r="E44" i="84"/>
  <c r="D44" i="84"/>
  <c r="B44" i="84"/>
  <c r="A44" i="84"/>
  <c r="A42" i="84"/>
  <c r="D41" i="84"/>
  <c r="B41" i="84"/>
  <c r="A41" i="84"/>
  <c r="D40" i="84"/>
  <c r="B40" i="84"/>
  <c r="A40" i="84"/>
  <c r="D39" i="84"/>
  <c r="B39" i="84"/>
  <c r="A39" i="84"/>
  <c r="D38" i="84"/>
  <c r="B38" i="84"/>
  <c r="A38" i="84"/>
  <c r="D37" i="84"/>
  <c r="B37" i="84"/>
  <c r="A37" i="84"/>
  <c r="D36" i="84"/>
  <c r="B36" i="84"/>
  <c r="A36" i="84"/>
  <c r="D35" i="84"/>
  <c r="B35" i="84"/>
  <c r="A35" i="84"/>
  <c r="D34" i="84"/>
  <c r="B34" i="84"/>
  <c r="A34" i="84"/>
  <c r="E33" i="84"/>
  <c r="D33" i="84"/>
  <c r="B33" i="84"/>
  <c r="A33" i="84"/>
  <c r="A31" i="84"/>
  <c r="A29" i="84"/>
  <c r="B28" i="84"/>
  <c r="A28" i="84"/>
  <c r="B27" i="84"/>
  <c r="A27" i="84"/>
  <c r="B26" i="84"/>
  <c r="A26" i="84"/>
  <c r="B25" i="84"/>
  <c r="A25" i="84"/>
  <c r="B24" i="84"/>
  <c r="A24" i="84"/>
  <c r="B23" i="84"/>
  <c r="A23" i="84"/>
  <c r="B22" i="84"/>
  <c r="A22" i="84"/>
  <c r="E21" i="84"/>
  <c r="D21" i="84"/>
  <c r="E17" i="84"/>
  <c r="E16" i="84"/>
  <c r="E15" i="84"/>
  <c r="E14" i="84"/>
  <c r="B12" i="84"/>
  <c r="A12" i="84"/>
  <c r="A10" i="84"/>
  <c r="B8" i="84"/>
  <c r="A8" i="84"/>
  <c r="B7" i="84"/>
  <c r="A7" i="84"/>
  <c r="B6" i="84"/>
  <c r="A6" i="84"/>
  <c r="B5" i="84"/>
  <c r="A5" i="84"/>
  <c r="B4" i="84"/>
  <c r="A4" i="84"/>
  <c r="A3" i="84"/>
  <c r="A1" i="84"/>
  <c r="C110" i="83"/>
  <c r="A125" i="83"/>
  <c r="A124" i="83"/>
  <c r="A123" i="83"/>
  <c r="B122" i="83"/>
  <c r="A122" i="83"/>
  <c r="A121" i="83"/>
  <c r="A120" i="83"/>
  <c r="A119" i="83"/>
  <c r="A118" i="83"/>
  <c r="A117" i="83"/>
  <c r="E116" i="83"/>
  <c r="A116" i="83"/>
  <c r="A114" i="83"/>
  <c r="A112" i="83"/>
  <c r="B111" i="83"/>
  <c r="A111" i="83"/>
  <c r="B110" i="83"/>
  <c r="A110" i="83"/>
  <c r="C109" i="83"/>
  <c r="B109" i="83"/>
  <c r="A109" i="83"/>
  <c r="C108" i="83"/>
  <c r="B108" i="83"/>
  <c r="A108" i="83"/>
  <c r="D107" i="83"/>
  <c r="C107" i="83"/>
  <c r="B107" i="83"/>
  <c r="A107" i="83"/>
  <c r="B106" i="83"/>
  <c r="A106" i="83"/>
  <c r="B105" i="83"/>
  <c r="A105" i="83"/>
  <c r="E104" i="83"/>
  <c r="C104" i="83"/>
  <c r="B104" i="83"/>
  <c r="A104" i="83"/>
  <c r="A102" i="83"/>
  <c r="A81" i="83"/>
  <c r="B80" i="83"/>
  <c r="A80" i="83"/>
  <c r="B79" i="83"/>
  <c r="A79" i="83"/>
  <c r="B78" i="83"/>
  <c r="A78" i="83"/>
  <c r="B77" i="83"/>
  <c r="A77" i="83"/>
  <c r="B76" i="83"/>
  <c r="A76" i="83"/>
  <c r="B75" i="83"/>
  <c r="A75" i="83"/>
  <c r="E74" i="83"/>
  <c r="D74" i="83"/>
  <c r="B74" i="83"/>
  <c r="A74" i="83"/>
  <c r="A72" i="83"/>
  <c r="A70" i="83"/>
  <c r="B69" i="83"/>
  <c r="A69" i="83"/>
  <c r="B68" i="83"/>
  <c r="A68" i="83"/>
  <c r="B67" i="83"/>
  <c r="A67" i="83"/>
  <c r="B66" i="83"/>
  <c r="A66" i="83"/>
  <c r="B65" i="83"/>
  <c r="A65" i="83"/>
  <c r="B64" i="83"/>
  <c r="A64" i="83"/>
  <c r="B63" i="83"/>
  <c r="A63" i="83"/>
  <c r="E62" i="83"/>
  <c r="D62" i="83"/>
  <c r="B62" i="83"/>
  <c r="A62" i="83"/>
  <c r="A60" i="83"/>
  <c r="A58" i="83"/>
  <c r="B57" i="83"/>
  <c r="A57" i="83"/>
  <c r="B56" i="83"/>
  <c r="A56" i="83"/>
  <c r="B55" i="83"/>
  <c r="A55" i="83"/>
  <c r="B54" i="83"/>
  <c r="A54" i="83"/>
  <c r="A52" i="83"/>
  <c r="B51" i="83"/>
  <c r="A51" i="83"/>
  <c r="B50" i="83"/>
  <c r="A50" i="83"/>
  <c r="B49" i="83"/>
  <c r="A49" i="83"/>
  <c r="B48" i="83"/>
  <c r="A48" i="83"/>
  <c r="B47" i="83"/>
  <c r="A47" i="83"/>
  <c r="B46" i="83"/>
  <c r="A46" i="83"/>
  <c r="B45" i="83"/>
  <c r="A45" i="83"/>
  <c r="B44" i="83"/>
  <c r="A44" i="83"/>
  <c r="E43" i="83"/>
  <c r="D43" i="83"/>
  <c r="B43" i="83"/>
  <c r="A43" i="83"/>
  <c r="A41" i="83"/>
  <c r="B40" i="83"/>
  <c r="A40" i="83"/>
  <c r="B39" i="83"/>
  <c r="D38" i="83"/>
  <c r="B38" i="83"/>
  <c r="A38" i="83"/>
  <c r="B37" i="83"/>
  <c r="A37" i="83"/>
  <c r="E36" i="83"/>
  <c r="D36" i="83"/>
  <c r="B36" i="83"/>
  <c r="A36" i="83"/>
  <c r="A34" i="83"/>
  <c r="D33" i="83"/>
  <c r="B33" i="83"/>
  <c r="A33" i="83"/>
  <c r="D32" i="83"/>
  <c r="B32" i="83"/>
  <c r="A32" i="83"/>
  <c r="D31" i="83"/>
  <c r="B31" i="83"/>
  <c r="A31" i="83"/>
  <c r="D30" i="83"/>
  <c r="B30" i="83"/>
  <c r="A30" i="83"/>
  <c r="D29" i="83"/>
  <c r="B29" i="83"/>
  <c r="A29" i="83"/>
  <c r="D28" i="83"/>
  <c r="B28" i="83"/>
  <c r="A28" i="83"/>
  <c r="D27" i="83"/>
  <c r="B27" i="83"/>
  <c r="A27" i="83"/>
  <c r="D26" i="83"/>
  <c r="B26" i="83"/>
  <c r="A26" i="83"/>
  <c r="E25" i="83"/>
  <c r="D25" i="83"/>
  <c r="B25" i="83"/>
  <c r="A25" i="83"/>
  <c r="A23" i="83"/>
  <c r="A21" i="83"/>
  <c r="D20" i="83"/>
  <c r="B20" i="83"/>
  <c r="A20" i="83"/>
  <c r="B19" i="83"/>
  <c r="A19" i="83"/>
  <c r="B18" i="83"/>
  <c r="A18" i="83"/>
  <c r="B17" i="83"/>
  <c r="A17" i="83"/>
  <c r="B16" i="83"/>
  <c r="A16" i="83"/>
  <c r="B15" i="83"/>
  <c r="A15" i="83"/>
  <c r="B14" i="83"/>
  <c r="A14" i="83"/>
  <c r="E13" i="83"/>
  <c r="B13" i="83"/>
  <c r="A13" i="83"/>
  <c r="E12" i="83"/>
  <c r="D12" i="83"/>
  <c r="B12" i="83"/>
  <c r="A12" i="83"/>
  <c r="A10" i="83"/>
  <c r="B8" i="83"/>
  <c r="A8" i="83"/>
  <c r="B7" i="83"/>
  <c r="A7" i="83"/>
  <c r="B6" i="83"/>
  <c r="A6" i="83"/>
  <c r="B5" i="83"/>
  <c r="A5" i="83"/>
  <c r="B4" i="83"/>
  <c r="A4" i="83"/>
  <c r="A3" i="83"/>
  <c r="A1" i="83"/>
  <c r="A133" i="82"/>
  <c r="A132" i="82"/>
  <c r="A131" i="82"/>
  <c r="B130" i="82"/>
  <c r="A130" i="82"/>
  <c r="A129" i="82"/>
  <c r="A128" i="82"/>
  <c r="A127" i="82"/>
  <c r="A126" i="82"/>
  <c r="A125" i="82"/>
  <c r="E124" i="82"/>
  <c r="A124" i="82"/>
  <c r="A122" i="82"/>
  <c r="A120" i="82"/>
  <c r="B119" i="82"/>
  <c r="A119" i="82"/>
  <c r="B118" i="82"/>
  <c r="A118" i="82"/>
  <c r="C117" i="82"/>
  <c r="B117" i="82"/>
  <c r="A117" i="82"/>
  <c r="C116" i="82"/>
  <c r="B116" i="82"/>
  <c r="A116" i="82"/>
  <c r="D115" i="82"/>
  <c r="C115" i="82"/>
  <c r="B115" i="82"/>
  <c r="A115" i="82"/>
  <c r="B114" i="82"/>
  <c r="A114" i="82"/>
  <c r="B113" i="82"/>
  <c r="A113" i="82"/>
  <c r="E112" i="82"/>
  <c r="C112" i="82"/>
  <c r="B112" i="82"/>
  <c r="A112" i="82"/>
  <c r="A110" i="82"/>
  <c r="A108" i="82"/>
  <c r="B107" i="82"/>
  <c r="A107" i="82"/>
  <c r="B106" i="82"/>
  <c r="A106" i="82"/>
  <c r="B105" i="82"/>
  <c r="A105" i="82"/>
  <c r="B104" i="82"/>
  <c r="A104" i="82"/>
  <c r="B103" i="82"/>
  <c r="A103" i="82"/>
  <c r="E102" i="82"/>
  <c r="D102" i="82"/>
  <c r="B102" i="82"/>
  <c r="A102" i="82"/>
  <c r="A100" i="82"/>
  <c r="A89" i="82"/>
  <c r="B88" i="82"/>
  <c r="A88" i="82"/>
  <c r="B87" i="82"/>
  <c r="A87" i="82"/>
  <c r="B86" i="82"/>
  <c r="A86" i="82"/>
  <c r="B85" i="82"/>
  <c r="A85" i="82"/>
  <c r="B84" i="82"/>
  <c r="A84" i="82"/>
  <c r="B83" i="82"/>
  <c r="A83" i="82"/>
  <c r="E82" i="82"/>
  <c r="D82" i="82"/>
  <c r="B82" i="82"/>
  <c r="A82" i="82"/>
  <c r="A80" i="82"/>
  <c r="A78" i="82"/>
  <c r="B77" i="82"/>
  <c r="A77" i="82"/>
  <c r="B76" i="82"/>
  <c r="A76" i="82"/>
  <c r="B75" i="82"/>
  <c r="A75" i="82"/>
  <c r="B74" i="82"/>
  <c r="A74" i="82"/>
  <c r="B73" i="82"/>
  <c r="A73" i="82"/>
  <c r="B72" i="82"/>
  <c r="A72" i="82"/>
  <c r="B71" i="82"/>
  <c r="A71" i="82"/>
  <c r="E70" i="82"/>
  <c r="D70" i="82"/>
  <c r="B70" i="82"/>
  <c r="A70" i="82"/>
  <c r="A68" i="82"/>
  <c r="A66" i="82"/>
  <c r="B65" i="82"/>
  <c r="A65" i="82"/>
  <c r="B64" i="82"/>
  <c r="A64" i="82"/>
  <c r="B63" i="82"/>
  <c r="A63" i="82"/>
  <c r="B62" i="82"/>
  <c r="A62" i="82"/>
  <c r="A60" i="82"/>
  <c r="B59" i="82"/>
  <c r="A59" i="82"/>
  <c r="B58" i="82"/>
  <c r="A58" i="82"/>
  <c r="B57" i="82"/>
  <c r="A57" i="82"/>
  <c r="B56" i="82"/>
  <c r="A56" i="82"/>
  <c r="B55" i="82"/>
  <c r="A55" i="82"/>
  <c r="B54" i="82"/>
  <c r="A54" i="82"/>
  <c r="B53" i="82"/>
  <c r="A53" i="82"/>
  <c r="B52" i="82"/>
  <c r="A52" i="82"/>
  <c r="E51" i="82"/>
  <c r="D51" i="82"/>
  <c r="B51" i="82"/>
  <c r="A51" i="82"/>
  <c r="A49" i="82"/>
  <c r="B48" i="82"/>
  <c r="A48" i="82"/>
  <c r="B47" i="82"/>
  <c r="D46" i="82"/>
  <c r="B46" i="82"/>
  <c r="A46" i="82"/>
  <c r="B45" i="82"/>
  <c r="A45" i="82"/>
  <c r="E44" i="82"/>
  <c r="D44" i="82"/>
  <c r="B44" i="82"/>
  <c r="A44" i="82"/>
  <c r="A42" i="82"/>
  <c r="D41" i="82"/>
  <c r="B41" i="82"/>
  <c r="A41" i="82"/>
  <c r="D40" i="82"/>
  <c r="B40" i="82"/>
  <c r="A40" i="82"/>
  <c r="D39" i="82"/>
  <c r="B39" i="82"/>
  <c r="A39" i="82"/>
  <c r="D38" i="82"/>
  <c r="B38" i="82"/>
  <c r="A38" i="82"/>
  <c r="D37" i="82"/>
  <c r="B37" i="82"/>
  <c r="A37" i="82"/>
  <c r="D36" i="82"/>
  <c r="B36" i="82"/>
  <c r="A36" i="82"/>
  <c r="D35" i="82"/>
  <c r="B35" i="82"/>
  <c r="A35" i="82"/>
  <c r="D34" i="82"/>
  <c r="B34" i="82"/>
  <c r="A34" i="82"/>
  <c r="E33" i="82"/>
  <c r="D33" i="82"/>
  <c r="B33" i="82"/>
  <c r="A33" i="82"/>
  <c r="A31" i="82"/>
  <c r="A29" i="82"/>
  <c r="B28" i="82"/>
  <c r="A28" i="82"/>
  <c r="B27" i="82"/>
  <c r="A27" i="82"/>
  <c r="B26" i="82"/>
  <c r="A26" i="82"/>
  <c r="B25" i="82"/>
  <c r="A25" i="82"/>
  <c r="B24" i="82"/>
  <c r="A24" i="82"/>
  <c r="B23" i="82"/>
  <c r="A23" i="82"/>
  <c r="B22" i="82"/>
  <c r="A22" i="82"/>
  <c r="E21" i="82"/>
  <c r="D21" i="82"/>
  <c r="C20" i="82"/>
  <c r="B20" i="82"/>
  <c r="E19" i="82"/>
  <c r="E17" i="82"/>
  <c r="E15" i="82"/>
  <c r="E14" i="82"/>
  <c r="B12" i="82"/>
  <c r="A12" i="82"/>
  <c r="A10" i="82"/>
  <c r="B8" i="82"/>
  <c r="A8" i="82"/>
  <c r="B7" i="82"/>
  <c r="A7" i="82"/>
  <c r="B6" i="82"/>
  <c r="A6" i="82"/>
  <c r="B5" i="82"/>
  <c r="A5" i="82"/>
  <c r="B4" i="82"/>
  <c r="A4" i="82"/>
  <c r="A3" i="82"/>
  <c r="A1" i="82"/>
  <c r="C110" i="81"/>
  <c r="A125" i="81"/>
  <c r="A124" i="81"/>
  <c r="A123" i="81"/>
  <c r="B122" i="81"/>
  <c r="A122" i="81"/>
  <c r="A121" i="81"/>
  <c r="A120" i="81"/>
  <c r="A119" i="81"/>
  <c r="A118" i="81"/>
  <c r="A117" i="81"/>
  <c r="E116" i="81"/>
  <c r="A116" i="81"/>
  <c r="A114" i="81"/>
  <c r="A112" i="81"/>
  <c r="B111" i="81"/>
  <c r="A111" i="81"/>
  <c r="B110" i="81"/>
  <c r="A110" i="81"/>
  <c r="C109" i="81"/>
  <c r="B109" i="81"/>
  <c r="A109" i="81"/>
  <c r="C108" i="81"/>
  <c r="B108" i="81"/>
  <c r="A108" i="81"/>
  <c r="D107" i="81"/>
  <c r="C107" i="81"/>
  <c r="B107" i="81"/>
  <c r="A107" i="81"/>
  <c r="B106" i="81"/>
  <c r="A106" i="81"/>
  <c r="B105" i="81"/>
  <c r="A105" i="81"/>
  <c r="E104" i="81"/>
  <c r="C104" i="81"/>
  <c r="B104" i="81"/>
  <c r="A104" i="81"/>
  <c r="A102" i="81"/>
  <c r="A100" i="81"/>
  <c r="B99" i="81"/>
  <c r="A99" i="81"/>
  <c r="B98" i="81"/>
  <c r="A98" i="81"/>
  <c r="B97" i="81"/>
  <c r="A97" i="81"/>
  <c r="B96" i="81"/>
  <c r="A96" i="81"/>
  <c r="B95" i="81"/>
  <c r="A95" i="81"/>
  <c r="E94" i="81"/>
  <c r="D94" i="81"/>
  <c r="B94" i="81"/>
  <c r="A94" i="81"/>
  <c r="A92" i="81"/>
  <c r="A81" i="81"/>
  <c r="B80" i="81"/>
  <c r="A80" i="81"/>
  <c r="B79" i="81"/>
  <c r="A79" i="81"/>
  <c r="B78" i="81"/>
  <c r="A78" i="81"/>
  <c r="B77" i="81"/>
  <c r="A77" i="81"/>
  <c r="B76" i="81"/>
  <c r="A76" i="81"/>
  <c r="B75" i="81"/>
  <c r="A75" i="81"/>
  <c r="E74" i="81"/>
  <c r="D74" i="81"/>
  <c r="B74" i="81"/>
  <c r="A74" i="81"/>
  <c r="A72" i="81"/>
  <c r="A70" i="81"/>
  <c r="B69" i="81"/>
  <c r="A69" i="81"/>
  <c r="B68" i="81"/>
  <c r="A68" i="81"/>
  <c r="B67" i="81"/>
  <c r="A67" i="81"/>
  <c r="B66" i="81"/>
  <c r="A66" i="81"/>
  <c r="B65" i="81"/>
  <c r="A65" i="81"/>
  <c r="B64" i="81"/>
  <c r="A64" i="81"/>
  <c r="B63" i="81"/>
  <c r="A63" i="81"/>
  <c r="E62" i="81"/>
  <c r="D62" i="81"/>
  <c r="B62" i="81"/>
  <c r="A62" i="81"/>
  <c r="A60" i="81"/>
  <c r="A58" i="81"/>
  <c r="B57" i="81"/>
  <c r="A57" i="81"/>
  <c r="B56" i="81"/>
  <c r="A56" i="81"/>
  <c r="B55" i="81"/>
  <c r="A55" i="81"/>
  <c r="B54" i="81"/>
  <c r="A54" i="81"/>
  <c r="A52" i="81"/>
  <c r="B51" i="81"/>
  <c r="A51" i="81"/>
  <c r="B50" i="81"/>
  <c r="A50" i="81"/>
  <c r="B49" i="81"/>
  <c r="A49" i="81"/>
  <c r="B48" i="81"/>
  <c r="A48" i="81"/>
  <c r="B47" i="81"/>
  <c r="A47" i="81"/>
  <c r="B46" i="81"/>
  <c r="A46" i="81"/>
  <c r="B45" i="81"/>
  <c r="A45" i="81"/>
  <c r="B44" i="81"/>
  <c r="A44" i="81"/>
  <c r="E43" i="81"/>
  <c r="D43" i="81"/>
  <c r="B43" i="81"/>
  <c r="A43" i="81"/>
  <c r="A41" i="81"/>
  <c r="B40" i="81"/>
  <c r="A40" i="81"/>
  <c r="B39" i="81"/>
  <c r="D38" i="81"/>
  <c r="B38" i="81"/>
  <c r="A38" i="81"/>
  <c r="B37" i="81"/>
  <c r="A37" i="81"/>
  <c r="E36" i="81"/>
  <c r="D36" i="81"/>
  <c r="B36" i="81"/>
  <c r="A36" i="81"/>
  <c r="A34" i="81"/>
  <c r="D33" i="81"/>
  <c r="B33" i="81"/>
  <c r="A33" i="81"/>
  <c r="D32" i="81"/>
  <c r="B32" i="81"/>
  <c r="A32" i="81"/>
  <c r="D31" i="81"/>
  <c r="B31" i="81"/>
  <c r="A31" i="81"/>
  <c r="D30" i="81"/>
  <c r="B30" i="81"/>
  <c r="A30" i="81"/>
  <c r="D29" i="81"/>
  <c r="B29" i="81"/>
  <c r="A29" i="81"/>
  <c r="D28" i="81"/>
  <c r="B28" i="81"/>
  <c r="A28" i="81"/>
  <c r="D27" i="81"/>
  <c r="B27" i="81"/>
  <c r="A27" i="81"/>
  <c r="D26" i="81"/>
  <c r="B26" i="81"/>
  <c r="A26" i="81"/>
  <c r="E25" i="81"/>
  <c r="D25" i="81"/>
  <c r="B25" i="81"/>
  <c r="A25" i="81"/>
  <c r="A23" i="81"/>
  <c r="A21" i="81"/>
  <c r="D20" i="81"/>
  <c r="B20" i="81"/>
  <c r="A20" i="81"/>
  <c r="B19" i="81"/>
  <c r="A19" i="81"/>
  <c r="B18" i="81"/>
  <c r="A18" i="81"/>
  <c r="B17" i="81"/>
  <c r="A17" i="81"/>
  <c r="B16" i="81"/>
  <c r="A16" i="81"/>
  <c r="B15" i="81"/>
  <c r="A15" i="81"/>
  <c r="B14" i="81"/>
  <c r="A14" i="81"/>
  <c r="E13" i="81"/>
  <c r="B13" i="81"/>
  <c r="A13" i="81"/>
  <c r="E12" i="81"/>
  <c r="D12" i="81"/>
  <c r="B12" i="81"/>
  <c r="A12" i="81"/>
  <c r="A10" i="81"/>
  <c r="B8" i="81"/>
  <c r="A8" i="81"/>
  <c r="B7" i="81"/>
  <c r="A7" i="81"/>
  <c r="B6" i="81"/>
  <c r="A6" i="81"/>
  <c r="B5" i="81"/>
  <c r="A5" i="81"/>
  <c r="B4" i="81"/>
  <c r="A4" i="81"/>
  <c r="A3" i="81"/>
  <c r="A1" i="81"/>
  <c r="A133" i="80"/>
  <c r="A132" i="80"/>
  <c r="A131" i="80"/>
  <c r="B130" i="80"/>
  <c r="A130" i="80"/>
  <c r="A129" i="80"/>
  <c r="A128" i="80"/>
  <c r="A127" i="80"/>
  <c r="A126" i="80"/>
  <c r="A125" i="80"/>
  <c r="E124" i="80"/>
  <c r="A124" i="80"/>
  <c r="A122" i="80"/>
  <c r="A120" i="80"/>
  <c r="B119" i="80"/>
  <c r="A119" i="80"/>
  <c r="B118" i="80"/>
  <c r="A118" i="80"/>
  <c r="C117" i="80"/>
  <c r="B117" i="80"/>
  <c r="A117" i="80"/>
  <c r="C116" i="80"/>
  <c r="B116" i="80"/>
  <c r="A116" i="80"/>
  <c r="D115" i="80"/>
  <c r="C115" i="80"/>
  <c r="B115" i="80"/>
  <c r="A115" i="80"/>
  <c r="B114" i="80"/>
  <c r="A114" i="80"/>
  <c r="B113" i="80"/>
  <c r="A113" i="80"/>
  <c r="E112" i="80"/>
  <c r="C112" i="80"/>
  <c r="B112" i="80"/>
  <c r="A112" i="80"/>
  <c r="A110" i="80"/>
  <c r="A108" i="80"/>
  <c r="B107" i="80"/>
  <c r="A107" i="80"/>
  <c r="B106" i="80"/>
  <c r="A106" i="80"/>
  <c r="B105" i="80"/>
  <c r="A105" i="80"/>
  <c r="B104" i="80"/>
  <c r="A104" i="80"/>
  <c r="B103" i="80"/>
  <c r="A103" i="80"/>
  <c r="E102" i="80"/>
  <c r="D102" i="80"/>
  <c r="B102" i="80"/>
  <c r="A102" i="80"/>
  <c r="A100" i="80"/>
  <c r="A89" i="80"/>
  <c r="B88" i="80"/>
  <c r="A88" i="80"/>
  <c r="B87" i="80"/>
  <c r="A87" i="80"/>
  <c r="B86" i="80"/>
  <c r="A86" i="80"/>
  <c r="B85" i="80"/>
  <c r="A85" i="80"/>
  <c r="B84" i="80"/>
  <c r="A84" i="80"/>
  <c r="B83" i="80"/>
  <c r="A83" i="80"/>
  <c r="E82" i="80"/>
  <c r="D82" i="80"/>
  <c r="B82" i="80"/>
  <c r="A82" i="80"/>
  <c r="A80" i="80"/>
  <c r="A78" i="80"/>
  <c r="B77" i="80"/>
  <c r="A77" i="80"/>
  <c r="B76" i="80"/>
  <c r="A76" i="80"/>
  <c r="B75" i="80"/>
  <c r="A75" i="80"/>
  <c r="B74" i="80"/>
  <c r="A74" i="80"/>
  <c r="B73" i="80"/>
  <c r="A73" i="80"/>
  <c r="B72" i="80"/>
  <c r="A72" i="80"/>
  <c r="B71" i="80"/>
  <c r="A71" i="80"/>
  <c r="E70" i="80"/>
  <c r="D70" i="80"/>
  <c r="B70" i="80"/>
  <c r="A70" i="80"/>
  <c r="A68" i="80"/>
  <c r="A66" i="80"/>
  <c r="B65" i="80"/>
  <c r="A65" i="80"/>
  <c r="B64" i="80"/>
  <c r="A64" i="80"/>
  <c r="B63" i="80"/>
  <c r="A63" i="80"/>
  <c r="B62" i="80"/>
  <c r="A62" i="80"/>
  <c r="A60" i="80"/>
  <c r="B59" i="80"/>
  <c r="A59" i="80"/>
  <c r="B58" i="80"/>
  <c r="A58" i="80"/>
  <c r="B57" i="80"/>
  <c r="A57" i="80"/>
  <c r="B56" i="80"/>
  <c r="A56" i="80"/>
  <c r="B55" i="80"/>
  <c r="A55" i="80"/>
  <c r="B54" i="80"/>
  <c r="A54" i="80"/>
  <c r="B53" i="80"/>
  <c r="A53" i="80"/>
  <c r="B52" i="80"/>
  <c r="A52" i="80"/>
  <c r="E51" i="80"/>
  <c r="D51" i="80"/>
  <c r="B51" i="80"/>
  <c r="A51" i="80"/>
  <c r="A49" i="80"/>
  <c r="B48" i="80"/>
  <c r="A48" i="80"/>
  <c r="B47" i="80"/>
  <c r="D46" i="80"/>
  <c r="B46" i="80"/>
  <c r="A46" i="80"/>
  <c r="B45" i="80"/>
  <c r="A45" i="80"/>
  <c r="E44" i="80"/>
  <c r="D44" i="80"/>
  <c r="B44" i="80"/>
  <c r="A44" i="80"/>
  <c r="A42" i="80"/>
  <c r="D41" i="80"/>
  <c r="B41" i="80"/>
  <c r="A41" i="80"/>
  <c r="D40" i="80"/>
  <c r="B40" i="80"/>
  <c r="A40" i="80"/>
  <c r="D39" i="80"/>
  <c r="B39" i="80"/>
  <c r="A39" i="80"/>
  <c r="D38" i="80"/>
  <c r="B38" i="80"/>
  <c r="A38" i="80"/>
  <c r="D37" i="80"/>
  <c r="B37" i="80"/>
  <c r="A37" i="80"/>
  <c r="D36" i="80"/>
  <c r="B36" i="80"/>
  <c r="A36" i="80"/>
  <c r="D35" i="80"/>
  <c r="B35" i="80"/>
  <c r="A35" i="80"/>
  <c r="D34" i="80"/>
  <c r="B34" i="80"/>
  <c r="A34" i="80"/>
  <c r="E33" i="80"/>
  <c r="D33" i="80"/>
  <c r="B33" i="80"/>
  <c r="A33" i="80"/>
  <c r="A31" i="80"/>
  <c r="A29" i="80"/>
  <c r="B28" i="80"/>
  <c r="A28" i="80"/>
  <c r="B27" i="80"/>
  <c r="A27" i="80"/>
  <c r="B26" i="80"/>
  <c r="A26" i="80"/>
  <c r="B25" i="80"/>
  <c r="A25" i="80"/>
  <c r="B24" i="80"/>
  <c r="A24" i="80"/>
  <c r="B23" i="80"/>
  <c r="A23" i="80"/>
  <c r="B22" i="80"/>
  <c r="A22" i="80"/>
  <c r="E21" i="80"/>
  <c r="D21" i="80"/>
  <c r="C20" i="80"/>
  <c r="B20" i="80"/>
  <c r="E19" i="80"/>
  <c r="E17" i="80"/>
  <c r="E15" i="80"/>
  <c r="E14" i="80"/>
  <c r="B12" i="80"/>
  <c r="A12" i="80"/>
  <c r="A10" i="80"/>
  <c r="B8" i="80"/>
  <c r="A8" i="80"/>
  <c r="B7" i="80"/>
  <c r="A7" i="80"/>
  <c r="B6" i="80"/>
  <c r="A6" i="80"/>
  <c r="B5" i="80"/>
  <c r="A5" i="80"/>
  <c r="B4" i="80"/>
  <c r="A4" i="80"/>
  <c r="A3" i="80"/>
  <c r="A1" i="80"/>
  <c r="C110" i="79"/>
  <c r="A125" i="79"/>
  <c r="A124" i="79"/>
  <c r="A123" i="79"/>
  <c r="B122" i="79"/>
  <c r="A122" i="79"/>
  <c r="A121" i="79"/>
  <c r="A120" i="79"/>
  <c r="A119" i="79"/>
  <c r="A118" i="79"/>
  <c r="A117" i="79"/>
  <c r="E116" i="79"/>
  <c r="A116" i="79"/>
  <c r="A114" i="79"/>
  <c r="A112" i="79"/>
  <c r="B111" i="79"/>
  <c r="A111" i="79"/>
  <c r="B110" i="79"/>
  <c r="A110" i="79"/>
  <c r="C109" i="79"/>
  <c r="B109" i="79"/>
  <c r="A109" i="79"/>
  <c r="C108" i="79"/>
  <c r="B108" i="79"/>
  <c r="A108" i="79"/>
  <c r="D107" i="79"/>
  <c r="C107" i="79"/>
  <c r="B107" i="79"/>
  <c r="A107" i="79"/>
  <c r="B106" i="79"/>
  <c r="A106" i="79"/>
  <c r="B105" i="79"/>
  <c r="A105" i="79"/>
  <c r="E104" i="79"/>
  <c r="C104" i="79"/>
  <c r="B104" i="79"/>
  <c r="A104" i="79"/>
  <c r="A102" i="79"/>
  <c r="A100" i="79"/>
  <c r="B99" i="79"/>
  <c r="A99" i="79"/>
  <c r="B98" i="79"/>
  <c r="A98" i="79"/>
  <c r="B97" i="79"/>
  <c r="A97" i="79"/>
  <c r="B96" i="79"/>
  <c r="A96" i="79"/>
  <c r="B95" i="79"/>
  <c r="A95" i="79"/>
  <c r="E94" i="79"/>
  <c r="D94" i="79"/>
  <c r="B94" i="79"/>
  <c r="A94" i="79"/>
  <c r="A92" i="79"/>
  <c r="A81" i="79"/>
  <c r="B80" i="79"/>
  <c r="A80" i="79"/>
  <c r="B79" i="79"/>
  <c r="A79" i="79"/>
  <c r="B78" i="79"/>
  <c r="A78" i="79"/>
  <c r="B77" i="79"/>
  <c r="A77" i="79"/>
  <c r="B76" i="79"/>
  <c r="A76" i="79"/>
  <c r="B75" i="79"/>
  <c r="A75" i="79"/>
  <c r="E74" i="79"/>
  <c r="D74" i="79"/>
  <c r="B74" i="79"/>
  <c r="A74" i="79"/>
  <c r="A72" i="79"/>
  <c r="A70" i="79"/>
  <c r="B69" i="79"/>
  <c r="A69" i="79"/>
  <c r="B68" i="79"/>
  <c r="A68" i="79"/>
  <c r="B67" i="79"/>
  <c r="A67" i="79"/>
  <c r="B66" i="79"/>
  <c r="A66" i="79"/>
  <c r="B65" i="79"/>
  <c r="A65" i="79"/>
  <c r="B64" i="79"/>
  <c r="A64" i="79"/>
  <c r="B63" i="79"/>
  <c r="A63" i="79"/>
  <c r="E62" i="79"/>
  <c r="D62" i="79"/>
  <c r="B62" i="79"/>
  <c r="A62" i="79"/>
  <c r="A60" i="79"/>
  <c r="A58" i="79"/>
  <c r="B57" i="79"/>
  <c r="A57" i="79"/>
  <c r="B56" i="79"/>
  <c r="A56" i="79"/>
  <c r="B55" i="79"/>
  <c r="A55" i="79"/>
  <c r="B54" i="79"/>
  <c r="A54" i="79"/>
  <c r="A52" i="79"/>
  <c r="B51" i="79"/>
  <c r="A51" i="79"/>
  <c r="B50" i="79"/>
  <c r="A50" i="79"/>
  <c r="B49" i="79"/>
  <c r="A49" i="79"/>
  <c r="B48" i="79"/>
  <c r="A48" i="79"/>
  <c r="B47" i="79"/>
  <c r="A47" i="79"/>
  <c r="B46" i="79"/>
  <c r="A46" i="79"/>
  <c r="B45" i="79"/>
  <c r="A45" i="79"/>
  <c r="B44" i="79"/>
  <c r="A44" i="79"/>
  <c r="E43" i="79"/>
  <c r="D43" i="79"/>
  <c r="B43" i="79"/>
  <c r="A43" i="79"/>
  <c r="A41" i="79"/>
  <c r="B40" i="79"/>
  <c r="A40" i="79"/>
  <c r="B39" i="79"/>
  <c r="D38" i="79"/>
  <c r="B38" i="79"/>
  <c r="A38" i="79"/>
  <c r="B37" i="79"/>
  <c r="A37" i="79"/>
  <c r="E36" i="79"/>
  <c r="D36" i="79"/>
  <c r="B36" i="79"/>
  <c r="A36" i="79"/>
  <c r="A34" i="79"/>
  <c r="D33" i="79"/>
  <c r="B33" i="79"/>
  <c r="A33" i="79"/>
  <c r="D32" i="79"/>
  <c r="B32" i="79"/>
  <c r="A32" i="79"/>
  <c r="D31" i="79"/>
  <c r="B31" i="79"/>
  <c r="A31" i="79"/>
  <c r="D30" i="79"/>
  <c r="B30" i="79"/>
  <c r="A30" i="79"/>
  <c r="D29" i="79"/>
  <c r="B29" i="79"/>
  <c r="A29" i="79"/>
  <c r="D28" i="79"/>
  <c r="B28" i="79"/>
  <c r="A28" i="79"/>
  <c r="D27" i="79"/>
  <c r="B27" i="79"/>
  <c r="A27" i="79"/>
  <c r="D26" i="79"/>
  <c r="B26" i="79"/>
  <c r="A26" i="79"/>
  <c r="E25" i="79"/>
  <c r="D25" i="79"/>
  <c r="B25" i="79"/>
  <c r="A25" i="79"/>
  <c r="A23" i="79"/>
  <c r="A21" i="79"/>
  <c r="B20" i="79"/>
  <c r="A20" i="79"/>
  <c r="B19" i="79"/>
  <c r="A19" i="79"/>
  <c r="B18" i="79"/>
  <c r="A18" i="79"/>
  <c r="B17" i="79"/>
  <c r="A17" i="79"/>
  <c r="B16" i="79"/>
  <c r="A16" i="79"/>
  <c r="B15" i="79"/>
  <c r="A15" i="79"/>
  <c r="B14" i="79"/>
  <c r="A14" i="79"/>
  <c r="B13" i="79"/>
  <c r="A13" i="79"/>
  <c r="E12" i="79"/>
  <c r="D12" i="79"/>
  <c r="B12" i="79"/>
  <c r="A12" i="79"/>
  <c r="A10" i="79"/>
  <c r="B8" i="79"/>
  <c r="A8" i="79"/>
  <c r="B7" i="79"/>
  <c r="A7" i="79"/>
  <c r="E13" i="79"/>
  <c r="B6" i="79"/>
  <c r="A6" i="79"/>
  <c r="B5" i="79"/>
  <c r="A5" i="79"/>
  <c r="B4" i="79"/>
  <c r="A4" i="79"/>
  <c r="A3" i="79"/>
  <c r="A1" i="79"/>
  <c r="A133" i="78"/>
  <c r="A132" i="78"/>
  <c r="A131" i="78"/>
  <c r="B130" i="78"/>
  <c r="A130" i="78"/>
  <c r="A129" i="78"/>
  <c r="A128" i="78"/>
  <c r="A127" i="78"/>
  <c r="A126" i="78"/>
  <c r="A125" i="78"/>
  <c r="E124" i="78"/>
  <c r="A124" i="78"/>
  <c r="A122" i="78"/>
  <c r="A120" i="78"/>
  <c r="B119" i="78"/>
  <c r="A119" i="78"/>
  <c r="B118" i="78"/>
  <c r="A118" i="78"/>
  <c r="C117" i="78"/>
  <c r="B117" i="78"/>
  <c r="A117" i="78"/>
  <c r="C116" i="78"/>
  <c r="B116" i="78"/>
  <c r="A116" i="78"/>
  <c r="D115" i="78"/>
  <c r="C115" i="78"/>
  <c r="B115" i="78"/>
  <c r="A115" i="78"/>
  <c r="B114" i="78"/>
  <c r="A114" i="78"/>
  <c r="B113" i="78"/>
  <c r="A113" i="78"/>
  <c r="E112" i="78"/>
  <c r="C112" i="78"/>
  <c r="B112" i="78"/>
  <c r="A112" i="78"/>
  <c r="A110" i="78"/>
  <c r="A108" i="78"/>
  <c r="B107" i="78"/>
  <c r="A107" i="78"/>
  <c r="B106" i="78"/>
  <c r="A106" i="78"/>
  <c r="B105" i="78"/>
  <c r="A105" i="78"/>
  <c r="B104" i="78"/>
  <c r="A104" i="78"/>
  <c r="B103" i="78"/>
  <c r="A103" i="78"/>
  <c r="E102" i="78"/>
  <c r="D102" i="78"/>
  <c r="B102" i="78"/>
  <c r="A102" i="78"/>
  <c r="A100" i="78"/>
  <c r="A89" i="78"/>
  <c r="B88" i="78"/>
  <c r="A88" i="78"/>
  <c r="B87" i="78"/>
  <c r="A87" i="78"/>
  <c r="B86" i="78"/>
  <c r="A86" i="78"/>
  <c r="B85" i="78"/>
  <c r="A85" i="78"/>
  <c r="B84" i="78"/>
  <c r="A84" i="78"/>
  <c r="B83" i="78"/>
  <c r="A83" i="78"/>
  <c r="E82" i="78"/>
  <c r="D82" i="78"/>
  <c r="B82" i="78"/>
  <c r="A82" i="78"/>
  <c r="A80" i="78"/>
  <c r="A78" i="78"/>
  <c r="B77" i="78"/>
  <c r="A77" i="78"/>
  <c r="B76" i="78"/>
  <c r="A76" i="78"/>
  <c r="B75" i="78"/>
  <c r="A75" i="78"/>
  <c r="B74" i="78"/>
  <c r="A74" i="78"/>
  <c r="B73" i="78"/>
  <c r="A73" i="78"/>
  <c r="B72" i="78"/>
  <c r="A72" i="78"/>
  <c r="B71" i="78"/>
  <c r="A71" i="78"/>
  <c r="E70" i="78"/>
  <c r="D70" i="78"/>
  <c r="B70" i="78"/>
  <c r="A70" i="78"/>
  <c r="A68" i="78"/>
  <c r="A66" i="78"/>
  <c r="B65" i="78"/>
  <c r="A65" i="78"/>
  <c r="B64" i="78"/>
  <c r="A64" i="78"/>
  <c r="B63" i="78"/>
  <c r="A63" i="78"/>
  <c r="B62" i="78"/>
  <c r="A62" i="78"/>
  <c r="A60" i="78"/>
  <c r="B59" i="78"/>
  <c r="A59" i="78"/>
  <c r="B58" i="78"/>
  <c r="A58" i="78"/>
  <c r="B57" i="78"/>
  <c r="A57" i="78"/>
  <c r="B56" i="78"/>
  <c r="A56" i="78"/>
  <c r="B55" i="78"/>
  <c r="A55" i="78"/>
  <c r="B54" i="78"/>
  <c r="A54" i="78"/>
  <c r="B53" i="78"/>
  <c r="A53" i="78"/>
  <c r="B52" i="78"/>
  <c r="A52" i="78"/>
  <c r="E51" i="78"/>
  <c r="D51" i="78"/>
  <c r="B51" i="78"/>
  <c r="A51" i="78"/>
  <c r="A49" i="78"/>
  <c r="B48" i="78"/>
  <c r="A48" i="78"/>
  <c r="B47" i="78"/>
  <c r="D46" i="78"/>
  <c r="B46" i="78"/>
  <c r="A46" i="78"/>
  <c r="B45" i="78"/>
  <c r="A45" i="78"/>
  <c r="E44" i="78"/>
  <c r="D44" i="78"/>
  <c r="B44" i="78"/>
  <c r="A44" i="78"/>
  <c r="A42" i="78"/>
  <c r="D41" i="78"/>
  <c r="B41" i="78"/>
  <c r="A41" i="78"/>
  <c r="D40" i="78"/>
  <c r="B40" i="78"/>
  <c r="A40" i="78"/>
  <c r="D39" i="78"/>
  <c r="B39" i="78"/>
  <c r="A39" i="78"/>
  <c r="D38" i="78"/>
  <c r="B38" i="78"/>
  <c r="A38" i="78"/>
  <c r="D37" i="78"/>
  <c r="B37" i="78"/>
  <c r="A37" i="78"/>
  <c r="D36" i="78"/>
  <c r="B36" i="78"/>
  <c r="A36" i="78"/>
  <c r="D35" i="78"/>
  <c r="B35" i="78"/>
  <c r="A35" i="78"/>
  <c r="D34" i="78"/>
  <c r="B34" i="78"/>
  <c r="A34" i="78"/>
  <c r="E33" i="78"/>
  <c r="D33" i="78"/>
  <c r="B33" i="78"/>
  <c r="A33" i="78"/>
  <c r="A31" i="78"/>
  <c r="A29" i="78"/>
  <c r="B28" i="78"/>
  <c r="A28" i="78"/>
  <c r="B27" i="78"/>
  <c r="A27" i="78"/>
  <c r="B26" i="78"/>
  <c r="A26" i="78"/>
  <c r="B25" i="78"/>
  <c r="A25" i="78"/>
  <c r="B24" i="78"/>
  <c r="A24" i="78"/>
  <c r="B23" i="78"/>
  <c r="A23" i="78"/>
  <c r="B22" i="78"/>
  <c r="A22" i="78"/>
  <c r="E21" i="78"/>
  <c r="D21" i="78"/>
  <c r="B20" i="78"/>
  <c r="E16" i="78"/>
  <c r="E15" i="78"/>
  <c r="E14" i="78"/>
  <c r="B12" i="78"/>
  <c r="A12" i="78"/>
  <c r="A10" i="78"/>
  <c r="B8" i="78"/>
  <c r="A8" i="78"/>
  <c r="B7" i="78"/>
  <c r="A7" i="78"/>
  <c r="B6" i="78"/>
  <c r="A6" i="78"/>
  <c r="B5" i="78"/>
  <c r="A5" i="78"/>
  <c r="B4" i="78"/>
  <c r="A4" i="78"/>
  <c r="A3" i="78"/>
  <c r="A1" i="78"/>
  <c r="C119" i="126" l="1"/>
  <c r="D117" i="126" s="1"/>
  <c r="C119" i="124"/>
  <c r="D117" i="124" s="1"/>
  <c r="C111" i="93"/>
  <c r="D109" i="93" s="1"/>
  <c r="C111" i="103"/>
  <c r="D110" i="103" s="1"/>
  <c r="C119" i="102"/>
  <c r="D117" i="102" s="1"/>
  <c r="C111" i="85"/>
  <c r="D108" i="85" s="1"/>
  <c r="C111" i="79"/>
  <c r="D109" i="79" s="1"/>
  <c r="C119" i="88"/>
  <c r="D118" i="88" s="1"/>
  <c r="C111" i="121"/>
  <c r="D108" i="121" s="1"/>
  <c r="C111" i="123"/>
  <c r="D108" i="123" s="1"/>
  <c r="C111" i="127"/>
  <c r="D108" i="127" s="1"/>
  <c r="C119" i="104"/>
  <c r="D118" i="104" s="1"/>
  <c r="C111" i="107"/>
  <c r="D108" i="107" s="1"/>
  <c r="C111" i="109"/>
  <c r="D108" i="109" s="1"/>
  <c r="C119" i="110"/>
  <c r="D116" i="110" s="1"/>
  <c r="D109" i="103"/>
  <c r="C111" i="81"/>
  <c r="C119" i="84"/>
  <c r="D118" i="84" s="1"/>
  <c r="C119" i="90"/>
  <c r="D118" i="90" s="1"/>
  <c r="C119" i="92"/>
  <c r="D117" i="92" s="1"/>
  <c r="C119" i="96"/>
  <c r="D118" i="96" s="1"/>
  <c r="C111" i="113"/>
  <c r="D109" i="113" s="1"/>
  <c r="C111" i="116"/>
  <c r="C119" i="120"/>
  <c r="D118" i="120" s="1"/>
  <c r="C111" i="105"/>
  <c r="C119" i="80"/>
  <c r="D117" i="80" s="1"/>
  <c r="C111" i="91"/>
  <c r="D109" i="91" s="1"/>
  <c r="E20" i="92"/>
  <c r="C119" i="94"/>
  <c r="D118" i="94" s="1"/>
  <c r="C111" i="97"/>
  <c r="C119" i="108"/>
  <c r="D118" i="108" s="1"/>
  <c r="C111" i="114"/>
  <c r="C119" i="122"/>
  <c r="D116" i="122" s="1"/>
  <c r="E18" i="129"/>
  <c r="E14" i="129"/>
  <c r="E17" i="129"/>
  <c r="E20" i="129"/>
  <c r="E16" i="129"/>
  <c r="E19" i="129"/>
  <c r="E15" i="129"/>
  <c r="E18" i="127"/>
  <c r="E14" i="127"/>
  <c r="E17" i="127"/>
  <c r="E20" i="127"/>
  <c r="E16" i="127"/>
  <c r="E19" i="127"/>
  <c r="E15" i="127"/>
  <c r="D118" i="126"/>
  <c r="E59" i="126"/>
  <c r="E57" i="126"/>
  <c r="E55" i="126"/>
  <c r="E54" i="126"/>
  <c r="E56" i="126"/>
  <c r="E58" i="126"/>
  <c r="E19" i="125"/>
  <c r="E15" i="125"/>
  <c r="E18" i="125"/>
  <c r="E14" i="125"/>
  <c r="E17" i="125"/>
  <c r="E20" i="125"/>
  <c r="E16" i="125"/>
  <c r="E59" i="124"/>
  <c r="E57" i="124"/>
  <c r="E55" i="124"/>
  <c r="E58" i="124"/>
  <c r="E56" i="124"/>
  <c r="E54" i="124"/>
  <c r="E18" i="123"/>
  <c r="E14" i="123"/>
  <c r="E17" i="123"/>
  <c r="E20" i="123"/>
  <c r="E16" i="123"/>
  <c r="E19" i="123"/>
  <c r="E15" i="123"/>
  <c r="E59" i="122"/>
  <c r="E54" i="122"/>
  <c r="E56" i="122"/>
  <c r="E57" i="122"/>
  <c r="E58" i="122"/>
  <c r="E55" i="122"/>
  <c r="E18" i="121"/>
  <c r="E14" i="121"/>
  <c r="E17" i="121"/>
  <c r="E20" i="121"/>
  <c r="E16" i="121"/>
  <c r="E19" i="121"/>
  <c r="E15" i="121"/>
  <c r="E19" i="119"/>
  <c r="E15" i="119"/>
  <c r="E18" i="119"/>
  <c r="E14" i="119"/>
  <c r="E17" i="119"/>
  <c r="E20" i="119"/>
  <c r="E16" i="119"/>
  <c r="E18" i="116"/>
  <c r="E14" i="116"/>
  <c r="E16" i="116"/>
  <c r="E15" i="116"/>
  <c r="E17" i="116"/>
  <c r="E20" i="116"/>
  <c r="E19" i="116"/>
  <c r="E19" i="113"/>
  <c r="E15" i="113"/>
  <c r="E17" i="113"/>
  <c r="E20" i="113"/>
  <c r="E16" i="113"/>
  <c r="E18" i="113"/>
  <c r="E14" i="113"/>
  <c r="E18" i="114"/>
  <c r="E14" i="114"/>
  <c r="E17" i="114"/>
  <c r="E20" i="114"/>
  <c r="E16" i="114"/>
  <c r="E19" i="114"/>
  <c r="E15" i="114"/>
  <c r="E18" i="111"/>
  <c r="E14" i="111"/>
  <c r="E17" i="111"/>
  <c r="E20" i="111"/>
  <c r="E16" i="111"/>
  <c r="E19" i="111"/>
  <c r="E15" i="111"/>
  <c r="E59" i="110"/>
  <c r="E57" i="110"/>
  <c r="E55" i="110"/>
  <c r="E54" i="110"/>
  <c r="E58" i="110"/>
  <c r="E56" i="110"/>
  <c r="E19" i="109"/>
  <c r="E15" i="109"/>
  <c r="E18" i="109"/>
  <c r="E14" i="109"/>
  <c r="E17" i="109"/>
  <c r="E20" i="109"/>
  <c r="E16" i="109"/>
  <c r="E18" i="107"/>
  <c r="E14" i="107"/>
  <c r="E16" i="107"/>
  <c r="E15" i="107"/>
  <c r="E17" i="107"/>
  <c r="E20" i="107"/>
  <c r="E19" i="107"/>
  <c r="E18" i="105"/>
  <c r="E14" i="105"/>
  <c r="E16" i="105"/>
  <c r="E15" i="105"/>
  <c r="E17" i="105"/>
  <c r="E20" i="105"/>
  <c r="E19" i="105"/>
  <c r="E18" i="103"/>
  <c r="E14" i="103"/>
  <c r="E20" i="103"/>
  <c r="E19" i="103"/>
  <c r="E17" i="103"/>
  <c r="E16" i="103"/>
  <c r="E15" i="103"/>
  <c r="E19" i="101"/>
  <c r="E15" i="101"/>
  <c r="E18" i="101"/>
  <c r="E14" i="101"/>
  <c r="E17" i="101"/>
  <c r="E20" i="101"/>
  <c r="E16" i="101"/>
  <c r="E18" i="97"/>
  <c r="E14" i="97"/>
  <c r="E17" i="97"/>
  <c r="E20" i="97"/>
  <c r="E16" i="97"/>
  <c r="E19" i="97"/>
  <c r="E15" i="97"/>
  <c r="E59" i="96"/>
  <c r="E57" i="96"/>
  <c r="E55" i="96"/>
  <c r="E54" i="96"/>
  <c r="E56" i="96"/>
  <c r="E58" i="96"/>
  <c r="E53" i="96"/>
  <c r="E18" i="95"/>
  <c r="E14" i="95"/>
  <c r="E17" i="95"/>
  <c r="E20" i="95"/>
  <c r="E16" i="95"/>
  <c r="E19" i="95"/>
  <c r="E15" i="95"/>
  <c r="E59" i="94"/>
  <c r="E57" i="94"/>
  <c r="E55" i="94"/>
  <c r="E58" i="94"/>
  <c r="E56" i="94"/>
  <c r="E54" i="94"/>
  <c r="E19" i="93"/>
  <c r="E15" i="93"/>
  <c r="E18" i="93"/>
  <c r="E14" i="93"/>
  <c r="E17" i="93"/>
  <c r="E20" i="93"/>
  <c r="E16" i="93"/>
  <c r="E19" i="91"/>
  <c r="E15" i="91"/>
  <c r="E18" i="91"/>
  <c r="E14" i="91"/>
  <c r="E17" i="91"/>
  <c r="E20" i="91"/>
  <c r="E16" i="91"/>
  <c r="E59" i="90"/>
  <c r="E54" i="90"/>
  <c r="E55" i="90"/>
  <c r="E58" i="90"/>
  <c r="E56" i="90"/>
  <c r="E57" i="90"/>
  <c r="E19" i="89"/>
  <c r="E15" i="89"/>
  <c r="E18" i="89"/>
  <c r="E14" i="89"/>
  <c r="E17" i="89"/>
  <c r="E20" i="89"/>
  <c r="E16" i="89"/>
  <c r="E59" i="88"/>
  <c r="E57" i="88"/>
  <c r="E55" i="88"/>
  <c r="E54" i="88"/>
  <c r="E58" i="88"/>
  <c r="E56" i="88"/>
  <c r="E18" i="87"/>
  <c r="E14" i="87"/>
  <c r="E17" i="87"/>
  <c r="E20" i="87"/>
  <c r="E16" i="87"/>
  <c r="E19" i="87"/>
  <c r="E15" i="87"/>
  <c r="E59" i="86"/>
  <c r="E57" i="86"/>
  <c r="E55" i="86"/>
  <c r="E58" i="86"/>
  <c r="E56" i="86"/>
  <c r="E54" i="86"/>
  <c r="E19" i="85"/>
  <c r="E15" i="85"/>
  <c r="E18" i="85"/>
  <c r="E14" i="85"/>
  <c r="E17" i="85"/>
  <c r="E20" i="85"/>
  <c r="E16" i="85"/>
  <c r="E18" i="83"/>
  <c r="E14" i="83"/>
  <c r="E17" i="83"/>
  <c r="E20" i="83"/>
  <c r="E16" i="83"/>
  <c r="E19" i="83"/>
  <c r="E15" i="83"/>
  <c r="E59" i="82"/>
  <c r="E57" i="82"/>
  <c r="E55" i="82"/>
  <c r="E58" i="82"/>
  <c r="E56" i="82"/>
  <c r="E54" i="82"/>
  <c r="E17" i="81"/>
  <c r="E20" i="81"/>
  <c r="E16" i="81"/>
  <c r="E19" i="81"/>
  <c r="E15" i="81"/>
  <c r="E18" i="81"/>
  <c r="E14" i="81"/>
  <c r="E59" i="80"/>
  <c r="E57" i="80"/>
  <c r="E55" i="80"/>
  <c r="E58" i="80"/>
  <c r="E56" i="80"/>
  <c r="E54" i="80"/>
  <c r="E18" i="79"/>
  <c r="E14" i="79"/>
  <c r="E17" i="79"/>
  <c r="E20" i="79"/>
  <c r="E16" i="79"/>
  <c r="E19" i="79"/>
  <c r="E15" i="79"/>
  <c r="E20" i="128"/>
  <c r="C119" i="128"/>
  <c r="C111" i="129"/>
  <c r="C20" i="128"/>
  <c r="E20" i="126"/>
  <c r="E20" i="124"/>
  <c r="C111" i="125"/>
  <c r="E53" i="124"/>
  <c r="E16" i="122"/>
  <c r="E20" i="122" s="1"/>
  <c r="E20" i="120"/>
  <c r="C20" i="120"/>
  <c r="E19" i="117"/>
  <c r="E17" i="117"/>
  <c r="C111" i="119"/>
  <c r="C119" i="117"/>
  <c r="C20" i="117"/>
  <c r="C119" i="115"/>
  <c r="E20" i="115"/>
  <c r="C20" i="115"/>
  <c r="C119" i="112"/>
  <c r="E19" i="112"/>
  <c r="E20" i="112" s="1"/>
  <c r="C20" i="112"/>
  <c r="C111" i="111"/>
  <c r="E20" i="110"/>
  <c r="E20" i="108"/>
  <c r="C20" i="108"/>
  <c r="C119" i="106"/>
  <c r="E20" i="106"/>
  <c r="C20" i="106"/>
  <c r="E20" i="104"/>
  <c r="C20" i="104"/>
  <c r="E20" i="102"/>
  <c r="C20" i="102"/>
  <c r="E53" i="102" s="1"/>
  <c r="C119" i="100"/>
  <c r="C111" i="101"/>
  <c r="E19" i="100"/>
  <c r="E20" i="100" s="1"/>
  <c r="C20" i="100"/>
  <c r="E16" i="96"/>
  <c r="E20" i="96" s="1"/>
  <c r="E29" i="96" s="1"/>
  <c r="E125" i="96" s="1"/>
  <c r="C111" i="95"/>
  <c r="E53" i="94"/>
  <c r="E16" i="94"/>
  <c r="E20" i="94" s="1"/>
  <c r="C20" i="92"/>
  <c r="E53" i="90"/>
  <c r="E19" i="90"/>
  <c r="E20" i="90" s="1"/>
  <c r="E29" i="90" s="1"/>
  <c r="E125" i="90" s="1"/>
  <c r="E20" i="88"/>
  <c r="C111" i="89"/>
  <c r="E53" i="88"/>
  <c r="C119" i="86"/>
  <c r="E16" i="86"/>
  <c r="E20" i="86" s="1"/>
  <c r="C111" i="87"/>
  <c r="C20" i="84"/>
  <c r="E19" i="84"/>
  <c r="E20" i="84" s="1"/>
  <c r="C119" i="82"/>
  <c r="E53" i="82"/>
  <c r="C111" i="83"/>
  <c r="E16" i="82"/>
  <c r="E20" i="82" s="1"/>
  <c r="E53" i="80"/>
  <c r="E16" i="80"/>
  <c r="E20" i="80" s="1"/>
  <c r="E29" i="80" s="1"/>
  <c r="E125" i="80" s="1"/>
  <c r="C119" i="78"/>
  <c r="C20" i="78"/>
  <c r="E17" i="78"/>
  <c r="E20" i="78" s="1"/>
  <c r="D118" i="124" l="1"/>
  <c r="D116" i="126"/>
  <c r="D119" i="126" s="1"/>
  <c r="D110" i="93"/>
  <c r="D108" i="93"/>
  <c r="D116" i="124"/>
  <c r="D116" i="88"/>
  <c r="D116" i="104"/>
  <c r="D108" i="103"/>
  <c r="D111" i="103" s="1"/>
  <c r="D110" i="79"/>
  <c r="D117" i="84"/>
  <c r="D117" i="88"/>
  <c r="D117" i="104"/>
  <c r="D108" i="113"/>
  <c r="D116" i="80"/>
  <c r="D110" i="85"/>
  <c r="D118" i="92"/>
  <c r="D110" i="127"/>
  <c r="D116" i="92"/>
  <c r="D110" i="113"/>
  <c r="D116" i="102"/>
  <c r="D117" i="110"/>
  <c r="D109" i="127"/>
  <c r="D108" i="79"/>
  <c r="D118" i="110"/>
  <c r="D110" i="107"/>
  <c r="D116" i="90"/>
  <c r="D116" i="96"/>
  <c r="D116" i="108"/>
  <c r="D110" i="121"/>
  <c r="D117" i="96"/>
  <c r="D109" i="85"/>
  <c r="D110" i="91"/>
  <c r="D118" i="102"/>
  <c r="D109" i="109"/>
  <c r="D109" i="121"/>
  <c r="D109" i="107"/>
  <c r="D108" i="91"/>
  <c r="D117" i="108"/>
  <c r="D109" i="123"/>
  <c r="D118" i="80"/>
  <c r="D117" i="120"/>
  <c r="E21" i="121"/>
  <c r="D117" i="122"/>
  <c r="D117" i="90"/>
  <c r="D116" i="94"/>
  <c r="D110" i="109"/>
  <c r="D111" i="109" s="1"/>
  <c r="D110" i="123"/>
  <c r="D117" i="94"/>
  <c r="E21" i="114"/>
  <c r="D110" i="97"/>
  <c r="D109" i="97"/>
  <c r="D108" i="97"/>
  <c r="E29" i="110"/>
  <c r="D116" i="84"/>
  <c r="D119" i="84" s="1"/>
  <c r="E21" i="116"/>
  <c r="D116" i="120"/>
  <c r="D118" i="122"/>
  <c r="D110" i="116"/>
  <c r="D109" i="116"/>
  <c r="D108" i="116"/>
  <c r="D108" i="95"/>
  <c r="D110" i="95"/>
  <c r="D109" i="95"/>
  <c r="D109" i="83"/>
  <c r="D108" i="83"/>
  <c r="D110" i="83"/>
  <c r="D108" i="87"/>
  <c r="D110" i="87"/>
  <c r="D109" i="87"/>
  <c r="D110" i="129"/>
  <c r="D109" i="129"/>
  <c r="D108" i="129"/>
  <c r="D108" i="114"/>
  <c r="D110" i="114"/>
  <c r="D109" i="114"/>
  <c r="E29" i="92"/>
  <c r="E29" i="108"/>
  <c r="D109" i="111"/>
  <c r="D108" i="111"/>
  <c r="D110" i="111"/>
  <c r="E29" i="128"/>
  <c r="D108" i="105"/>
  <c r="D110" i="105"/>
  <c r="D109" i="105"/>
  <c r="D110" i="81"/>
  <c r="D109" i="81"/>
  <c r="D108" i="81"/>
  <c r="D118" i="128"/>
  <c r="D116" i="128"/>
  <c r="D117" i="128"/>
  <c r="E59" i="128"/>
  <c r="E57" i="128"/>
  <c r="E55" i="128"/>
  <c r="E58" i="128"/>
  <c r="E56" i="128"/>
  <c r="E54" i="128"/>
  <c r="D110" i="125"/>
  <c r="D109" i="125"/>
  <c r="D108" i="125"/>
  <c r="E59" i="120"/>
  <c r="E57" i="120"/>
  <c r="E55" i="120"/>
  <c r="E56" i="120"/>
  <c r="E58" i="120"/>
  <c r="E54" i="120"/>
  <c r="E29" i="120"/>
  <c r="E125" i="120" s="1"/>
  <c r="D110" i="119"/>
  <c r="D109" i="119"/>
  <c r="D108" i="119"/>
  <c r="E59" i="117"/>
  <c r="E55" i="117"/>
  <c r="E56" i="117"/>
  <c r="E54" i="117"/>
  <c r="E57" i="117"/>
  <c r="E58" i="117"/>
  <c r="D118" i="117"/>
  <c r="D117" i="117"/>
  <c r="D116" i="117"/>
  <c r="D118" i="115"/>
  <c r="D117" i="115"/>
  <c r="D116" i="115"/>
  <c r="E59" i="115"/>
  <c r="E57" i="115"/>
  <c r="E55" i="115"/>
  <c r="E58" i="115"/>
  <c r="E56" i="115"/>
  <c r="E54" i="115"/>
  <c r="D118" i="112"/>
  <c r="D117" i="112"/>
  <c r="D116" i="112"/>
  <c r="E59" i="112"/>
  <c r="E57" i="112"/>
  <c r="E55" i="112"/>
  <c r="E54" i="112"/>
  <c r="E56" i="112"/>
  <c r="E58" i="112"/>
  <c r="E59" i="108"/>
  <c r="E57" i="108"/>
  <c r="E55" i="108"/>
  <c r="E56" i="108"/>
  <c r="E58" i="108"/>
  <c r="E54" i="108"/>
  <c r="E59" i="106"/>
  <c r="E57" i="106"/>
  <c r="E55" i="106"/>
  <c r="E58" i="106"/>
  <c r="E56" i="106"/>
  <c r="E54" i="106"/>
  <c r="D118" i="106"/>
  <c r="D117" i="106"/>
  <c r="D116" i="106"/>
  <c r="E59" i="104"/>
  <c r="E57" i="104"/>
  <c r="E55" i="104"/>
  <c r="E58" i="104"/>
  <c r="E54" i="104"/>
  <c r="E56" i="104"/>
  <c r="E59" i="102"/>
  <c r="E57" i="102"/>
  <c r="E55" i="102"/>
  <c r="E58" i="102"/>
  <c r="E56" i="102"/>
  <c r="E54" i="102"/>
  <c r="D110" i="101"/>
  <c r="D109" i="101"/>
  <c r="D108" i="101"/>
  <c r="D118" i="100"/>
  <c r="D117" i="100"/>
  <c r="D116" i="100"/>
  <c r="E59" i="100"/>
  <c r="E57" i="100"/>
  <c r="E55" i="100"/>
  <c r="E56" i="100"/>
  <c r="E54" i="100"/>
  <c r="E58" i="100"/>
  <c r="E46" i="96"/>
  <c r="E39" i="96"/>
  <c r="E35" i="96"/>
  <c r="E38" i="96"/>
  <c r="E34" i="96"/>
  <c r="E41" i="96"/>
  <c r="E37" i="96"/>
  <c r="E40" i="96"/>
  <c r="E36" i="96"/>
  <c r="E59" i="92"/>
  <c r="E57" i="92"/>
  <c r="E55" i="92"/>
  <c r="E56" i="92"/>
  <c r="E54" i="92"/>
  <c r="E58" i="92"/>
  <c r="E46" i="90"/>
  <c r="E39" i="90"/>
  <c r="E35" i="90"/>
  <c r="E38" i="90"/>
  <c r="E34" i="90"/>
  <c r="E41" i="90"/>
  <c r="E37" i="90"/>
  <c r="E40" i="90"/>
  <c r="E36" i="90"/>
  <c r="D110" i="89"/>
  <c r="D109" i="89"/>
  <c r="D108" i="89"/>
  <c r="E29" i="88"/>
  <c r="E125" i="88" s="1"/>
  <c r="D118" i="86"/>
  <c r="D117" i="86"/>
  <c r="D116" i="86"/>
  <c r="E59" i="84"/>
  <c r="E57" i="84"/>
  <c r="E55" i="84"/>
  <c r="E56" i="84"/>
  <c r="E54" i="84"/>
  <c r="E58" i="84"/>
  <c r="E29" i="82"/>
  <c r="E125" i="82" s="1"/>
  <c r="D118" i="82"/>
  <c r="D117" i="82"/>
  <c r="D116" i="82"/>
  <c r="E46" i="80"/>
  <c r="E39" i="80"/>
  <c r="E35" i="80"/>
  <c r="E38" i="80"/>
  <c r="E34" i="80"/>
  <c r="E41" i="80"/>
  <c r="E37" i="80"/>
  <c r="E40" i="80"/>
  <c r="E36" i="80"/>
  <c r="D117" i="78"/>
  <c r="D116" i="78"/>
  <c r="D118" i="78"/>
  <c r="E59" i="78"/>
  <c r="E56" i="78"/>
  <c r="E58" i="78"/>
  <c r="E54" i="78"/>
  <c r="E57" i="78"/>
  <c r="E55" i="78"/>
  <c r="E21" i="129"/>
  <c r="E117" i="129" s="1"/>
  <c r="E53" i="128"/>
  <c r="E29" i="126"/>
  <c r="E125" i="126" s="1"/>
  <c r="E21" i="127"/>
  <c r="E117" i="127" s="1"/>
  <c r="E29" i="124"/>
  <c r="E125" i="124" s="1"/>
  <c r="E21" i="125"/>
  <c r="E117" i="125" s="1"/>
  <c r="E29" i="122"/>
  <c r="E125" i="122" s="1"/>
  <c r="E21" i="123"/>
  <c r="E117" i="123" s="1"/>
  <c r="E53" i="120"/>
  <c r="E20" i="117"/>
  <c r="E29" i="117" s="1"/>
  <c r="E125" i="117" s="1"/>
  <c r="E53" i="117"/>
  <c r="E21" i="119"/>
  <c r="E117" i="119" s="1"/>
  <c r="E29" i="115"/>
  <c r="E125" i="115" s="1"/>
  <c r="E53" i="115"/>
  <c r="E29" i="112"/>
  <c r="E125" i="112" s="1"/>
  <c r="E21" i="113"/>
  <c r="E117" i="113" s="1"/>
  <c r="E53" i="112"/>
  <c r="E21" i="111"/>
  <c r="E117" i="111" s="1"/>
  <c r="E21" i="109"/>
  <c r="E117" i="109" s="1"/>
  <c r="E53" i="108"/>
  <c r="E53" i="106"/>
  <c r="E21" i="107"/>
  <c r="E117" i="107" s="1"/>
  <c r="E29" i="106"/>
  <c r="E125" i="106" s="1"/>
  <c r="E53" i="104"/>
  <c r="E21" i="105"/>
  <c r="E117" i="105" s="1"/>
  <c r="E29" i="104"/>
  <c r="E125" i="104" s="1"/>
  <c r="E21" i="103"/>
  <c r="E117" i="103" s="1"/>
  <c r="E29" i="102"/>
  <c r="E125" i="102" s="1"/>
  <c r="E29" i="100"/>
  <c r="E125" i="100" s="1"/>
  <c r="E21" i="101"/>
  <c r="E117" i="101" s="1"/>
  <c r="E53" i="100"/>
  <c r="E21" i="97"/>
  <c r="E117" i="97" s="1"/>
  <c r="E21" i="95"/>
  <c r="E117" i="95" s="1"/>
  <c r="E29" i="94"/>
  <c r="E125" i="94" s="1"/>
  <c r="E21" i="93"/>
  <c r="E117" i="93" s="1"/>
  <c r="E21" i="91"/>
  <c r="E117" i="91" s="1"/>
  <c r="E21" i="89"/>
  <c r="E117" i="89" s="1"/>
  <c r="E29" i="86"/>
  <c r="E125" i="86" s="1"/>
  <c r="E21" i="87"/>
  <c r="E117" i="87" s="1"/>
  <c r="E21" i="85"/>
  <c r="E117" i="85" s="1"/>
  <c r="E29" i="84"/>
  <c r="E125" i="84" s="1"/>
  <c r="E53" i="84"/>
  <c r="E21" i="83"/>
  <c r="E117" i="83" s="1"/>
  <c r="E21" i="81"/>
  <c r="E117" i="81" s="1"/>
  <c r="E29" i="78"/>
  <c r="E125" i="78" s="1"/>
  <c r="E21" i="79"/>
  <c r="E117" i="79" s="1"/>
  <c r="E53" i="78"/>
  <c r="D119" i="124" l="1"/>
  <c r="D111" i="93"/>
  <c r="E38" i="121"/>
  <c r="E117" i="121"/>
  <c r="E46" i="128"/>
  <c r="E125" i="128"/>
  <c r="E46" i="110"/>
  <c r="E125" i="110"/>
  <c r="E38" i="116"/>
  <c r="E117" i="116"/>
  <c r="D111" i="79"/>
  <c r="E46" i="108"/>
  <c r="E125" i="108"/>
  <c r="E38" i="114"/>
  <c r="E117" i="114"/>
  <c r="E46" i="92"/>
  <c r="E125" i="92"/>
  <c r="D119" i="88"/>
  <c r="D119" i="104"/>
  <c r="D111" i="123"/>
  <c r="E37" i="92"/>
  <c r="E27" i="116"/>
  <c r="E35" i="92"/>
  <c r="D111" i="85"/>
  <c r="E30" i="116"/>
  <c r="D111" i="113"/>
  <c r="D119" i="120"/>
  <c r="D119" i="110"/>
  <c r="D111" i="121"/>
  <c r="E37" i="110"/>
  <c r="E31" i="114"/>
  <c r="D119" i="108"/>
  <c r="D111" i="127"/>
  <c r="D119" i="80"/>
  <c r="D111" i="81"/>
  <c r="E41" i="92"/>
  <c r="E31" i="116"/>
  <c r="E29" i="121"/>
  <c r="D119" i="90"/>
  <c r="D119" i="92"/>
  <c r="E39" i="92"/>
  <c r="E28" i="116"/>
  <c r="D111" i="87"/>
  <c r="D119" i="94"/>
  <c r="D111" i="91"/>
  <c r="D119" i="102"/>
  <c r="E31" i="121"/>
  <c r="D111" i="111"/>
  <c r="D119" i="122"/>
  <c r="D119" i="96"/>
  <c r="E33" i="121"/>
  <c r="D111" i="114"/>
  <c r="D111" i="83"/>
  <c r="D111" i="95"/>
  <c r="E27" i="121"/>
  <c r="D119" i="82"/>
  <c r="E35" i="110"/>
  <c r="E33" i="114"/>
  <c r="E41" i="110"/>
  <c r="E27" i="114"/>
  <c r="E39" i="110"/>
  <c r="E29" i="114"/>
  <c r="D111" i="107"/>
  <c r="E37" i="108"/>
  <c r="D119" i="86"/>
  <c r="E40" i="92"/>
  <c r="E38" i="92"/>
  <c r="D111" i="101"/>
  <c r="E40" i="110"/>
  <c r="E38" i="110"/>
  <c r="E32" i="114"/>
  <c r="E30" i="114"/>
  <c r="E26" i="116"/>
  <c r="E33" i="116"/>
  <c r="E32" i="121"/>
  <c r="E30" i="121"/>
  <c r="E36" i="92"/>
  <c r="E34" i="92"/>
  <c r="E36" i="110"/>
  <c r="E34" i="110"/>
  <c r="E28" i="114"/>
  <c r="E26" i="114"/>
  <c r="E32" i="116"/>
  <c r="E29" i="116"/>
  <c r="E28" i="121"/>
  <c r="E26" i="121"/>
  <c r="D111" i="129"/>
  <c r="E39" i="128"/>
  <c r="E39" i="108"/>
  <c r="E41" i="128"/>
  <c r="E36" i="108"/>
  <c r="E38" i="128"/>
  <c r="D111" i="105"/>
  <c r="D111" i="97"/>
  <c r="E34" i="108"/>
  <c r="D119" i="115"/>
  <c r="D111" i="125"/>
  <c r="E40" i="128"/>
  <c r="E41" i="108"/>
  <c r="E35" i="108"/>
  <c r="E34" i="128"/>
  <c r="E35" i="128"/>
  <c r="D119" i="78"/>
  <c r="D111" i="89"/>
  <c r="D119" i="106"/>
  <c r="E40" i="108"/>
  <c r="E38" i="108"/>
  <c r="D111" i="119"/>
  <c r="D119" i="128"/>
  <c r="E37" i="128"/>
  <c r="E36" i="128"/>
  <c r="D111" i="116"/>
  <c r="E38" i="129"/>
  <c r="E31" i="129"/>
  <c r="E27" i="129"/>
  <c r="E30" i="129"/>
  <c r="E26" i="129"/>
  <c r="E33" i="129"/>
  <c r="E29" i="129"/>
  <c r="E32" i="129"/>
  <c r="E28" i="129"/>
  <c r="E38" i="127"/>
  <c r="E31" i="127"/>
  <c r="E27" i="127"/>
  <c r="E30" i="127"/>
  <c r="E26" i="127"/>
  <c r="E33" i="127"/>
  <c r="E29" i="127"/>
  <c r="E32" i="127"/>
  <c r="E28" i="127"/>
  <c r="E46" i="126"/>
  <c r="E39" i="126"/>
  <c r="E35" i="126"/>
  <c r="E38" i="126"/>
  <c r="E34" i="126"/>
  <c r="E41" i="126"/>
  <c r="E37" i="126"/>
  <c r="E40" i="126"/>
  <c r="E36" i="126"/>
  <c r="E32" i="125"/>
  <c r="E28" i="125"/>
  <c r="E38" i="125"/>
  <c r="E31" i="125"/>
  <c r="E27" i="125"/>
  <c r="E30" i="125"/>
  <c r="E26" i="125"/>
  <c r="E33" i="125"/>
  <c r="E29" i="125"/>
  <c r="E46" i="124"/>
  <c r="E39" i="124"/>
  <c r="E35" i="124"/>
  <c r="E38" i="124"/>
  <c r="E34" i="124"/>
  <c r="E41" i="124"/>
  <c r="E37" i="124"/>
  <c r="E40" i="124"/>
  <c r="E36" i="124"/>
  <c r="E38" i="123"/>
  <c r="E31" i="123"/>
  <c r="E27" i="123"/>
  <c r="E30" i="123"/>
  <c r="E26" i="123"/>
  <c r="E33" i="123"/>
  <c r="E29" i="123"/>
  <c r="E32" i="123"/>
  <c r="E28" i="123"/>
  <c r="E46" i="122"/>
  <c r="E39" i="122"/>
  <c r="E35" i="122"/>
  <c r="E38" i="122"/>
  <c r="E34" i="122"/>
  <c r="E41" i="122"/>
  <c r="E37" i="122"/>
  <c r="E40" i="122"/>
  <c r="E36" i="122"/>
  <c r="E46" i="120"/>
  <c r="E39" i="120"/>
  <c r="E35" i="120"/>
  <c r="E38" i="120"/>
  <c r="E34" i="120"/>
  <c r="E41" i="120"/>
  <c r="E37" i="120"/>
  <c r="E40" i="120"/>
  <c r="E36" i="120"/>
  <c r="E32" i="119"/>
  <c r="E28" i="119"/>
  <c r="E38" i="119"/>
  <c r="E31" i="119"/>
  <c r="E27" i="119"/>
  <c r="E30" i="119"/>
  <c r="E26" i="119"/>
  <c r="E33" i="119"/>
  <c r="E29" i="119"/>
  <c r="E46" i="117"/>
  <c r="E39" i="117"/>
  <c r="E35" i="117"/>
  <c r="E41" i="117"/>
  <c r="E37" i="117"/>
  <c r="E38" i="117"/>
  <c r="E34" i="117"/>
  <c r="E40" i="117"/>
  <c r="E36" i="117"/>
  <c r="E46" i="115"/>
  <c r="E39" i="115"/>
  <c r="E35" i="115"/>
  <c r="E41" i="115"/>
  <c r="E40" i="115"/>
  <c r="E36" i="115"/>
  <c r="E38" i="115"/>
  <c r="E34" i="115"/>
  <c r="E37" i="115"/>
  <c r="E32" i="113"/>
  <c r="E28" i="113"/>
  <c r="E30" i="113"/>
  <c r="E26" i="113"/>
  <c r="E33" i="113"/>
  <c r="E29" i="113"/>
  <c r="E38" i="113"/>
  <c r="E31" i="113"/>
  <c r="E27" i="113"/>
  <c r="E46" i="112"/>
  <c r="E39" i="112"/>
  <c r="E35" i="112"/>
  <c r="E38" i="112"/>
  <c r="E34" i="112"/>
  <c r="E41" i="112"/>
  <c r="E37" i="112"/>
  <c r="E40" i="112"/>
  <c r="E36" i="112"/>
  <c r="E38" i="111"/>
  <c r="E31" i="111"/>
  <c r="E27" i="111"/>
  <c r="E30" i="111"/>
  <c r="E26" i="111"/>
  <c r="E33" i="111"/>
  <c r="E29" i="111"/>
  <c r="E32" i="111"/>
  <c r="E28" i="111"/>
  <c r="E32" i="109"/>
  <c r="E28" i="109"/>
  <c r="E38" i="109"/>
  <c r="E31" i="109"/>
  <c r="E27" i="109"/>
  <c r="E30" i="109"/>
  <c r="E26" i="109"/>
  <c r="E33" i="109"/>
  <c r="E29" i="109"/>
  <c r="E38" i="107"/>
  <c r="E31" i="107"/>
  <c r="E27" i="107"/>
  <c r="E33" i="107"/>
  <c r="E29" i="107"/>
  <c r="E28" i="107"/>
  <c r="E30" i="107"/>
  <c r="E26" i="107"/>
  <c r="E32" i="107"/>
  <c r="E46" i="106"/>
  <c r="E39" i="106"/>
  <c r="E35" i="106"/>
  <c r="E41" i="106"/>
  <c r="E37" i="106"/>
  <c r="E40" i="106"/>
  <c r="E36" i="106"/>
  <c r="E38" i="106"/>
  <c r="E34" i="106"/>
  <c r="E38" i="105"/>
  <c r="E31" i="105"/>
  <c r="E27" i="105"/>
  <c r="E33" i="105"/>
  <c r="E29" i="105"/>
  <c r="E32" i="105"/>
  <c r="E28" i="105"/>
  <c r="E30" i="105"/>
  <c r="E26" i="105"/>
  <c r="E46" i="104"/>
  <c r="E39" i="104"/>
  <c r="E35" i="104"/>
  <c r="E41" i="104"/>
  <c r="E37" i="104"/>
  <c r="E40" i="104"/>
  <c r="E36" i="104"/>
  <c r="E38" i="104"/>
  <c r="E34" i="104"/>
  <c r="E38" i="103"/>
  <c r="E31" i="103"/>
  <c r="E27" i="103"/>
  <c r="E33" i="103"/>
  <c r="E32" i="103"/>
  <c r="E30" i="103"/>
  <c r="E26" i="103"/>
  <c r="E29" i="103"/>
  <c r="E28" i="103"/>
  <c r="E46" i="102"/>
  <c r="E39" i="102"/>
  <c r="E35" i="102"/>
  <c r="E38" i="102"/>
  <c r="E34" i="102"/>
  <c r="E41" i="102"/>
  <c r="E37" i="102"/>
  <c r="E40" i="102"/>
  <c r="E36" i="102"/>
  <c r="E32" i="101"/>
  <c r="E28" i="101"/>
  <c r="E38" i="101"/>
  <c r="E31" i="101"/>
  <c r="E27" i="101"/>
  <c r="E30" i="101"/>
  <c r="E26" i="101"/>
  <c r="E33" i="101"/>
  <c r="E29" i="101"/>
  <c r="E46" i="100"/>
  <c r="E39" i="100"/>
  <c r="E35" i="100"/>
  <c r="E38" i="100"/>
  <c r="E34" i="100"/>
  <c r="E41" i="100"/>
  <c r="E37" i="100"/>
  <c r="E40" i="100"/>
  <c r="E36" i="100"/>
  <c r="E38" i="97"/>
  <c r="E31" i="97"/>
  <c r="E27" i="97"/>
  <c r="E30" i="97"/>
  <c r="E26" i="97"/>
  <c r="E33" i="97"/>
  <c r="E29" i="97"/>
  <c r="E32" i="97"/>
  <c r="E28" i="97"/>
  <c r="E38" i="95"/>
  <c r="E31" i="95"/>
  <c r="E27" i="95"/>
  <c r="E30" i="95"/>
  <c r="E26" i="95"/>
  <c r="E33" i="95"/>
  <c r="E29" i="95"/>
  <c r="E32" i="95"/>
  <c r="E28" i="95"/>
  <c r="E46" i="94"/>
  <c r="E39" i="94"/>
  <c r="E35" i="94"/>
  <c r="E38" i="94"/>
  <c r="E34" i="94"/>
  <c r="E41" i="94"/>
  <c r="E37" i="94"/>
  <c r="E40" i="94"/>
  <c r="E36" i="94"/>
  <c r="E32" i="93"/>
  <c r="E28" i="93"/>
  <c r="E38" i="93"/>
  <c r="E31" i="93"/>
  <c r="E27" i="93"/>
  <c r="E30" i="93"/>
  <c r="E26" i="93"/>
  <c r="E33" i="93"/>
  <c r="E29" i="93"/>
  <c r="E32" i="91"/>
  <c r="E28" i="91"/>
  <c r="E38" i="91"/>
  <c r="E31" i="91"/>
  <c r="E27" i="91"/>
  <c r="E30" i="91"/>
  <c r="E26" i="91"/>
  <c r="E33" i="91"/>
  <c r="E29" i="91"/>
  <c r="E32" i="89"/>
  <c r="E28" i="89"/>
  <c r="E38" i="89"/>
  <c r="E31" i="89"/>
  <c r="E27" i="89"/>
  <c r="E30" i="89"/>
  <c r="E26" i="89"/>
  <c r="E33" i="89"/>
  <c r="E29" i="89"/>
  <c r="E46" i="88"/>
  <c r="E39" i="88"/>
  <c r="E35" i="88"/>
  <c r="E38" i="88"/>
  <c r="E34" i="88"/>
  <c r="E41" i="88"/>
  <c r="E37" i="88"/>
  <c r="E40" i="88"/>
  <c r="E36" i="88"/>
  <c r="E38" i="87"/>
  <c r="E31" i="87"/>
  <c r="E27" i="87"/>
  <c r="E30" i="87"/>
  <c r="E26" i="87"/>
  <c r="E33" i="87"/>
  <c r="E29" i="87"/>
  <c r="E32" i="87"/>
  <c r="E28" i="87"/>
  <c r="E46" i="86"/>
  <c r="E39" i="86"/>
  <c r="E35" i="86"/>
  <c r="E38" i="86"/>
  <c r="E34" i="86"/>
  <c r="E41" i="86"/>
  <c r="E37" i="86"/>
  <c r="E40" i="86"/>
  <c r="E36" i="86"/>
  <c r="E32" i="85"/>
  <c r="E28" i="85"/>
  <c r="E38" i="85"/>
  <c r="E31" i="85"/>
  <c r="E27" i="85"/>
  <c r="E30" i="85"/>
  <c r="E26" i="85"/>
  <c r="E33" i="85"/>
  <c r="E29" i="85"/>
  <c r="E46" i="84"/>
  <c r="E39" i="84"/>
  <c r="E35" i="84"/>
  <c r="E38" i="84"/>
  <c r="E34" i="84"/>
  <c r="E41" i="84"/>
  <c r="E37" i="84"/>
  <c r="E40" i="84"/>
  <c r="E36" i="84"/>
  <c r="E38" i="83"/>
  <c r="E31" i="83"/>
  <c r="E27" i="83"/>
  <c r="E30" i="83"/>
  <c r="E26" i="83"/>
  <c r="E33" i="83"/>
  <c r="E29" i="83"/>
  <c r="E32" i="83"/>
  <c r="E28" i="83"/>
  <c r="E46" i="82"/>
  <c r="E39" i="82"/>
  <c r="E35" i="82"/>
  <c r="E38" i="82"/>
  <c r="E34" i="82"/>
  <c r="E41" i="82"/>
  <c r="E37" i="82"/>
  <c r="E40" i="82"/>
  <c r="E36" i="82"/>
  <c r="E30" i="81"/>
  <c r="E26" i="81"/>
  <c r="E33" i="81"/>
  <c r="E29" i="81"/>
  <c r="E32" i="81"/>
  <c r="E28" i="81"/>
  <c r="E38" i="81"/>
  <c r="E31" i="81"/>
  <c r="E27" i="81"/>
  <c r="E38" i="79"/>
  <c r="E31" i="79"/>
  <c r="E27" i="79"/>
  <c r="E30" i="79"/>
  <c r="E26" i="79"/>
  <c r="E33" i="79"/>
  <c r="E29" i="79"/>
  <c r="E32" i="79"/>
  <c r="E28" i="79"/>
  <c r="E38" i="78"/>
  <c r="E34" i="78"/>
  <c r="E41" i="78"/>
  <c r="E37" i="78"/>
  <c r="E40" i="78"/>
  <c r="E36" i="78"/>
  <c r="E46" i="78"/>
  <c r="E39" i="78"/>
  <c r="E35" i="78"/>
  <c r="D119" i="117"/>
  <c r="D119" i="112"/>
  <c r="D119" i="100"/>
  <c r="E42" i="96"/>
  <c r="E64" i="96" s="1"/>
  <c r="E42" i="90"/>
  <c r="E64" i="90" s="1"/>
  <c r="E42" i="80"/>
  <c r="E64" i="80" s="1"/>
  <c r="E42" i="92" l="1"/>
  <c r="E64" i="92" s="1"/>
  <c r="E34" i="93"/>
  <c r="E56" i="93" s="1"/>
  <c r="E42" i="117"/>
  <c r="E64" i="117" s="1"/>
  <c r="E34" i="119"/>
  <c r="E56" i="119" s="1"/>
  <c r="E42" i="110"/>
  <c r="E64" i="110" s="1"/>
  <c r="E34" i="97"/>
  <c r="E56" i="97" s="1"/>
  <c r="E42" i="108"/>
  <c r="E64" i="108" s="1"/>
  <c r="E34" i="116"/>
  <c r="E56" i="116" s="1"/>
  <c r="E34" i="121"/>
  <c r="E56" i="121" s="1"/>
  <c r="E34" i="114"/>
  <c r="E56" i="114" s="1"/>
  <c r="E42" i="120"/>
  <c r="E64" i="120" s="1"/>
  <c r="E34" i="125"/>
  <c r="E56" i="125" s="1"/>
  <c r="E34" i="107"/>
  <c r="E56" i="107" s="1"/>
  <c r="E34" i="91"/>
  <c r="E56" i="91" s="1"/>
  <c r="E34" i="103"/>
  <c r="E56" i="103" s="1"/>
  <c r="E34" i="105"/>
  <c r="E56" i="105" s="1"/>
  <c r="E42" i="128"/>
  <c r="E64" i="128" s="1"/>
  <c r="E34" i="81"/>
  <c r="E56" i="81" s="1"/>
  <c r="E42" i="78"/>
  <c r="E64" i="78" s="1"/>
  <c r="E34" i="83"/>
  <c r="E56" i="83" s="1"/>
  <c r="E34" i="95"/>
  <c r="E56" i="95" s="1"/>
  <c r="E42" i="100"/>
  <c r="E64" i="100" s="1"/>
  <c r="E34" i="79"/>
  <c r="E56" i="79" s="1"/>
  <c r="E42" i="82"/>
  <c r="E64" i="82" s="1"/>
  <c r="E34" i="101"/>
  <c r="E56" i="101" s="1"/>
  <c r="E34" i="109"/>
  <c r="E56" i="109" s="1"/>
  <c r="E34" i="113"/>
  <c r="E56" i="113" s="1"/>
  <c r="E34" i="129"/>
  <c r="E56" i="129" s="1"/>
  <c r="E42" i="88"/>
  <c r="E64" i="88" s="1"/>
  <c r="E34" i="127"/>
  <c r="E56" i="127" s="1"/>
  <c r="E34" i="85"/>
  <c r="E56" i="85" s="1"/>
  <c r="E34" i="89"/>
  <c r="E56" i="89" s="1"/>
  <c r="E42" i="126"/>
  <c r="E64" i="126" s="1"/>
  <c r="E42" i="124"/>
  <c r="E64" i="124" s="1"/>
  <c r="E34" i="123"/>
  <c r="E56" i="123" s="1"/>
  <c r="E42" i="122"/>
  <c r="E64" i="122" s="1"/>
  <c r="E42" i="115"/>
  <c r="E64" i="115" s="1"/>
  <c r="E42" i="112"/>
  <c r="E64" i="112" s="1"/>
  <c r="E34" i="111"/>
  <c r="E56" i="111" s="1"/>
  <c r="E42" i="106"/>
  <c r="E64" i="106" s="1"/>
  <c r="E42" i="104"/>
  <c r="E64" i="104" s="1"/>
  <c r="E42" i="102"/>
  <c r="E64" i="102" s="1"/>
  <c r="E42" i="94"/>
  <c r="E64" i="94" s="1"/>
  <c r="E42" i="86"/>
  <c r="E64" i="86" s="1"/>
  <c r="E34" i="87"/>
  <c r="E56" i="87" s="1"/>
  <c r="E42" i="84"/>
  <c r="E64" i="84" s="1"/>
  <c r="C110" i="76" l="1"/>
  <c r="E16" i="77"/>
  <c r="A133" i="77"/>
  <c r="A132" i="77"/>
  <c r="A131" i="77"/>
  <c r="B130" i="77"/>
  <c r="A130" i="77"/>
  <c r="A129" i="77"/>
  <c r="A128" i="77"/>
  <c r="A127" i="77"/>
  <c r="A126" i="77"/>
  <c r="A125" i="77"/>
  <c r="E124" i="77"/>
  <c r="A124" i="77"/>
  <c r="A122" i="77"/>
  <c r="A120" i="77"/>
  <c r="B119" i="77"/>
  <c r="A119" i="77"/>
  <c r="B118" i="77"/>
  <c r="A118" i="77"/>
  <c r="C117" i="77"/>
  <c r="B117" i="77"/>
  <c r="A117" i="77"/>
  <c r="C116" i="77"/>
  <c r="B116" i="77"/>
  <c r="A116" i="77"/>
  <c r="D115" i="77"/>
  <c r="C115" i="77"/>
  <c r="B115" i="77"/>
  <c r="A115" i="77"/>
  <c r="B114" i="77"/>
  <c r="A114" i="77"/>
  <c r="B113" i="77"/>
  <c r="A113" i="77"/>
  <c r="E112" i="77"/>
  <c r="C112" i="77"/>
  <c r="B112" i="77"/>
  <c r="A112" i="77"/>
  <c r="A110" i="77"/>
  <c r="A108" i="77"/>
  <c r="B107" i="77"/>
  <c r="A107" i="77"/>
  <c r="B106" i="77"/>
  <c r="A106" i="77"/>
  <c r="B105" i="77"/>
  <c r="A105" i="77"/>
  <c r="B104" i="77"/>
  <c r="A104" i="77"/>
  <c r="B103" i="77"/>
  <c r="A103" i="77"/>
  <c r="E102" i="77"/>
  <c r="D102" i="77"/>
  <c r="B102" i="77"/>
  <c r="A102" i="77"/>
  <c r="A100" i="77"/>
  <c r="A89" i="77"/>
  <c r="B88" i="77"/>
  <c r="A88" i="77"/>
  <c r="B87" i="77"/>
  <c r="A87" i="77"/>
  <c r="B86" i="77"/>
  <c r="A86" i="77"/>
  <c r="B85" i="77"/>
  <c r="A85" i="77"/>
  <c r="B84" i="77"/>
  <c r="A84" i="77"/>
  <c r="B83" i="77"/>
  <c r="A83" i="77"/>
  <c r="E82" i="77"/>
  <c r="D82" i="77"/>
  <c r="B82" i="77"/>
  <c r="A82" i="77"/>
  <c r="A80" i="77"/>
  <c r="A78" i="77"/>
  <c r="B77" i="77"/>
  <c r="A77" i="77"/>
  <c r="B76" i="77"/>
  <c r="A76" i="77"/>
  <c r="B75" i="77"/>
  <c r="A75" i="77"/>
  <c r="B74" i="77"/>
  <c r="A74" i="77"/>
  <c r="B73" i="77"/>
  <c r="A73" i="77"/>
  <c r="B72" i="77"/>
  <c r="A72" i="77"/>
  <c r="B71" i="77"/>
  <c r="A71" i="77"/>
  <c r="E70" i="77"/>
  <c r="D70" i="77"/>
  <c r="B70" i="77"/>
  <c r="A70" i="77"/>
  <c r="A68" i="77"/>
  <c r="A66" i="77"/>
  <c r="B65" i="77"/>
  <c r="A65" i="77"/>
  <c r="B64" i="77"/>
  <c r="A64" i="77"/>
  <c r="B63" i="77"/>
  <c r="A63" i="77"/>
  <c r="B62" i="77"/>
  <c r="A62" i="77"/>
  <c r="A60" i="77"/>
  <c r="B59" i="77"/>
  <c r="A59" i="77"/>
  <c r="B58" i="77"/>
  <c r="A58" i="77"/>
  <c r="B57" i="77"/>
  <c r="A57" i="77"/>
  <c r="B56" i="77"/>
  <c r="A56" i="77"/>
  <c r="B55" i="77"/>
  <c r="A55" i="77"/>
  <c r="B54" i="77"/>
  <c r="A54" i="77"/>
  <c r="B53" i="77"/>
  <c r="A53" i="77"/>
  <c r="B52" i="77"/>
  <c r="A52" i="77"/>
  <c r="E51" i="77"/>
  <c r="D51" i="77"/>
  <c r="B51" i="77"/>
  <c r="A51" i="77"/>
  <c r="A49" i="77"/>
  <c r="B48" i="77"/>
  <c r="A48" i="77"/>
  <c r="B47" i="77"/>
  <c r="D46" i="77"/>
  <c r="B46" i="77"/>
  <c r="A46" i="77"/>
  <c r="B45" i="77"/>
  <c r="A45" i="77"/>
  <c r="E44" i="77"/>
  <c r="D44" i="77"/>
  <c r="B44" i="77"/>
  <c r="A44" i="77"/>
  <c r="A42" i="77"/>
  <c r="D41" i="77"/>
  <c r="B41" i="77"/>
  <c r="A41" i="77"/>
  <c r="D40" i="77"/>
  <c r="B40" i="77"/>
  <c r="A40" i="77"/>
  <c r="D39" i="77"/>
  <c r="B39" i="77"/>
  <c r="A39" i="77"/>
  <c r="D38" i="77"/>
  <c r="B38" i="77"/>
  <c r="A38" i="77"/>
  <c r="D37" i="77"/>
  <c r="B37" i="77"/>
  <c r="A37" i="77"/>
  <c r="D36" i="77"/>
  <c r="B36" i="77"/>
  <c r="A36" i="77"/>
  <c r="D35" i="77"/>
  <c r="B35" i="77"/>
  <c r="A35" i="77"/>
  <c r="D34" i="77"/>
  <c r="B34" i="77"/>
  <c r="A34" i="77"/>
  <c r="E33" i="77"/>
  <c r="D33" i="77"/>
  <c r="B33" i="77"/>
  <c r="A33" i="77"/>
  <c r="A31" i="77"/>
  <c r="A29" i="77"/>
  <c r="B28" i="77"/>
  <c r="A28" i="77"/>
  <c r="B27" i="77"/>
  <c r="A27" i="77"/>
  <c r="B26" i="77"/>
  <c r="A26" i="77"/>
  <c r="B25" i="77"/>
  <c r="A25" i="77"/>
  <c r="B24" i="77"/>
  <c r="A24" i="77"/>
  <c r="B23" i="77"/>
  <c r="A23" i="77"/>
  <c r="B22" i="77"/>
  <c r="A22" i="77"/>
  <c r="E21" i="77"/>
  <c r="D21" i="77"/>
  <c r="B20" i="77"/>
  <c r="E19" i="77"/>
  <c r="E17" i="77"/>
  <c r="E15" i="77"/>
  <c r="E14" i="77"/>
  <c r="B12" i="77"/>
  <c r="A12" i="77"/>
  <c r="A10" i="77"/>
  <c r="B8" i="77"/>
  <c r="A8" i="77"/>
  <c r="B7" i="77"/>
  <c r="A7" i="77"/>
  <c r="B6" i="77"/>
  <c r="A6" i="77"/>
  <c r="B5" i="77"/>
  <c r="A5" i="77"/>
  <c r="B4" i="77"/>
  <c r="A4" i="77"/>
  <c r="A3" i="77"/>
  <c r="A1" i="77"/>
  <c r="A125" i="76"/>
  <c r="A124" i="76"/>
  <c r="A123" i="76"/>
  <c r="B122" i="76"/>
  <c r="A122" i="76"/>
  <c r="A121" i="76"/>
  <c r="A120" i="76"/>
  <c r="A119" i="76"/>
  <c r="A118" i="76"/>
  <c r="A117" i="76"/>
  <c r="E116" i="76"/>
  <c r="A116" i="76"/>
  <c r="A114" i="76"/>
  <c r="A112" i="76"/>
  <c r="B111" i="76"/>
  <c r="A111" i="76"/>
  <c r="B110" i="76"/>
  <c r="A110" i="76"/>
  <c r="C109" i="76"/>
  <c r="B109" i="76"/>
  <c r="A109" i="76"/>
  <c r="C108" i="76"/>
  <c r="B108" i="76"/>
  <c r="A108" i="76"/>
  <c r="D107" i="76"/>
  <c r="C107" i="76"/>
  <c r="B107" i="76"/>
  <c r="A107" i="76"/>
  <c r="B106" i="76"/>
  <c r="A106" i="76"/>
  <c r="B105" i="76"/>
  <c r="A105" i="76"/>
  <c r="E104" i="76"/>
  <c r="C104" i="76"/>
  <c r="B104" i="76"/>
  <c r="A104" i="76"/>
  <c r="A102" i="76"/>
  <c r="A100" i="76"/>
  <c r="B99" i="76"/>
  <c r="A99" i="76"/>
  <c r="B98" i="76"/>
  <c r="A98" i="76"/>
  <c r="B97" i="76"/>
  <c r="A97" i="76"/>
  <c r="B96" i="76"/>
  <c r="A96" i="76"/>
  <c r="B95" i="76"/>
  <c r="A95" i="76"/>
  <c r="E94" i="76"/>
  <c r="D94" i="76"/>
  <c r="B94" i="76"/>
  <c r="A94" i="76"/>
  <c r="A92" i="76"/>
  <c r="A81" i="76"/>
  <c r="B80" i="76"/>
  <c r="A80" i="76"/>
  <c r="B79" i="76"/>
  <c r="A79" i="76"/>
  <c r="B78" i="76"/>
  <c r="A78" i="76"/>
  <c r="B77" i="76"/>
  <c r="A77" i="76"/>
  <c r="B76" i="76"/>
  <c r="A76" i="76"/>
  <c r="B75" i="76"/>
  <c r="A75" i="76"/>
  <c r="E74" i="76"/>
  <c r="D74" i="76"/>
  <c r="B74" i="76"/>
  <c r="A74" i="76"/>
  <c r="A72" i="76"/>
  <c r="A70" i="76"/>
  <c r="B69" i="76"/>
  <c r="A69" i="76"/>
  <c r="B68" i="76"/>
  <c r="A68" i="76"/>
  <c r="B67" i="76"/>
  <c r="A67" i="76"/>
  <c r="B66" i="76"/>
  <c r="A66" i="76"/>
  <c r="B65" i="76"/>
  <c r="A65" i="76"/>
  <c r="B64" i="76"/>
  <c r="A64" i="76"/>
  <c r="B63" i="76"/>
  <c r="A63" i="76"/>
  <c r="E62" i="76"/>
  <c r="D62" i="76"/>
  <c r="B62" i="76"/>
  <c r="A62" i="76"/>
  <c r="A60" i="76"/>
  <c r="A58" i="76"/>
  <c r="B57" i="76"/>
  <c r="A57" i="76"/>
  <c r="B56" i="76"/>
  <c r="A56" i="76"/>
  <c r="B55" i="76"/>
  <c r="A55" i="76"/>
  <c r="B54" i="76"/>
  <c r="A54" i="76"/>
  <c r="A52" i="76"/>
  <c r="B51" i="76"/>
  <c r="A51" i="76"/>
  <c r="B50" i="76"/>
  <c r="A50" i="76"/>
  <c r="B49" i="76"/>
  <c r="A49" i="76"/>
  <c r="B48" i="76"/>
  <c r="A48" i="76"/>
  <c r="B47" i="76"/>
  <c r="A47" i="76"/>
  <c r="B46" i="76"/>
  <c r="A46" i="76"/>
  <c r="B45" i="76"/>
  <c r="A45" i="76"/>
  <c r="B44" i="76"/>
  <c r="A44" i="76"/>
  <c r="E43" i="76"/>
  <c r="D43" i="76"/>
  <c r="B43" i="76"/>
  <c r="A43" i="76"/>
  <c r="A41" i="76"/>
  <c r="B40" i="76"/>
  <c r="A40" i="76"/>
  <c r="B39" i="76"/>
  <c r="D38" i="76"/>
  <c r="B38" i="76"/>
  <c r="A38" i="76"/>
  <c r="B37" i="76"/>
  <c r="A37" i="76"/>
  <c r="E36" i="76"/>
  <c r="D36" i="76"/>
  <c r="B36" i="76"/>
  <c r="A36" i="76"/>
  <c r="A34" i="76"/>
  <c r="D33" i="76"/>
  <c r="B33" i="76"/>
  <c r="A33" i="76"/>
  <c r="D32" i="76"/>
  <c r="B32" i="76"/>
  <c r="A32" i="76"/>
  <c r="D31" i="76"/>
  <c r="B31" i="76"/>
  <c r="A31" i="76"/>
  <c r="D30" i="76"/>
  <c r="B30" i="76"/>
  <c r="A30" i="76"/>
  <c r="D29" i="76"/>
  <c r="B29" i="76"/>
  <c r="A29" i="76"/>
  <c r="D28" i="76"/>
  <c r="B28" i="76"/>
  <c r="A28" i="76"/>
  <c r="D27" i="76"/>
  <c r="B27" i="76"/>
  <c r="A27" i="76"/>
  <c r="D26" i="76"/>
  <c r="B26" i="76"/>
  <c r="A26" i="76"/>
  <c r="E25" i="76"/>
  <c r="D25" i="76"/>
  <c r="B25" i="76"/>
  <c r="A25" i="76"/>
  <c r="A23" i="76"/>
  <c r="A21" i="76"/>
  <c r="D20" i="76"/>
  <c r="B20" i="76"/>
  <c r="A20" i="76"/>
  <c r="B19" i="76"/>
  <c r="A19" i="76"/>
  <c r="B18" i="76"/>
  <c r="A18" i="76"/>
  <c r="B17" i="76"/>
  <c r="A17" i="76"/>
  <c r="B16" i="76"/>
  <c r="A16" i="76"/>
  <c r="B15" i="76"/>
  <c r="A15" i="76"/>
  <c r="B14" i="76"/>
  <c r="A14" i="76"/>
  <c r="E13" i="76"/>
  <c r="B13" i="76"/>
  <c r="A13" i="76"/>
  <c r="E12" i="76"/>
  <c r="D12" i="76"/>
  <c r="B12" i="76"/>
  <c r="A12" i="76"/>
  <c r="A10" i="76"/>
  <c r="B8" i="76"/>
  <c r="A8" i="76"/>
  <c r="B7" i="76"/>
  <c r="A7" i="76"/>
  <c r="B6" i="76"/>
  <c r="A6" i="76"/>
  <c r="B5" i="76"/>
  <c r="A5" i="76"/>
  <c r="B4" i="76"/>
  <c r="A4" i="76"/>
  <c r="A3" i="76"/>
  <c r="A1" i="76"/>
  <c r="E17" i="73"/>
  <c r="C110" i="75"/>
  <c r="E13" i="75"/>
  <c r="A125" i="75"/>
  <c r="A124" i="75"/>
  <c r="A123" i="75"/>
  <c r="B122" i="75"/>
  <c r="A122" i="75"/>
  <c r="A121" i="75"/>
  <c r="A120" i="75"/>
  <c r="A119" i="75"/>
  <c r="A118" i="75"/>
  <c r="A117" i="75"/>
  <c r="E116" i="75"/>
  <c r="A116" i="75"/>
  <c r="A114" i="75"/>
  <c r="A112" i="75"/>
  <c r="B111" i="75"/>
  <c r="A111" i="75"/>
  <c r="B110" i="75"/>
  <c r="A110" i="75"/>
  <c r="C109" i="75"/>
  <c r="B109" i="75"/>
  <c r="A109" i="75"/>
  <c r="C108" i="75"/>
  <c r="B108" i="75"/>
  <c r="A108" i="75"/>
  <c r="D107" i="75"/>
  <c r="C107" i="75"/>
  <c r="B107" i="75"/>
  <c r="A107" i="75"/>
  <c r="B106" i="75"/>
  <c r="A106" i="75"/>
  <c r="B105" i="75"/>
  <c r="A105" i="75"/>
  <c r="E104" i="75"/>
  <c r="C104" i="75"/>
  <c r="B104" i="75"/>
  <c r="A104" i="75"/>
  <c r="A102" i="75"/>
  <c r="A100" i="75"/>
  <c r="B99" i="75"/>
  <c r="A99" i="75"/>
  <c r="B98" i="75"/>
  <c r="A98" i="75"/>
  <c r="B97" i="75"/>
  <c r="A97" i="75"/>
  <c r="B96" i="75"/>
  <c r="A96" i="75"/>
  <c r="B95" i="75"/>
  <c r="A95" i="75"/>
  <c r="E94" i="75"/>
  <c r="D94" i="75"/>
  <c r="B94" i="75"/>
  <c r="A94" i="75"/>
  <c r="A92" i="75"/>
  <c r="A81" i="75"/>
  <c r="B80" i="75"/>
  <c r="A80" i="75"/>
  <c r="B79" i="75"/>
  <c r="A79" i="75"/>
  <c r="B78" i="75"/>
  <c r="A78" i="75"/>
  <c r="B77" i="75"/>
  <c r="A77" i="75"/>
  <c r="B76" i="75"/>
  <c r="A76" i="75"/>
  <c r="B75" i="75"/>
  <c r="A75" i="75"/>
  <c r="E74" i="75"/>
  <c r="D74" i="75"/>
  <c r="B74" i="75"/>
  <c r="A74" i="75"/>
  <c r="A72" i="75"/>
  <c r="A70" i="75"/>
  <c r="B69" i="75"/>
  <c r="A69" i="75"/>
  <c r="B68" i="75"/>
  <c r="A68" i="75"/>
  <c r="B67" i="75"/>
  <c r="A67" i="75"/>
  <c r="B66" i="75"/>
  <c r="A66" i="75"/>
  <c r="B65" i="75"/>
  <c r="A65" i="75"/>
  <c r="B64" i="75"/>
  <c r="A64" i="75"/>
  <c r="B63" i="75"/>
  <c r="A63" i="75"/>
  <c r="E62" i="75"/>
  <c r="D62" i="75"/>
  <c r="B62" i="75"/>
  <c r="A62" i="75"/>
  <c r="A60" i="75"/>
  <c r="A58" i="75"/>
  <c r="B57" i="75"/>
  <c r="A57" i="75"/>
  <c r="B56" i="75"/>
  <c r="A56" i="75"/>
  <c r="B55" i="75"/>
  <c r="A55" i="75"/>
  <c r="B54" i="75"/>
  <c r="A54" i="75"/>
  <c r="A52" i="75"/>
  <c r="B51" i="75"/>
  <c r="A51" i="75"/>
  <c r="B50" i="75"/>
  <c r="A50" i="75"/>
  <c r="B49" i="75"/>
  <c r="A49" i="75"/>
  <c r="B48" i="75"/>
  <c r="A48" i="75"/>
  <c r="B47" i="75"/>
  <c r="A47" i="75"/>
  <c r="B46" i="75"/>
  <c r="A46" i="75"/>
  <c r="B45" i="75"/>
  <c r="A45" i="75"/>
  <c r="B44" i="75"/>
  <c r="A44" i="75"/>
  <c r="E43" i="75"/>
  <c r="D43" i="75"/>
  <c r="B43" i="75"/>
  <c r="A43" i="75"/>
  <c r="A41" i="75"/>
  <c r="B40" i="75"/>
  <c r="A40" i="75"/>
  <c r="B39" i="75"/>
  <c r="D38" i="75"/>
  <c r="B38" i="75"/>
  <c r="A38" i="75"/>
  <c r="B37" i="75"/>
  <c r="A37" i="75"/>
  <c r="E36" i="75"/>
  <c r="D36" i="75"/>
  <c r="B36" i="75"/>
  <c r="A36" i="75"/>
  <c r="A34" i="75"/>
  <c r="D33" i="75"/>
  <c r="B33" i="75"/>
  <c r="A33" i="75"/>
  <c r="D32" i="75"/>
  <c r="B32" i="75"/>
  <c r="A32" i="75"/>
  <c r="D31" i="75"/>
  <c r="B31" i="75"/>
  <c r="A31" i="75"/>
  <c r="D30" i="75"/>
  <c r="B30" i="75"/>
  <c r="A30" i="75"/>
  <c r="D29" i="75"/>
  <c r="B29" i="75"/>
  <c r="A29" i="75"/>
  <c r="D28" i="75"/>
  <c r="B28" i="75"/>
  <c r="A28" i="75"/>
  <c r="D27" i="75"/>
  <c r="B27" i="75"/>
  <c r="A27" i="75"/>
  <c r="D26" i="75"/>
  <c r="B26" i="75"/>
  <c r="A26" i="75"/>
  <c r="E25" i="75"/>
  <c r="D25" i="75"/>
  <c r="B25" i="75"/>
  <c r="A25" i="75"/>
  <c r="A23" i="75"/>
  <c r="A21" i="75"/>
  <c r="D20" i="75"/>
  <c r="B20" i="75"/>
  <c r="A20" i="75"/>
  <c r="B19" i="75"/>
  <c r="A19" i="75"/>
  <c r="B18" i="75"/>
  <c r="A18" i="75"/>
  <c r="B17" i="75"/>
  <c r="A17" i="75"/>
  <c r="B16" i="75"/>
  <c r="A16" i="75"/>
  <c r="B15" i="75"/>
  <c r="A15" i="75"/>
  <c r="B14" i="75"/>
  <c r="A14" i="75"/>
  <c r="B13" i="75"/>
  <c r="A13" i="75"/>
  <c r="E12" i="75"/>
  <c r="D12" i="75"/>
  <c r="B12" i="75"/>
  <c r="A12" i="75"/>
  <c r="A10" i="75"/>
  <c r="B8" i="75"/>
  <c r="A8" i="75"/>
  <c r="B7" i="75"/>
  <c r="A7" i="75"/>
  <c r="B6" i="75"/>
  <c r="A6" i="75"/>
  <c r="B5" i="75"/>
  <c r="A5" i="75"/>
  <c r="B4" i="75"/>
  <c r="A4" i="75"/>
  <c r="A3" i="75"/>
  <c r="A1" i="75"/>
  <c r="A133" i="73"/>
  <c r="A132" i="73"/>
  <c r="A131" i="73"/>
  <c r="B130" i="73"/>
  <c r="A130" i="73"/>
  <c r="A129" i="73"/>
  <c r="A128" i="73"/>
  <c r="A127" i="73"/>
  <c r="A126" i="73"/>
  <c r="A125" i="73"/>
  <c r="E124" i="73"/>
  <c r="A124" i="73"/>
  <c r="A122" i="73"/>
  <c r="A120" i="73"/>
  <c r="B119" i="73"/>
  <c r="A119" i="73"/>
  <c r="B118" i="73"/>
  <c r="A118" i="73"/>
  <c r="C117" i="73"/>
  <c r="B117" i="73"/>
  <c r="A117" i="73"/>
  <c r="C116" i="73"/>
  <c r="B116" i="73"/>
  <c r="A116" i="73"/>
  <c r="D115" i="73"/>
  <c r="C115" i="73"/>
  <c r="B115" i="73"/>
  <c r="A115" i="73"/>
  <c r="B114" i="73"/>
  <c r="A114" i="73"/>
  <c r="B113" i="73"/>
  <c r="A113" i="73"/>
  <c r="E112" i="73"/>
  <c r="C112" i="73"/>
  <c r="B112" i="73"/>
  <c r="A112" i="73"/>
  <c r="A110" i="73"/>
  <c r="A108" i="73"/>
  <c r="B107" i="73"/>
  <c r="A107" i="73"/>
  <c r="B106" i="73"/>
  <c r="A106" i="73"/>
  <c r="B105" i="73"/>
  <c r="A105" i="73"/>
  <c r="B104" i="73"/>
  <c r="A104" i="73"/>
  <c r="B103" i="73"/>
  <c r="A103" i="73"/>
  <c r="E102" i="73"/>
  <c r="D102" i="73"/>
  <c r="B102" i="73"/>
  <c r="A102" i="73"/>
  <c r="A100" i="73"/>
  <c r="A89" i="73"/>
  <c r="B88" i="73"/>
  <c r="A88" i="73"/>
  <c r="B87" i="73"/>
  <c r="A87" i="73"/>
  <c r="B86" i="73"/>
  <c r="A86" i="73"/>
  <c r="B85" i="73"/>
  <c r="A85" i="73"/>
  <c r="B84" i="73"/>
  <c r="A84" i="73"/>
  <c r="B83" i="73"/>
  <c r="A83" i="73"/>
  <c r="E82" i="73"/>
  <c r="D82" i="73"/>
  <c r="B82" i="73"/>
  <c r="A82" i="73"/>
  <c r="A80" i="73"/>
  <c r="A78" i="73"/>
  <c r="B77" i="73"/>
  <c r="A77" i="73"/>
  <c r="B76" i="73"/>
  <c r="A76" i="73"/>
  <c r="B75" i="73"/>
  <c r="A75" i="73"/>
  <c r="B74" i="73"/>
  <c r="A74" i="73"/>
  <c r="B73" i="73"/>
  <c r="A73" i="73"/>
  <c r="B72" i="73"/>
  <c r="A72" i="73"/>
  <c r="B71" i="73"/>
  <c r="A71" i="73"/>
  <c r="E70" i="73"/>
  <c r="D70" i="73"/>
  <c r="B70" i="73"/>
  <c r="A70" i="73"/>
  <c r="A68" i="73"/>
  <c r="A66" i="73"/>
  <c r="B65" i="73"/>
  <c r="A65" i="73"/>
  <c r="B64" i="73"/>
  <c r="A64" i="73"/>
  <c r="B63" i="73"/>
  <c r="A63" i="73"/>
  <c r="B62" i="73"/>
  <c r="A62" i="73"/>
  <c r="A60" i="73"/>
  <c r="B59" i="73"/>
  <c r="A59" i="73"/>
  <c r="B58" i="73"/>
  <c r="A58" i="73"/>
  <c r="B57" i="73"/>
  <c r="A57" i="73"/>
  <c r="B56" i="73"/>
  <c r="A56" i="73"/>
  <c r="B55" i="73"/>
  <c r="A55" i="73"/>
  <c r="B54" i="73"/>
  <c r="A54" i="73"/>
  <c r="B53" i="73"/>
  <c r="A53" i="73"/>
  <c r="B52" i="73"/>
  <c r="A52" i="73"/>
  <c r="E51" i="73"/>
  <c r="D51" i="73"/>
  <c r="B51" i="73"/>
  <c r="A51" i="73"/>
  <c r="A49" i="73"/>
  <c r="B48" i="73"/>
  <c r="A48" i="73"/>
  <c r="B47" i="73"/>
  <c r="D46" i="73"/>
  <c r="B46" i="73"/>
  <c r="A46" i="73"/>
  <c r="B45" i="73"/>
  <c r="A45" i="73"/>
  <c r="E44" i="73"/>
  <c r="D44" i="73"/>
  <c r="B44" i="73"/>
  <c r="A44" i="73"/>
  <c r="A42" i="73"/>
  <c r="D41" i="73"/>
  <c r="B41" i="73"/>
  <c r="A41" i="73"/>
  <c r="D40" i="73"/>
  <c r="B40" i="73"/>
  <c r="A40" i="73"/>
  <c r="D39" i="73"/>
  <c r="B39" i="73"/>
  <c r="A39" i="73"/>
  <c r="D38" i="73"/>
  <c r="B38" i="73"/>
  <c r="A38" i="73"/>
  <c r="D37" i="73"/>
  <c r="B37" i="73"/>
  <c r="A37" i="73"/>
  <c r="D36" i="73"/>
  <c r="B36" i="73"/>
  <c r="A36" i="73"/>
  <c r="D35" i="73"/>
  <c r="B35" i="73"/>
  <c r="A35" i="73"/>
  <c r="D34" i="73"/>
  <c r="B34" i="73"/>
  <c r="A34" i="73"/>
  <c r="E33" i="73"/>
  <c r="D33" i="73"/>
  <c r="B33" i="73"/>
  <c r="A33" i="73"/>
  <c r="A31" i="73"/>
  <c r="A29" i="73"/>
  <c r="B28" i="73"/>
  <c r="A28" i="73"/>
  <c r="B27" i="73"/>
  <c r="A27" i="73"/>
  <c r="B26" i="73"/>
  <c r="A26" i="73"/>
  <c r="B25" i="73"/>
  <c r="A25" i="73"/>
  <c r="B24" i="73"/>
  <c r="A24" i="73"/>
  <c r="B23" i="73"/>
  <c r="A23" i="73"/>
  <c r="B22" i="73"/>
  <c r="A22" i="73"/>
  <c r="E21" i="73"/>
  <c r="D21" i="73"/>
  <c r="E19" i="73"/>
  <c r="E15" i="73"/>
  <c r="E14" i="73"/>
  <c r="B12" i="73"/>
  <c r="A12" i="73"/>
  <c r="A10" i="73"/>
  <c r="B8" i="73"/>
  <c r="A8" i="73"/>
  <c r="B7" i="73"/>
  <c r="A7" i="73"/>
  <c r="B6" i="73"/>
  <c r="A6" i="73"/>
  <c r="B5" i="73"/>
  <c r="A5" i="73"/>
  <c r="B20" i="73"/>
  <c r="B4" i="73"/>
  <c r="A4" i="73"/>
  <c r="A3" i="73"/>
  <c r="A1" i="73"/>
  <c r="C119" i="77" l="1"/>
  <c r="D118" i="77" s="1"/>
  <c r="C119" i="73"/>
  <c r="D116" i="73" s="1"/>
  <c r="C111" i="75"/>
  <c r="E18" i="76"/>
  <c r="E14" i="76"/>
  <c r="E17" i="76"/>
  <c r="E20" i="76"/>
  <c r="E16" i="76"/>
  <c r="E19" i="76"/>
  <c r="E15" i="76"/>
  <c r="E18" i="75"/>
  <c r="E14" i="75"/>
  <c r="E17" i="75"/>
  <c r="E20" i="75"/>
  <c r="E16" i="75"/>
  <c r="E19" i="75"/>
  <c r="E15" i="75"/>
  <c r="C111" i="76"/>
  <c r="E20" i="77"/>
  <c r="C20" i="77"/>
  <c r="E16" i="73"/>
  <c r="E20" i="73" s="1"/>
  <c r="C20" i="73"/>
  <c r="D116" i="77" l="1"/>
  <c r="D117" i="77"/>
  <c r="D117" i="73"/>
  <c r="D118" i="73"/>
  <c r="D108" i="76"/>
  <c r="D110" i="76"/>
  <c r="D109" i="76"/>
  <c r="D109" i="75"/>
  <c r="D108" i="75"/>
  <c r="D110" i="75"/>
  <c r="E21" i="76"/>
  <c r="E59" i="77"/>
  <c r="E57" i="77"/>
  <c r="E55" i="77"/>
  <c r="E58" i="77"/>
  <c r="E54" i="77"/>
  <c r="E56" i="77"/>
  <c r="E59" i="73"/>
  <c r="E57" i="73"/>
  <c r="E55" i="73"/>
  <c r="E56" i="73"/>
  <c r="E58" i="73"/>
  <c r="E54" i="73"/>
  <c r="E29" i="77"/>
  <c r="E125" i="77" s="1"/>
  <c r="E53" i="77"/>
  <c r="E21" i="75"/>
  <c r="E117" i="75" s="1"/>
  <c r="E29" i="73"/>
  <c r="E125" i="73" s="1"/>
  <c r="E53" i="73"/>
  <c r="D119" i="77" l="1"/>
  <c r="D119" i="73"/>
  <c r="E38" i="76"/>
  <c r="E117" i="76"/>
  <c r="D111" i="75"/>
  <c r="E32" i="76"/>
  <c r="E29" i="76"/>
  <c r="E27" i="76"/>
  <c r="D111" i="76"/>
  <c r="E30" i="76"/>
  <c r="E33" i="76"/>
  <c r="E31" i="76"/>
  <c r="E28" i="76"/>
  <c r="E26" i="76"/>
  <c r="E46" i="77"/>
  <c r="E39" i="77"/>
  <c r="E35" i="77"/>
  <c r="E38" i="77"/>
  <c r="E34" i="77"/>
  <c r="E41" i="77"/>
  <c r="E37" i="77"/>
  <c r="E40" i="77"/>
  <c r="E36" i="77"/>
  <c r="E38" i="75"/>
  <c r="E31" i="75"/>
  <c r="E27" i="75"/>
  <c r="E30" i="75"/>
  <c r="E26" i="75"/>
  <c r="E33" i="75"/>
  <c r="E29" i="75"/>
  <c r="E32" i="75"/>
  <c r="E28" i="75"/>
  <c r="E46" i="73"/>
  <c r="E39" i="73"/>
  <c r="E35" i="73"/>
  <c r="E41" i="73"/>
  <c r="E37" i="73"/>
  <c r="E40" i="73"/>
  <c r="E36" i="73"/>
  <c r="E38" i="73"/>
  <c r="E34" i="73"/>
  <c r="E34" i="76" l="1"/>
  <c r="E56" i="76" s="1"/>
  <c r="E34" i="75"/>
  <c r="E56" i="75" s="1"/>
  <c r="E42" i="77"/>
  <c r="E64" i="77" s="1"/>
  <c r="E42" i="73"/>
  <c r="E64" i="73" s="1"/>
  <c r="C110" i="72" l="1"/>
  <c r="E13" i="72"/>
  <c r="C110" i="71"/>
  <c r="A125" i="72"/>
  <c r="A124" i="72"/>
  <c r="A123" i="72"/>
  <c r="B122" i="72"/>
  <c r="A122" i="72"/>
  <c r="A121" i="72"/>
  <c r="A120" i="72"/>
  <c r="A119" i="72"/>
  <c r="A118" i="72"/>
  <c r="A117" i="72"/>
  <c r="E116" i="72"/>
  <c r="A116" i="72"/>
  <c r="A114" i="72"/>
  <c r="A112" i="72"/>
  <c r="B111" i="72"/>
  <c r="A111" i="72"/>
  <c r="B110" i="72"/>
  <c r="A110" i="72"/>
  <c r="C109" i="72"/>
  <c r="B109" i="72"/>
  <c r="A109" i="72"/>
  <c r="C108" i="72"/>
  <c r="B108" i="72"/>
  <c r="A108" i="72"/>
  <c r="D107" i="72"/>
  <c r="C107" i="72"/>
  <c r="B107" i="72"/>
  <c r="A107" i="72"/>
  <c r="B106" i="72"/>
  <c r="A106" i="72"/>
  <c r="B105" i="72"/>
  <c r="A105" i="72"/>
  <c r="E104" i="72"/>
  <c r="C104" i="72"/>
  <c r="B104" i="72"/>
  <c r="A104" i="72"/>
  <c r="A102" i="72"/>
  <c r="A100" i="72"/>
  <c r="B99" i="72"/>
  <c r="A99" i="72"/>
  <c r="B98" i="72"/>
  <c r="A98" i="72"/>
  <c r="B97" i="72"/>
  <c r="A97" i="72"/>
  <c r="B96" i="72"/>
  <c r="A96" i="72"/>
  <c r="B95" i="72"/>
  <c r="A95" i="72"/>
  <c r="E94" i="72"/>
  <c r="D94" i="72"/>
  <c r="B94" i="72"/>
  <c r="A94" i="72"/>
  <c r="A92" i="72"/>
  <c r="A81" i="72"/>
  <c r="B80" i="72"/>
  <c r="A80" i="72"/>
  <c r="B79" i="72"/>
  <c r="A79" i="72"/>
  <c r="B78" i="72"/>
  <c r="A78" i="72"/>
  <c r="B77" i="72"/>
  <c r="A77" i="72"/>
  <c r="B76" i="72"/>
  <c r="A76" i="72"/>
  <c r="B75" i="72"/>
  <c r="A75" i="72"/>
  <c r="E74" i="72"/>
  <c r="D74" i="72"/>
  <c r="B74" i="72"/>
  <c r="A74" i="72"/>
  <c r="A72" i="72"/>
  <c r="A70" i="72"/>
  <c r="B69" i="72"/>
  <c r="A69" i="72"/>
  <c r="B68" i="72"/>
  <c r="A68" i="72"/>
  <c r="B67" i="72"/>
  <c r="A67" i="72"/>
  <c r="B66" i="72"/>
  <c r="A66" i="72"/>
  <c r="B65" i="72"/>
  <c r="A65" i="72"/>
  <c r="B64" i="72"/>
  <c r="A64" i="72"/>
  <c r="B63" i="72"/>
  <c r="A63" i="72"/>
  <c r="E62" i="72"/>
  <c r="D62" i="72"/>
  <c r="B62" i="72"/>
  <c r="A62" i="72"/>
  <c r="A60" i="72"/>
  <c r="A58" i="72"/>
  <c r="B57" i="72"/>
  <c r="A57" i="72"/>
  <c r="B56" i="72"/>
  <c r="A56" i="72"/>
  <c r="B55" i="72"/>
  <c r="A55" i="72"/>
  <c r="B54" i="72"/>
  <c r="A54" i="72"/>
  <c r="A52" i="72"/>
  <c r="B51" i="72"/>
  <c r="A51" i="72"/>
  <c r="B50" i="72"/>
  <c r="A50" i="72"/>
  <c r="B49" i="72"/>
  <c r="A49" i="72"/>
  <c r="B48" i="72"/>
  <c r="A48" i="72"/>
  <c r="B47" i="72"/>
  <c r="A47" i="72"/>
  <c r="B46" i="72"/>
  <c r="A46" i="72"/>
  <c r="B45" i="72"/>
  <c r="A45" i="72"/>
  <c r="B44" i="72"/>
  <c r="A44" i="72"/>
  <c r="E43" i="72"/>
  <c r="D43" i="72"/>
  <c r="B43" i="72"/>
  <c r="A43" i="72"/>
  <c r="A41" i="72"/>
  <c r="B40" i="72"/>
  <c r="A40" i="72"/>
  <c r="B39" i="72"/>
  <c r="D38" i="72"/>
  <c r="B38" i="72"/>
  <c r="A38" i="72"/>
  <c r="B37" i="72"/>
  <c r="A37" i="72"/>
  <c r="E36" i="72"/>
  <c r="D36" i="72"/>
  <c r="B36" i="72"/>
  <c r="A36" i="72"/>
  <c r="A34" i="72"/>
  <c r="D33" i="72"/>
  <c r="B33" i="72"/>
  <c r="A33" i="72"/>
  <c r="D32" i="72"/>
  <c r="B32" i="72"/>
  <c r="A32" i="72"/>
  <c r="D31" i="72"/>
  <c r="B31" i="72"/>
  <c r="A31" i="72"/>
  <c r="D30" i="72"/>
  <c r="B30" i="72"/>
  <c r="A30" i="72"/>
  <c r="D29" i="72"/>
  <c r="B29" i="72"/>
  <c r="A29" i="72"/>
  <c r="D28" i="72"/>
  <c r="B28" i="72"/>
  <c r="A28" i="72"/>
  <c r="D27" i="72"/>
  <c r="B27" i="72"/>
  <c r="A27" i="72"/>
  <c r="D26" i="72"/>
  <c r="B26" i="72"/>
  <c r="A26" i="72"/>
  <c r="E25" i="72"/>
  <c r="D25" i="72"/>
  <c r="B25" i="72"/>
  <c r="A25" i="72"/>
  <c r="A23" i="72"/>
  <c r="A21" i="72"/>
  <c r="D20" i="72"/>
  <c r="B20" i="72"/>
  <c r="A20" i="72"/>
  <c r="B19" i="72"/>
  <c r="A19" i="72"/>
  <c r="B18" i="72"/>
  <c r="A18" i="72"/>
  <c r="B17" i="72"/>
  <c r="A17" i="72"/>
  <c r="B16" i="72"/>
  <c r="A16" i="72"/>
  <c r="B15" i="72"/>
  <c r="A15" i="72"/>
  <c r="B14" i="72"/>
  <c r="A14" i="72"/>
  <c r="B13" i="72"/>
  <c r="A13" i="72"/>
  <c r="E12" i="72"/>
  <c r="D12" i="72"/>
  <c r="B12" i="72"/>
  <c r="A12" i="72"/>
  <c r="A10" i="72"/>
  <c r="B8" i="72"/>
  <c r="A8" i="72"/>
  <c r="B7" i="72"/>
  <c r="A7" i="72"/>
  <c r="B6" i="72"/>
  <c r="A6" i="72"/>
  <c r="B5" i="72"/>
  <c r="A5" i="72"/>
  <c r="B4" i="72"/>
  <c r="A4" i="72"/>
  <c r="A3" i="72"/>
  <c r="A1" i="72"/>
  <c r="A125" i="71"/>
  <c r="A124" i="71"/>
  <c r="A123" i="71"/>
  <c r="B122" i="71"/>
  <c r="A122" i="71"/>
  <c r="A121" i="71"/>
  <c r="A120" i="71"/>
  <c r="A119" i="71"/>
  <c r="A118" i="71"/>
  <c r="A117" i="71"/>
  <c r="E116" i="71"/>
  <c r="A116" i="71"/>
  <c r="A114" i="71"/>
  <c r="A112" i="71"/>
  <c r="B111" i="71"/>
  <c r="A111" i="71"/>
  <c r="B110" i="71"/>
  <c r="A110" i="71"/>
  <c r="C109" i="71"/>
  <c r="B109" i="71"/>
  <c r="A109" i="71"/>
  <c r="C108" i="71"/>
  <c r="B108" i="71"/>
  <c r="A108" i="71"/>
  <c r="D107" i="71"/>
  <c r="C107" i="71"/>
  <c r="B107" i="71"/>
  <c r="A107" i="71"/>
  <c r="B106" i="71"/>
  <c r="A106" i="71"/>
  <c r="B105" i="71"/>
  <c r="A105" i="71"/>
  <c r="E104" i="71"/>
  <c r="C104" i="71"/>
  <c r="B104" i="71"/>
  <c r="A104" i="71"/>
  <c r="A102" i="71"/>
  <c r="A100" i="71"/>
  <c r="B99" i="71"/>
  <c r="A99" i="71"/>
  <c r="B98" i="71"/>
  <c r="A98" i="71"/>
  <c r="B97" i="71"/>
  <c r="A97" i="71"/>
  <c r="B96" i="71"/>
  <c r="A96" i="71"/>
  <c r="B95" i="71"/>
  <c r="A95" i="71"/>
  <c r="E94" i="71"/>
  <c r="D94" i="71"/>
  <c r="B94" i="71"/>
  <c r="A94" i="71"/>
  <c r="A92" i="71"/>
  <c r="A81" i="71"/>
  <c r="B80" i="71"/>
  <c r="A80" i="71"/>
  <c r="B79" i="71"/>
  <c r="A79" i="71"/>
  <c r="B78" i="71"/>
  <c r="A78" i="71"/>
  <c r="B77" i="71"/>
  <c r="A77" i="71"/>
  <c r="B76" i="71"/>
  <c r="A76" i="71"/>
  <c r="B75" i="71"/>
  <c r="A75" i="71"/>
  <c r="E74" i="71"/>
  <c r="D74" i="71"/>
  <c r="B74" i="71"/>
  <c r="A74" i="71"/>
  <c r="A72" i="71"/>
  <c r="A70" i="71"/>
  <c r="B69" i="71"/>
  <c r="A69" i="71"/>
  <c r="B68" i="71"/>
  <c r="A68" i="71"/>
  <c r="B67" i="71"/>
  <c r="A67" i="71"/>
  <c r="B66" i="71"/>
  <c r="A66" i="71"/>
  <c r="B65" i="71"/>
  <c r="A65" i="71"/>
  <c r="B64" i="71"/>
  <c r="A64" i="71"/>
  <c r="B63" i="71"/>
  <c r="A63" i="71"/>
  <c r="E62" i="71"/>
  <c r="D62" i="71"/>
  <c r="B62" i="71"/>
  <c r="A62" i="71"/>
  <c r="A60" i="71"/>
  <c r="A58" i="71"/>
  <c r="B57" i="71"/>
  <c r="A57" i="71"/>
  <c r="B56" i="71"/>
  <c r="A56" i="71"/>
  <c r="B55" i="71"/>
  <c r="A55" i="71"/>
  <c r="B54" i="71"/>
  <c r="A54" i="71"/>
  <c r="A52" i="71"/>
  <c r="B51" i="71"/>
  <c r="A51" i="71"/>
  <c r="B50" i="71"/>
  <c r="A50" i="71"/>
  <c r="B49" i="71"/>
  <c r="A49" i="71"/>
  <c r="B48" i="71"/>
  <c r="A48" i="71"/>
  <c r="B47" i="71"/>
  <c r="A47" i="71"/>
  <c r="B46" i="71"/>
  <c r="A46" i="71"/>
  <c r="B45" i="71"/>
  <c r="A45" i="71"/>
  <c r="B44" i="71"/>
  <c r="A44" i="71"/>
  <c r="E43" i="71"/>
  <c r="D43" i="71"/>
  <c r="B43" i="71"/>
  <c r="A43" i="71"/>
  <c r="A41" i="71"/>
  <c r="B40" i="71"/>
  <c r="A40" i="71"/>
  <c r="B39" i="71"/>
  <c r="D38" i="71"/>
  <c r="B38" i="71"/>
  <c r="A38" i="71"/>
  <c r="B37" i="71"/>
  <c r="A37" i="71"/>
  <c r="E36" i="71"/>
  <c r="D36" i="71"/>
  <c r="B36" i="71"/>
  <c r="A36" i="71"/>
  <c r="A34" i="71"/>
  <c r="D33" i="71"/>
  <c r="B33" i="71"/>
  <c r="A33" i="71"/>
  <c r="D32" i="71"/>
  <c r="B32" i="71"/>
  <c r="A32" i="71"/>
  <c r="D31" i="71"/>
  <c r="B31" i="71"/>
  <c r="A31" i="71"/>
  <c r="D30" i="71"/>
  <c r="B30" i="71"/>
  <c r="A30" i="71"/>
  <c r="D29" i="71"/>
  <c r="B29" i="71"/>
  <c r="A29" i="71"/>
  <c r="D28" i="71"/>
  <c r="B28" i="71"/>
  <c r="A28" i="71"/>
  <c r="D27" i="71"/>
  <c r="B27" i="71"/>
  <c r="A27" i="71"/>
  <c r="D26" i="71"/>
  <c r="B26" i="71"/>
  <c r="A26" i="71"/>
  <c r="E25" i="71"/>
  <c r="D25" i="71"/>
  <c r="B25" i="71"/>
  <c r="A25" i="71"/>
  <c r="A23" i="71"/>
  <c r="A21" i="71"/>
  <c r="D20" i="71"/>
  <c r="B20" i="71"/>
  <c r="A20" i="71"/>
  <c r="B19" i="71"/>
  <c r="A19" i="71"/>
  <c r="B18" i="71"/>
  <c r="A18" i="71"/>
  <c r="B17" i="71"/>
  <c r="A17" i="71"/>
  <c r="B16" i="71"/>
  <c r="A16" i="71"/>
  <c r="B15" i="71"/>
  <c r="A15" i="71"/>
  <c r="B14" i="71"/>
  <c r="A14" i="71"/>
  <c r="B13" i="71"/>
  <c r="A13" i="71"/>
  <c r="E12" i="71"/>
  <c r="D12" i="71"/>
  <c r="B12" i="71"/>
  <c r="A12" i="71"/>
  <c r="A10" i="71"/>
  <c r="B8" i="71"/>
  <c r="A8" i="71"/>
  <c r="B7" i="71"/>
  <c r="A7" i="71"/>
  <c r="E13" i="71"/>
  <c r="B6" i="71"/>
  <c r="A6" i="71"/>
  <c r="B5" i="71"/>
  <c r="A5" i="71"/>
  <c r="B4" i="71"/>
  <c r="A4" i="71"/>
  <c r="A3" i="71"/>
  <c r="A1" i="71"/>
  <c r="A133" i="70"/>
  <c r="A132" i="70"/>
  <c r="A131" i="70"/>
  <c r="B130" i="70"/>
  <c r="A130" i="70"/>
  <c r="A129" i="70"/>
  <c r="A128" i="70"/>
  <c r="A127" i="70"/>
  <c r="A126" i="70"/>
  <c r="A125" i="70"/>
  <c r="E124" i="70"/>
  <c r="A124" i="70"/>
  <c r="A122" i="70"/>
  <c r="A120" i="70"/>
  <c r="B119" i="70"/>
  <c r="A119" i="70"/>
  <c r="B118" i="70"/>
  <c r="A118" i="70"/>
  <c r="C117" i="70"/>
  <c r="B117" i="70"/>
  <c r="A117" i="70"/>
  <c r="C116" i="70"/>
  <c r="B116" i="70"/>
  <c r="A116" i="70"/>
  <c r="D115" i="70"/>
  <c r="C115" i="70"/>
  <c r="B115" i="70"/>
  <c r="A115" i="70"/>
  <c r="B114" i="70"/>
  <c r="A114" i="70"/>
  <c r="B113" i="70"/>
  <c r="A113" i="70"/>
  <c r="E112" i="70"/>
  <c r="C112" i="70"/>
  <c r="B112" i="70"/>
  <c r="A112" i="70"/>
  <c r="A110" i="70"/>
  <c r="A108" i="70"/>
  <c r="B107" i="70"/>
  <c r="A107" i="70"/>
  <c r="B106" i="70"/>
  <c r="A106" i="70"/>
  <c r="B105" i="70"/>
  <c r="A105" i="70"/>
  <c r="B104" i="70"/>
  <c r="A104" i="70"/>
  <c r="B103" i="70"/>
  <c r="A103" i="70"/>
  <c r="E102" i="70"/>
  <c r="D102" i="70"/>
  <c r="B102" i="70"/>
  <c r="A102" i="70"/>
  <c r="A100" i="70"/>
  <c r="A89" i="70"/>
  <c r="B88" i="70"/>
  <c r="A88" i="70"/>
  <c r="B87" i="70"/>
  <c r="A87" i="70"/>
  <c r="B86" i="70"/>
  <c r="A86" i="70"/>
  <c r="B85" i="70"/>
  <c r="A85" i="70"/>
  <c r="B84" i="70"/>
  <c r="A84" i="70"/>
  <c r="B83" i="70"/>
  <c r="A83" i="70"/>
  <c r="E82" i="70"/>
  <c r="D82" i="70"/>
  <c r="B82" i="70"/>
  <c r="A82" i="70"/>
  <c r="A80" i="70"/>
  <c r="A78" i="70"/>
  <c r="B77" i="70"/>
  <c r="A77" i="70"/>
  <c r="B76" i="70"/>
  <c r="A76" i="70"/>
  <c r="B75" i="70"/>
  <c r="A75" i="70"/>
  <c r="B74" i="70"/>
  <c r="A74" i="70"/>
  <c r="B73" i="70"/>
  <c r="A73" i="70"/>
  <c r="B72" i="70"/>
  <c r="A72" i="70"/>
  <c r="B71" i="70"/>
  <c r="A71" i="70"/>
  <c r="E70" i="70"/>
  <c r="D70" i="70"/>
  <c r="B70" i="70"/>
  <c r="A70" i="70"/>
  <c r="A68" i="70"/>
  <c r="A66" i="70"/>
  <c r="B65" i="70"/>
  <c r="A65" i="70"/>
  <c r="B64" i="70"/>
  <c r="A64" i="70"/>
  <c r="B63" i="70"/>
  <c r="A63" i="70"/>
  <c r="B62" i="70"/>
  <c r="A62" i="70"/>
  <c r="A60" i="70"/>
  <c r="B59" i="70"/>
  <c r="A59" i="70"/>
  <c r="B58" i="70"/>
  <c r="A58" i="70"/>
  <c r="B57" i="70"/>
  <c r="A57" i="70"/>
  <c r="B56" i="70"/>
  <c r="A56" i="70"/>
  <c r="B55" i="70"/>
  <c r="A55" i="70"/>
  <c r="B54" i="70"/>
  <c r="A54" i="70"/>
  <c r="B53" i="70"/>
  <c r="A53" i="70"/>
  <c r="B52" i="70"/>
  <c r="A52" i="70"/>
  <c r="E51" i="70"/>
  <c r="D51" i="70"/>
  <c r="B51" i="70"/>
  <c r="A51" i="70"/>
  <c r="A49" i="70"/>
  <c r="B48" i="70"/>
  <c r="A48" i="70"/>
  <c r="B47" i="70"/>
  <c r="D46" i="70"/>
  <c r="B46" i="70"/>
  <c r="A46" i="70"/>
  <c r="B45" i="70"/>
  <c r="A45" i="70"/>
  <c r="E44" i="70"/>
  <c r="D44" i="70"/>
  <c r="B44" i="70"/>
  <c r="A44" i="70"/>
  <c r="A42" i="70"/>
  <c r="D41" i="70"/>
  <c r="B41" i="70"/>
  <c r="A41" i="70"/>
  <c r="D40" i="70"/>
  <c r="B40" i="70"/>
  <c r="A40" i="70"/>
  <c r="D39" i="70"/>
  <c r="B39" i="70"/>
  <c r="A39" i="70"/>
  <c r="D38" i="70"/>
  <c r="B38" i="70"/>
  <c r="A38" i="70"/>
  <c r="D37" i="70"/>
  <c r="B37" i="70"/>
  <c r="A37" i="70"/>
  <c r="D36" i="70"/>
  <c r="B36" i="70"/>
  <c r="A36" i="70"/>
  <c r="D35" i="70"/>
  <c r="B35" i="70"/>
  <c r="A35" i="70"/>
  <c r="D34" i="70"/>
  <c r="B34" i="70"/>
  <c r="A34" i="70"/>
  <c r="E33" i="70"/>
  <c r="D33" i="70"/>
  <c r="B33" i="70"/>
  <c r="A33" i="70"/>
  <c r="A31" i="70"/>
  <c r="A29" i="70"/>
  <c r="B28" i="70"/>
  <c r="A28" i="70"/>
  <c r="B27" i="70"/>
  <c r="A27" i="70"/>
  <c r="B26" i="70"/>
  <c r="A26" i="70"/>
  <c r="B25" i="70"/>
  <c r="A25" i="70"/>
  <c r="B24" i="70"/>
  <c r="A24" i="70"/>
  <c r="B23" i="70"/>
  <c r="A23" i="70"/>
  <c r="B22" i="70"/>
  <c r="A22" i="70"/>
  <c r="E21" i="70"/>
  <c r="D21" i="70"/>
  <c r="B20" i="70"/>
  <c r="E19" i="70"/>
  <c r="E17" i="70"/>
  <c r="E16" i="70"/>
  <c r="E15" i="70"/>
  <c r="E14" i="70"/>
  <c r="C20" i="70"/>
  <c r="B12" i="70"/>
  <c r="A12" i="70"/>
  <c r="A10" i="70"/>
  <c r="B8" i="70"/>
  <c r="A8" i="70"/>
  <c r="B7" i="70"/>
  <c r="A7" i="70"/>
  <c r="B6" i="70"/>
  <c r="A6" i="70"/>
  <c r="B5" i="70"/>
  <c r="A5" i="70"/>
  <c r="B4" i="70"/>
  <c r="A4" i="70"/>
  <c r="A3" i="70"/>
  <c r="A1" i="70"/>
  <c r="A125" i="69"/>
  <c r="A124" i="69"/>
  <c r="A123" i="69"/>
  <c r="B122" i="69"/>
  <c r="A122" i="69"/>
  <c r="A121" i="69"/>
  <c r="A120" i="69"/>
  <c r="A119" i="69"/>
  <c r="A118" i="69"/>
  <c r="A117" i="69"/>
  <c r="E116" i="69"/>
  <c r="A116" i="69"/>
  <c r="A114" i="69"/>
  <c r="A112" i="69"/>
  <c r="B111" i="69"/>
  <c r="A111" i="69"/>
  <c r="B110" i="69"/>
  <c r="A110" i="69"/>
  <c r="C109" i="69"/>
  <c r="B109" i="69"/>
  <c r="A109" i="69"/>
  <c r="C108" i="69"/>
  <c r="B108" i="69"/>
  <c r="A108" i="69"/>
  <c r="D107" i="69"/>
  <c r="C107" i="69"/>
  <c r="B107" i="69"/>
  <c r="A107" i="69"/>
  <c r="B106" i="69"/>
  <c r="A106" i="69"/>
  <c r="B105" i="69"/>
  <c r="A105" i="69"/>
  <c r="E104" i="69"/>
  <c r="C104" i="69"/>
  <c r="B104" i="69"/>
  <c r="A104" i="69"/>
  <c r="A102" i="69"/>
  <c r="A100" i="69"/>
  <c r="B99" i="69"/>
  <c r="A99" i="69"/>
  <c r="B98" i="69"/>
  <c r="A98" i="69"/>
  <c r="B97" i="69"/>
  <c r="A97" i="69"/>
  <c r="B96" i="69"/>
  <c r="A96" i="69"/>
  <c r="B95" i="69"/>
  <c r="A95" i="69"/>
  <c r="E94" i="69"/>
  <c r="D94" i="69"/>
  <c r="B94" i="69"/>
  <c r="A94" i="69"/>
  <c r="A92" i="69"/>
  <c r="A81" i="69"/>
  <c r="B80" i="69"/>
  <c r="A80" i="69"/>
  <c r="B79" i="69"/>
  <c r="A79" i="69"/>
  <c r="B78" i="69"/>
  <c r="A78" i="69"/>
  <c r="B77" i="69"/>
  <c r="A77" i="69"/>
  <c r="B76" i="69"/>
  <c r="A76" i="69"/>
  <c r="B75" i="69"/>
  <c r="A75" i="69"/>
  <c r="E74" i="69"/>
  <c r="D74" i="69"/>
  <c r="B74" i="69"/>
  <c r="A74" i="69"/>
  <c r="A72" i="69"/>
  <c r="A70" i="69"/>
  <c r="B69" i="69"/>
  <c r="A69" i="69"/>
  <c r="B68" i="69"/>
  <c r="A68" i="69"/>
  <c r="B67" i="69"/>
  <c r="A67" i="69"/>
  <c r="B66" i="69"/>
  <c r="A66" i="69"/>
  <c r="B65" i="69"/>
  <c r="A65" i="69"/>
  <c r="B64" i="69"/>
  <c r="A64" i="69"/>
  <c r="B63" i="69"/>
  <c r="A63" i="69"/>
  <c r="E62" i="69"/>
  <c r="D62" i="69"/>
  <c r="B62" i="69"/>
  <c r="A62" i="69"/>
  <c r="A60" i="69"/>
  <c r="A58" i="69"/>
  <c r="B57" i="69"/>
  <c r="A57" i="69"/>
  <c r="B56" i="69"/>
  <c r="A56" i="69"/>
  <c r="B55" i="69"/>
  <c r="A55" i="69"/>
  <c r="B54" i="69"/>
  <c r="A54" i="69"/>
  <c r="A52" i="69"/>
  <c r="B51" i="69"/>
  <c r="A51" i="69"/>
  <c r="B50" i="69"/>
  <c r="A50" i="69"/>
  <c r="B49" i="69"/>
  <c r="A49" i="69"/>
  <c r="B48" i="69"/>
  <c r="A48" i="69"/>
  <c r="B47" i="69"/>
  <c r="A47" i="69"/>
  <c r="B46" i="69"/>
  <c r="A46" i="69"/>
  <c r="B45" i="69"/>
  <c r="A45" i="69"/>
  <c r="B44" i="69"/>
  <c r="A44" i="69"/>
  <c r="E43" i="69"/>
  <c r="D43" i="69"/>
  <c r="B43" i="69"/>
  <c r="A43" i="69"/>
  <c r="A41" i="69"/>
  <c r="B40" i="69"/>
  <c r="A40" i="69"/>
  <c r="B39" i="69"/>
  <c r="D38" i="69"/>
  <c r="B38" i="69"/>
  <c r="A38" i="69"/>
  <c r="B37" i="69"/>
  <c r="A37" i="69"/>
  <c r="E36" i="69"/>
  <c r="D36" i="69"/>
  <c r="B36" i="69"/>
  <c r="A36" i="69"/>
  <c r="A34" i="69"/>
  <c r="D33" i="69"/>
  <c r="B33" i="69"/>
  <c r="A33" i="69"/>
  <c r="D32" i="69"/>
  <c r="B32" i="69"/>
  <c r="A32" i="69"/>
  <c r="D31" i="69"/>
  <c r="B31" i="69"/>
  <c r="A31" i="69"/>
  <c r="D30" i="69"/>
  <c r="B30" i="69"/>
  <c r="A30" i="69"/>
  <c r="D29" i="69"/>
  <c r="B29" i="69"/>
  <c r="A29" i="69"/>
  <c r="D28" i="69"/>
  <c r="B28" i="69"/>
  <c r="A28" i="69"/>
  <c r="D27" i="69"/>
  <c r="B27" i="69"/>
  <c r="A27" i="69"/>
  <c r="D26" i="69"/>
  <c r="B26" i="69"/>
  <c r="A26" i="69"/>
  <c r="E25" i="69"/>
  <c r="D25" i="69"/>
  <c r="B25" i="69"/>
  <c r="A25" i="69"/>
  <c r="A23" i="69"/>
  <c r="A21" i="69"/>
  <c r="D20" i="69"/>
  <c r="B20" i="69"/>
  <c r="A20" i="69"/>
  <c r="B19" i="69"/>
  <c r="A19" i="69"/>
  <c r="B18" i="69"/>
  <c r="A18" i="69"/>
  <c r="B17" i="69"/>
  <c r="A17" i="69"/>
  <c r="B16" i="69"/>
  <c r="A16" i="69"/>
  <c r="B15" i="69"/>
  <c r="A15" i="69"/>
  <c r="B14" i="69"/>
  <c r="A14" i="69"/>
  <c r="E13" i="69"/>
  <c r="B13" i="69"/>
  <c r="A13" i="69"/>
  <c r="E12" i="69"/>
  <c r="D12" i="69"/>
  <c r="B12" i="69"/>
  <c r="A12" i="69"/>
  <c r="A10" i="69"/>
  <c r="B8" i="69"/>
  <c r="A8" i="69"/>
  <c r="B7" i="69"/>
  <c r="A7" i="69"/>
  <c r="B6" i="69"/>
  <c r="A6" i="69"/>
  <c r="B5" i="69"/>
  <c r="A5" i="69"/>
  <c r="B4" i="69"/>
  <c r="A4" i="69"/>
  <c r="A3" i="69"/>
  <c r="A1" i="69"/>
  <c r="A133" i="68"/>
  <c r="A132" i="68"/>
  <c r="A131" i="68"/>
  <c r="B130" i="68"/>
  <c r="A130" i="68"/>
  <c r="A129" i="68"/>
  <c r="A128" i="68"/>
  <c r="A127" i="68"/>
  <c r="A126" i="68"/>
  <c r="A125" i="68"/>
  <c r="E124" i="68"/>
  <c r="A124" i="68"/>
  <c r="A122" i="68"/>
  <c r="A120" i="68"/>
  <c r="B119" i="68"/>
  <c r="A119" i="68"/>
  <c r="B118" i="68"/>
  <c r="A118" i="68"/>
  <c r="C117" i="68"/>
  <c r="B117" i="68"/>
  <c r="A117" i="68"/>
  <c r="C116" i="68"/>
  <c r="B116" i="68"/>
  <c r="A116" i="68"/>
  <c r="D115" i="68"/>
  <c r="C115" i="68"/>
  <c r="B115" i="68"/>
  <c r="A115" i="68"/>
  <c r="B114" i="68"/>
  <c r="A114" i="68"/>
  <c r="B113" i="68"/>
  <c r="A113" i="68"/>
  <c r="E112" i="68"/>
  <c r="C112" i="68"/>
  <c r="B112" i="68"/>
  <c r="A112" i="68"/>
  <c r="A110" i="68"/>
  <c r="A108" i="68"/>
  <c r="B107" i="68"/>
  <c r="A107" i="68"/>
  <c r="B106" i="68"/>
  <c r="A106" i="68"/>
  <c r="B105" i="68"/>
  <c r="A105" i="68"/>
  <c r="B104" i="68"/>
  <c r="A104" i="68"/>
  <c r="B103" i="68"/>
  <c r="A103" i="68"/>
  <c r="E102" i="68"/>
  <c r="D102" i="68"/>
  <c r="B102" i="68"/>
  <c r="A102" i="68"/>
  <c r="A100" i="68"/>
  <c r="A89" i="68"/>
  <c r="B88" i="68"/>
  <c r="A88" i="68"/>
  <c r="B87" i="68"/>
  <c r="A87" i="68"/>
  <c r="B86" i="68"/>
  <c r="A86" i="68"/>
  <c r="B85" i="68"/>
  <c r="A85" i="68"/>
  <c r="B84" i="68"/>
  <c r="A84" i="68"/>
  <c r="B83" i="68"/>
  <c r="A83" i="68"/>
  <c r="E82" i="68"/>
  <c r="D82" i="68"/>
  <c r="B82" i="68"/>
  <c r="A82" i="68"/>
  <c r="A80" i="68"/>
  <c r="A78" i="68"/>
  <c r="B77" i="68"/>
  <c r="A77" i="68"/>
  <c r="B76" i="68"/>
  <c r="A76" i="68"/>
  <c r="B75" i="68"/>
  <c r="A75" i="68"/>
  <c r="B74" i="68"/>
  <c r="A74" i="68"/>
  <c r="B73" i="68"/>
  <c r="A73" i="68"/>
  <c r="B72" i="68"/>
  <c r="A72" i="68"/>
  <c r="B71" i="68"/>
  <c r="A71" i="68"/>
  <c r="E70" i="68"/>
  <c r="D70" i="68"/>
  <c r="B70" i="68"/>
  <c r="A70" i="68"/>
  <c r="A68" i="68"/>
  <c r="A66" i="68"/>
  <c r="B65" i="68"/>
  <c r="A65" i="68"/>
  <c r="B64" i="68"/>
  <c r="A64" i="68"/>
  <c r="B63" i="68"/>
  <c r="A63" i="68"/>
  <c r="B62" i="68"/>
  <c r="A62" i="68"/>
  <c r="A60" i="68"/>
  <c r="B59" i="68"/>
  <c r="A59" i="68"/>
  <c r="B58" i="68"/>
  <c r="A58" i="68"/>
  <c r="B57" i="68"/>
  <c r="A57" i="68"/>
  <c r="B56" i="68"/>
  <c r="A56" i="68"/>
  <c r="B55" i="68"/>
  <c r="A55" i="68"/>
  <c r="B54" i="68"/>
  <c r="A54" i="68"/>
  <c r="B53" i="68"/>
  <c r="A53" i="68"/>
  <c r="B52" i="68"/>
  <c r="A52" i="68"/>
  <c r="E51" i="68"/>
  <c r="D51" i="68"/>
  <c r="B51" i="68"/>
  <c r="A51" i="68"/>
  <c r="A49" i="68"/>
  <c r="B48" i="68"/>
  <c r="A48" i="68"/>
  <c r="B47" i="68"/>
  <c r="D46" i="68"/>
  <c r="B46" i="68"/>
  <c r="A46" i="68"/>
  <c r="B45" i="68"/>
  <c r="A45" i="68"/>
  <c r="E44" i="68"/>
  <c r="D44" i="68"/>
  <c r="B44" i="68"/>
  <c r="A44" i="68"/>
  <c r="A42" i="68"/>
  <c r="D41" i="68"/>
  <c r="B41" i="68"/>
  <c r="A41" i="68"/>
  <c r="D40" i="68"/>
  <c r="B40" i="68"/>
  <c r="A40" i="68"/>
  <c r="D39" i="68"/>
  <c r="B39" i="68"/>
  <c r="A39" i="68"/>
  <c r="D38" i="68"/>
  <c r="B38" i="68"/>
  <c r="A38" i="68"/>
  <c r="D37" i="68"/>
  <c r="B37" i="68"/>
  <c r="A37" i="68"/>
  <c r="D36" i="68"/>
  <c r="B36" i="68"/>
  <c r="A36" i="68"/>
  <c r="D35" i="68"/>
  <c r="B35" i="68"/>
  <c r="A35" i="68"/>
  <c r="D34" i="68"/>
  <c r="B34" i="68"/>
  <c r="A34" i="68"/>
  <c r="E33" i="68"/>
  <c r="D33" i="68"/>
  <c r="B33" i="68"/>
  <c r="A33" i="68"/>
  <c r="A31" i="68"/>
  <c r="A29" i="68"/>
  <c r="B28" i="68"/>
  <c r="A28" i="68"/>
  <c r="B27" i="68"/>
  <c r="A27" i="68"/>
  <c r="B26" i="68"/>
  <c r="A26" i="68"/>
  <c r="B25" i="68"/>
  <c r="A25" i="68"/>
  <c r="B24" i="68"/>
  <c r="A24" i="68"/>
  <c r="B23" i="68"/>
  <c r="A23" i="68"/>
  <c r="B22" i="68"/>
  <c r="A22" i="68"/>
  <c r="E21" i="68"/>
  <c r="D21" i="68"/>
  <c r="C20" i="68"/>
  <c r="E17" i="68"/>
  <c r="E16" i="68"/>
  <c r="E15" i="68"/>
  <c r="E14" i="68"/>
  <c r="B12" i="68"/>
  <c r="A12" i="68"/>
  <c r="A10" i="68"/>
  <c r="B8" i="68"/>
  <c r="A8" i="68"/>
  <c r="B7" i="68"/>
  <c r="A7" i="68"/>
  <c r="B6" i="68"/>
  <c r="A6" i="68"/>
  <c r="B5" i="68"/>
  <c r="A5" i="68"/>
  <c r="B20" i="68"/>
  <c r="B4" i="68"/>
  <c r="A4" i="68"/>
  <c r="A3" i="68"/>
  <c r="A1" i="68"/>
  <c r="E13" i="67"/>
  <c r="A125" i="67"/>
  <c r="A124" i="67"/>
  <c r="A123" i="67"/>
  <c r="B122" i="67"/>
  <c r="A122" i="67"/>
  <c r="A121" i="67"/>
  <c r="A120" i="67"/>
  <c r="A119" i="67"/>
  <c r="A118" i="67"/>
  <c r="A117" i="67"/>
  <c r="E116" i="67"/>
  <c r="A116" i="67"/>
  <c r="A114" i="67"/>
  <c r="A112" i="67"/>
  <c r="B111" i="67"/>
  <c r="A111" i="67"/>
  <c r="B110" i="67"/>
  <c r="A110" i="67"/>
  <c r="C109" i="67"/>
  <c r="B109" i="67"/>
  <c r="A109" i="67"/>
  <c r="C108" i="67"/>
  <c r="B108" i="67"/>
  <c r="A108" i="67"/>
  <c r="D107" i="67"/>
  <c r="C107" i="67"/>
  <c r="B107" i="67"/>
  <c r="A107" i="67"/>
  <c r="B106" i="67"/>
  <c r="A106" i="67"/>
  <c r="B105" i="67"/>
  <c r="A105" i="67"/>
  <c r="E104" i="67"/>
  <c r="C104" i="67"/>
  <c r="B104" i="67"/>
  <c r="A104" i="67"/>
  <c r="A102" i="67"/>
  <c r="A100" i="67"/>
  <c r="B99" i="67"/>
  <c r="A99" i="67"/>
  <c r="B98" i="67"/>
  <c r="A98" i="67"/>
  <c r="B97" i="67"/>
  <c r="A97" i="67"/>
  <c r="B96" i="67"/>
  <c r="A96" i="67"/>
  <c r="B95" i="67"/>
  <c r="A95" i="67"/>
  <c r="E94" i="67"/>
  <c r="D94" i="67"/>
  <c r="B94" i="67"/>
  <c r="A94" i="67"/>
  <c r="A92" i="67"/>
  <c r="A81" i="67"/>
  <c r="B80" i="67"/>
  <c r="A80" i="67"/>
  <c r="B79" i="67"/>
  <c r="A79" i="67"/>
  <c r="B78" i="67"/>
  <c r="A78" i="67"/>
  <c r="B77" i="67"/>
  <c r="A77" i="67"/>
  <c r="B76" i="67"/>
  <c r="A76" i="67"/>
  <c r="B75" i="67"/>
  <c r="A75" i="67"/>
  <c r="E74" i="67"/>
  <c r="D74" i="67"/>
  <c r="B74" i="67"/>
  <c r="A74" i="67"/>
  <c r="A72" i="67"/>
  <c r="A70" i="67"/>
  <c r="B69" i="67"/>
  <c r="A69" i="67"/>
  <c r="B68" i="67"/>
  <c r="A68" i="67"/>
  <c r="B67" i="67"/>
  <c r="A67" i="67"/>
  <c r="B66" i="67"/>
  <c r="A66" i="67"/>
  <c r="B65" i="67"/>
  <c r="A65" i="67"/>
  <c r="B64" i="67"/>
  <c r="A64" i="67"/>
  <c r="B63" i="67"/>
  <c r="A63" i="67"/>
  <c r="E62" i="67"/>
  <c r="D62" i="67"/>
  <c r="B62" i="67"/>
  <c r="A62" i="67"/>
  <c r="A60" i="67"/>
  <c r="A58" i="67"/>
  <c r="B57" i="67"/>
  <c r="A57" i="67"/>
  <c r="B56" i="67"/>
  <c r="A56" i="67"/>
  <c r="B55" i="67"/>
  <c r="A55" i="67"/>
  <c r="B54" i="67"/>
  <c r="A54" i="67"/>
  <c r="A52" i="67"/>
  <c r="B51" i="67"/>
  <c r="A51" i="67"/>
  <c r="B50" i="67"/>
  <c r="A50" i="67"/>
  <c r="B49" i="67"/>
  <c r="A49" i="67"/>
  <c r="B48" i="67"/>
  <c r="A48" i="67"/>
  <c r="B47" i="67"/>
  <c r="A47" i="67"/>
  <c r="B46" i="67"/>
  <c r="A46" i="67"/>
  <c r="B45" i="67"/>
  <c r="A45" i="67"/>
  <c r="B44" i="67"/>
  <c r="A44" i="67"/>
  <c r="E43" i="67"/>
  <c r="D43" i="67"/>
  <c r="B43" i="67"/>
  <c r="A43" i="67"/>
  <c r="A41" i="67"/>
  <c r="B40" i="67"/>
  <c r="A40" i="67"/>
  <c r="B39" i="67"/>
  <c r="D38" i="67"/>
  <c r="B38" i="67"/>
  <c r="A38" i="67"/>
  <c r="B37" i="67"/>
  <c r="A37" i="67"/>
  <c r="E36" i="67"/>
  <c r="D36" i="67"/>
  <c r="B36" i="67"/>
  <c r="A36" i="67"/>
  <c r="A34" i="67"/>
  <c r="D33" i="67"/>
  <c r="B33" i="67"/>
  <c r="A33" i="67"/>
  <c r="D32" i="67"/>
  <c r="B32" i="67"/>
  <c r="A32" i="67"/>
  <c r="D31" i="67"/>
  <c r="B31" i="67"/>
  <c r="A31" i="67"/>
  <c r="D30" i="67"/>
  <c r="B30" i="67"/>
  <c r="A30" i="67"/>
  <c r="D29" i="67"/>
  <c r="B29" i="67"/>
  <c r="A29" i="67"/>
  <c r="D28" i="67"/>
  <c r="B28" i="67"/>
  <c r="A28" i="67"/>
  <c r="D27" i="67"/>
  <c r="B27" i="67"/>
  <c r="A27" i="67"/>
  <c r="D26" i="67"/>
  <c r="B26" i="67"/>
  <c r="A26" i="67"/>
  <c r="E25" i="67"/>
  <c r="D25" i="67"/>
  <c r="B25" i="67"/>
  <c r="A25" i="67"/>
  <c r="A23" i="67"/>
  <c r="A21" i="67"/>
  <c r="D20" i="67"/>
  <c r="B20" i="67"/>
  <c r="A20" i="67"/>
  <c r="B19" i="67"/>
  <c r="A19" i="67"/>
  <c r="B18" i="67"/>
  <c r="A18" i="67"/>
  <c r="B17" i="67"/>
  <c r="A17" i="67"/>
  <c r="B16" i="67"/>
  <c r="A16" i="67"/>
  <c r="B15" i="67"/>
  <c r="A15" i="67"/>
  <c r="B14" i="67"/>
  <c r="A14" i="67"/>
  <c r="B13" i="67"/>
  <c r="A13" i="67"/>
  <c r="E12" i="67"/>
  <c r="D12" i="67"/>
  <c r="B12" i="67"/>
  <c r="A12" i="67"/>
  <c r="A10" i="67"/>
  <c r="B8" i="67"/>
  <c r="A8" i="67"/>
  <c r="B7" i="67"/>
  <c r="A7" i="67"/>
  <c r="B6" i="67"/>
  <c r="A6" i="67"/>
  <c r="B5" i="67"/>
  <c r="A5" i="67"/>
  <c r="B4" i="67"/>
  <c r="A4" i="67"/>
  <c r="A3" i="67"/>
  <c r="A1" i="67"/>
  <c r="A133" i="66"/>
  <c r="A132" i="66"/>
  <c r="A131" i="66"/>
  <c r="B130" i="66"/>
  <c r="A130" i="66"/>
  <c r="A129" i="66"/>
  <c r="A128" i="66"/>
  <c r="A127" i="66"/>
  <c r="A126" i="66"/>
  <c r="A125" i="66"/>
  <c r="E124" i="66"/>
  <c r="A124" i="66"/>
  <c r="A122" i="66"/>
  <c r="A120" i="66"/>
  <c r="B119" i="66"/>
  <c r="A119" i="66"/>
  <c r="B118" i="66"/>
  <c r="A118" i="66"/>
  <c r="C117" i="66"/>
  <c r="B117" i="66"/>
  <c r="A117" i="66"/>
  <c r="C116" i="66"/>
  <c r="B116" i="66"/>
  <c r="A116" i="66"/>
  <c r="D115" i="66"/>
  <c r="C115" i="66"/>
  <c r="B115" i="66"/>
  <c r="A115" i="66"/>
  <c r="B114" i="66"/>
  <c r="A114" i="66"/>
  <c r="B113" i="66"/>
  <c r="A113" i="66"/>
  <c r="E112" i="66"/>
  <c r="C112" i="66"/>
  <c r="B112" i="66"/>
  <c r="A112" i="66"/>
  <c r="A110" i="66"/>
  <c r="A108" i="66"/>
  <c r="B107" i="66"/>
  <c r="A107" i="66"/>
  <c r="B106" i="66"/>
  <c r="A106" i="66"/>
  <c r="B105" i="66"/>
  <c r="A105" i="66"/>
  <c r="B104" i="66"/>
  <c r="A104" i="66"/>
  <c r="B103" i="66"/>
  <c r="A103" i="66"/>
  <c r="E102" i="66"/>
  <c r="D102" i="66"/>
  <c r="B102" i="66"/>
  <c r="A102" i="66"/>
  <c r="A100" i="66"/>
  <c r="A89" i="66"/>
  <c r="B88" i="66"/>
  <c r="A88" i="66"/>
  <c r="B87" i="66"/>
  <c r="A87" i="66"/>
  <c r="B86" i="66"/>
  <c r="A86" i="66"/>
  <c r="B85" i="66"/>
  <c r="A85" i="66"/>
  <c r="B84" i="66"/>
  <c r="A84" i="66"/>
  <c r="B83" i="66"/>
  <c r="A83" i="66"/>
  <c r="E82" i="66"/>
  <c r="D82" i="66"/>
  <c r="B82" i="66"/>
  <c r="A82" i="66"/>
  <c r="A80" i="66"/>
  <c r="A78" i="66"/>
  <c r="B77" i="66"/>
  <c r="A77" i="66"/>
  <c r="B76" i="66"/>
  <c r="A76" i="66"/>
  <c r="B75" i="66"/>
  <c r="A75" i="66"/>
  <c r="B74" i="66"/>
  <c r="A74" i="66"/>
  <c r="B73" i="66"/>
  <c r="A73" i="66"/>
  <c r="B72" i="66"/>
  <c r="A72" i="66"/>
  <c r="B71" i="66"/>
  <c r="A71" i="66"/>
  <c r="E70" i="66"/>
  <c r="D70" i="66"/>
  <c r="B70" i="66"/>
  <c r="A70" i="66"/>
  <c r="A68" i="66"/>
  <c r="A66" i="66"/>
  <c r="B65" i="66"/>
  <c r="A65" i="66"/>
  <c r="B64" i="66"/>
  <c r="A64" i="66"/>
  <c r="B63" i="66"/>
  <c r="A63" i="66"/>
  <c r="B62" i="66"/>
  <c r="A62" i="66"/>
  <c r="A60" i="66"/>
  <c r="B59" i="66"/>
  <c r="A59" i="66"/>
  <c r="B58" i="66"/>
  <c r="A58" i="66"/>
  <c r="B57" i="66"/>
  <c r="A57" i="66"/>
  <c r="B56" i="66"/>
  <c r="A56" i="66"/>
  <c r="B55" i="66"/>
  <c r="A55" i="66"/>
  <c r="B54" i="66"/>
  <c r="A54" i="66"/>
  <c r="B53" i="66"/>
  <c r="A53" i="66"/>
  <c r="B52" i="66"/>
  <c r="A52" i="66"/>
  <c r="E51" i="66"/>
  <c r="D51" i="66"/>
  <c r="B51" i="66"/>
  <c r="A51" i="66"/>
  <c r="A49" i="66"/>
  <c r="B48" i="66"/>
  <c r="A48" i="66"/>
  <c r="B47" i="66"/>
  <c r="D46" i="66"/>
  <c r="B46" i="66"/>
  <c r="A46" i="66"/>
  <c r="B45" i="66"/>
  <c r="A45" i="66"/>
  <c r="E44" i="66"/>
  <c r="D44" i="66"/>
  <c r="B44" i="66"/>
  <c r="A44" i="66"/>
  <c r="A42" i="66"/>
  <c r="D41" i="66"/>
  <c r="B41" i="66"/>
  <c r="A41" i="66"/>
  <c r="D40" i="66"/>
  <c r="B40" i="66"/>
  <c r="A40" i="66"/>
  <c r="D39" i="66"/>
  <c r="B39" i="66"/>
  <c r="A39" i="66"/>
  <c r="D38" i="66"/>
  <c r="B38" i="66"/>
  <c r="A38" i="66"/>
  <c r="D37" i="66"/>
  <c r="B37" i="66"/>
  <c r="A37" i="66"/>
  <c r="D36" i="66"/>
  <c r="B36" i="66"/>
  <c r="A36" i="66"/>
  <c r="D35" i="66"/>
  <c r="B35" i="66"/>
  <c r="A35" i="66"/>
  <c r="D34" i="66"/>
  <c r="B34" i="66"/>
  <c r="A34" i="66"/>
  <c r="E33" i="66"/>
  <c r="D33" i="66"/>
  <c r="B33" i="66"/>
  <c r="A33" i="66"/>
  <c r="A31" i="66"/>
  <c r="A29" i="66"/>
  <c r="B28" i="66"/>
  <c r="A28" i="66"/>
  <c r="B27" i="66"/>
  <c r="A27" i="66"/>
  <c r="B26" i="66"/>
  <c r="A26" i="66"/>
  <c r="B25" i="66"/>
  <c r="A25" i="66"/>
  <c r="B24" i="66"/>
  <c r="A24" i="66"/>
  <c r="B23" i="66"/>
  <c r="A23" i="66"/>
  <c r="B22" i="66"/>
  <c r="A22" i="66"/>
  <c r="E21" i="66"/>
  <c r="D21" i="66"/>
  <c r="E19" i="66"/>
  <c r="E17" i="66"/>
  <c r="E16" i="66"/>
  <c r="E15" i="66"/>
  <c r="E14" i="66"/>
  <c r="B12" i="66"/>
  <c r="A12" i="66"/>
  <c r="A10" i="66"/>
  <c r="B8" i="66"/>
  <c r="A8" i="66"/>
  <c r="B7" i="66"/>
  <c r="A7" i="66"/>
  <c r="B6" i="66"/>
  <c r="A6" i="66"/>
  <c r="B5" i="66"/>
  <c r="A5" i="66"/>
  <c r="B20" i="66"/>
  <c r="B4" i="66"/>
  <c r="A4" i="66"/>
  <c r="A3" i="66"/>
  <c r="A1" i="66"/>
  <c r="B20" i="64"/>
  <c r="A125" i="65"/>
  <c r="A124" i="65"/>
  <c r="A123" i="65"/>
  <c r="B122" i="65"/>
  <c r="A122" i="65"/>
  <c r="A121" i="65"/>
  <c r="A120" i="65"/>
  <c r="A119" i="65"/>
  <c r="A118" i="65"/>
  <c r="A117" i="65"/>
  <c r="E116" i="65"/>
  <c r="A116" i="65"/>
  <c r="A114" i="65"/>
  <c r="A112" i="65"/>
  <c r="B111" i="65"/>
  <c r="A111" i="65"/>
  <c r="B110" i="65"/>
  <c r="A110" i="65"/>
  <c r="C109" i="65"/>
  <c r="B109" i="65"/>
  <c r="A109" i="65"/>
  <c r="C108" i="65"/>
  <c r="B108" i="65"/>
  <c r="A108" i="65"/>
  <c r="D107" i="65"/>
  <c r="C107" i="65"/>
  <c r="B107" i="65"/>
  <c r="A107" i="65"/>
  <c r="B106" i="65"/>
  <c r="A106" i="65"/>
  <c r="B105" i="65"/>
  <c r="A105" i="65"/>
  <c r="E104" i="65"/>
  <c r="C104" i="65"/>
  <c r="B104" i="65"/>
  <c r="A104" i="65"/>
  <c r="A102" i="65"/>
  <c r="A100" i="65"/>
  <c r="B99" i="65"/>
  <c r="A99" i="65"/>
  <c r="B98" i="65"/>
  <c r="A98" i="65"/>
  <c r="B97" i="65"/>
  <c r="A97" i="65"/>
  <c r="B96" i="65"/>
  <c r="A96" i="65"/>
  <c r="B95" i="65"/>
  <c r="A95" i="65"/>
  <c r="E94" i="65"/>
  <c r="D94" i="65"/>
  <c r="B94" i="65"/>
  <c r="A94" i="65"/>
  <c r="A92" i="65"/>
  <c r="A81" i="65"/>
  <c r="B80" i="65"/>
  <c r="A80" i="65"/>
  <c r="B79" i="65"/>
  <c r="A79" i="65"/>
  <c r="B78" i="65"/>
  <c r="A78" i="65"/>
  <c r="B77" i="65"/>
  <c r="A77" i="65"/>
  <c r="B76" i="65"/>
  <c r="A76" i="65"/>
  <c r="B75" i="65"/>
  <c r="A75" i="65"/>
  <c r="E74" i="65"/>
  <c r="D74" i="65"/>
  <c r="B74" i="65"/>
  <c r="A74" i="65"/>
  <c r="A72" i="65"/>
  <c r="A70" i="65"/>
  <c r="B69" i="65"/>
  <c r="A69" i="65"/>
  <c r="B68" i="65"/>
  <c r="A68" i="65"/>
  <c r="B67" i="65"/>
  <c r="A67" i="65"/>
  <c r="B66" i="65"/>
  <c r="A66" i="65"/>
  <c r="B65" i="65"/>
  <c r="A65" i="65"/>
  <c r="B64" i="65"/>
  <c r="A64" i="65"/>
  <c r="B63" i="65"/>
  <c r="A63" i="65"/>
  <c r="E62" i="65"/>
  <c r="D62" i="65"/>
  <c r="B62" i="65"/>
  <c r="A62" i="65"/>
  <c r="A60" i="65"/>
  <c r="A58" i="65"/>
  <c r="B57" i="65"/>
  <c r="A57" i="65"/>
  <c r="B56" i="65"/>
  <c r="A56" i="65"/>
  <c r="B55" i="65"/>
  <c r="A55" i="65"/>
  <c r="B54" i="65"/>
  <c r="A54" i="65"/>
  <c r="A52" i="65"/>
  <c r="B51" i="65"/>
  <c r="A51" i="65"/>
  <c r="B50" i="65"/>
  <c r="A50" i="65"/>
  <c r="B49" i="65"/>
  <c r="A49" i="65"/>
  <c r="B48" i="65"/>
  <c r="A48" i="65"/>
  <c r="B47" i="65"/>
  <c r="A47" i="65"/>
  <c r="B46" i="65"/>
  <c r="A46" i="65"/>
  <c r="B45" i="65"/>
  <c r="A45" i="65"/>
  <c r="B44" i="65"/>
  <c r="A44" i="65"/>
  <c r="E43" i="65"/>
  <c r="D43" i="65"/>
  <c r="B43" i="65"/>
  <c r="A43" i="65"/>
  <c r="A41" i="65"/>
  <c r="B40" i="65"/>
  <c r="A40" i="65"/>
  <c r="B39" i="65"/>
  <c r="D38" i="65"/>
  <c r="B38" i="65"/>
  <c r="A38" i="65"/>
  <c r="B37" i="65"/>
  <c r="A37" i="65"/>
  <c r="E36" i="65"/>
  <c r="D36" i="65"/>
  <c r="B36" i="65"/>
  <c r="A36" i="65"/>
  <c r="A34" i="65"/>
  <c r="D33" i="65"/>
  <c r="B33" i="65"/>
  <c r="A33" i="65"/>
  <c r="D32" i="65"/>
  <c r="B32" i="65"/>
  <c r="A32" i="65"/>
  <c r="D31" i="65"/>
  <c r="B31" i="65"/>
  <c r="A31" i="65"/>
  <c r="D30" i="65"/>
  <c r="B30" i="65"/>
  <c r="A30" i="65"/>
  <c r="D29" i="65"/>
  <c r="B29" i="65"/>
  <c r="A29" i="65"/>
  <c r="D28" i="65"/>
  <c r="B28" i="65"/>
  <c r="A28" i="65"/>
  <c r="D27" i="65"/>
  <c r="B27" i="65"/>
  <c r="A27" i="65"/>
  <c r="D26" i="65"/>
  <c r="B26" i="65"/>
  <c r="A26" i="65"/>
  <c r="E25" i="65"/>
  <c r="D25" i="65"/>
  <c r="B25" i="65"/>
  <c r="A25" i="65"/>
  <c r="A23" i="65"/>
  <c r="A21" i="65"/>
  <c r="D20" i="65"/>
  <c r="B20" i="65"/>
  <c r="A20" i="65"/>
  <c r="B19" i="65"/>
  <c r="A19" i="65"/>
  <c r="B18" i="65"/>
  <c r="A18" i="65"/>
  <c r="B17" i="65"/>
  <c r="A17" i="65"/>
  <c r="B16" i="65"/>
  <c r="A16" i="65"/>
  <c r="B15" i="65"/>
  <c r="A15" i="65"/>
  <c r="B14" i="65"/>
  <c r="A14" i="65"/>
  <c r="E13" i="65"/>
  <c r="B13" i="65"/>
  <c r="A13" i="65"/>
  <c r="E12" i="65"/>
  <c r="D12" i="65"/>
  <c r="B12" i="65"/>
  <c r="A12" i="65"/>
  <c r="A10" i="65"/>
  <c r="B8" i="65"/>
  <c r="A8" i="65"/>
  <c r="B7" i="65"/>
  <c r="A7" i="65"/>
  <c r="B6" i="65"/>
  <c r="A6" i="65"/>
  <c r="B5" i="65"/>
  <c r="A5" i="65"/>
  <c r="B4" i="65"/>
  <c r="A4" i="65"/>
  <c r="A3" i="65"/>
  <c r="A1" i="65"/>
  <c r="A133" i="64"/>
  <c r="A132" i="64"/>
  <c r="A131" i="64"/>
  <c r="B130" i="64"/>
  <c r="A130" i="64"/>
  <c r="A129" i="64"/>
  <c r="A128" i="64"/>
  <c r="A127" i="64"/>
  <c r="A126" i="64"/>
  <c r="A125" i="64"/>
  <c r="E124" i="64"/>
  <c r="A124" i="64"/>
  <c r="A122" i="64"/>
  <c r="A120" i="64"/>
  <c r="B119" i="64"/>
  <c r="A119" i="64"/>
  <c r="B118" i="64"/>
  <c r="A118" i="64"/>
  <c r="C117" i="64"/>
  <c r="B117" i="64"/>
  <c r="A117" i="64"/>
  <c r="C116" i="64"/>
  <c r="B116" i="64"/>
  <c r="A116" i="64"/>
  <c r="D115" i="64"/>
  <c r="C115" i="64"/>
  <c r="B115" i="64"/>
  <c r="A115" i="64"/>
  <c r="B114" i="64"/>
  <c r="A114" i="64"/>
  <c r="B113" i="64"/>
  <c r="A113" i="64"/>
  <c r="E112" i="64"/>
  <c r="C112" i="64"/>
  <c r="B112" i="64"/>
  <c r="A112" i="64"/>
  <c r="A110" i="64"/>
  <c r="A108" i="64"/>
  <c r="B107" i="64"/>
  <c r="A107" i="64"/>
  <c r="B106" i="64"/>
  <c r="A106" i="64"/>
  <c r="B105" i="64"/>
  <c r="A105" i="64"/>
  <c r="B104" i="64"/>
  <c r="A104" i="64"/>
  <c r="B103" i="64"/>
  <c r="A103" i="64"/>
  <c r="E102" i="64"/>
  <c r="D102" i="64"/>
  <c r="B102" i="64"/>
  <c r="A102" i="64"/>
  <c r="A100" i="64"/>
  <c r="A89" i="64"/>
  <c r="B88" i="64"/>
  <c r="A88" i="64"/>
  <c r="B87" i="64"/>
  <c r="A87" i="64"/>
  <c r="B86" i="64"/>
  <c r="A86" i="64"/>
  <c r="B85" i="64"/>
  <c r="A85" i="64"/>
  <c r="B84" i="64"/>
  <c r="A84" i="64"/>
  <c r="B83" i="64"/>
  <c r="A83" i="64"/>
  <c r="E82" i="64"/>
  <c r="D82" i="64"/>
  <c r="B82" i="64"/>
  <c r="A82" i="64"/>
  <c r="A80" i="64"/>
  <c r="A78" i="64"/>
  <c r="B77" i="64"/>
  <c r="A77" i="64"/>
  <c r="B76" i="64"/>
  <c r="A76" i="64"/>
  <c r="B75" i="64"/>
  <c r="A75" i="64"/>
  <c r="B74" i="64"/>
  <c r="A74" i="64"/>
  <c r="B73" i="64"/>
  <c r="A73" i="64"/>
  <c r="B72" i="64"/>
  <c r="A72" i="64"/>
  <c r="B71" i="64"/>
  <c r="A71" i="64"/>
  <c r="E70" i="64"/>
  <c r="D70" i="64"/>
  <c r="B70" i="64"/>
  <c r="A70" i="64"/>
  <c r="A68" i="64"/>
  <c r="A66" i="64"/>
  <c r="B65" i="64"/>
  <c r="A65" i="64"/>
  <c r="B64" i="64"/>
  <c r="A64" i="64"/>
  <c r="B63" i="64"/>
  <c r="A63" i="64"/>
  <c r="B62" i="64"/>
  <c r="A62" i="64"/>
  <c r="A60" i="64"/>
  <c r="B59" i="64"/>
  <c r="A59" i="64"/>
  <c r="B58" i="64"/>
  <c r="A58" i="64"/>
  <c r="B57" i="64"/>
  <c r="A57" i="64"/>
  <c r="B56" i="64"/>
  <c r="A56" i="64"/>
  <c r="B55" i="64"/>
  <c r="A55" i="64"/>
  <c r="B54" i="64"/>
  <c r="A54" i="64"/>
  <c r="B53" i="64"/>
  <c r="A53" i="64"/>
  <c r="B52" i="64"/>
  <c r="A52" i="64"/>
  <c r="E51" i="64"/>
  <c r="D51" i="64"/>
  <c r="B51" i="64"/>
  <c r="A51" i="64"/>
  <c r="A49" i="64"/>
  <c r="B48" i="64"/>
  <c r="A48" i="64"/>
  <c r="B47" i="64"/>
  <c r="D46" i="64"/>
  <c r="B46" i="64"/>
  <c r="A46" i="64"/>
  <c r="B45" i="64"/>
  <c r="A45" i="64"/>
  <c r="E44" i="64"/>
  <c r="D44" i="64"/>
  <c r="B44" i="64"/>
  <c r="A44" i="64"/>
  <c r="A42" i="64"/>
  <c r="D41" i="64"/>
  <c r="B41" i="64"/>
  <c r="A41" i="64"/>
  <c r="D40" i="64"/>
  <c r="B40" i="64"/>
  <c r="A40" i="64"/>
  <c r="D39" i="64"/>
  <c r="B39" i="64"/>
  <c r="A39" i="64"/>
  <c r="D38" i="64"/>
  <c r="B38" i="64"/>
  <c r="A38" i="64"/>
  <c r="D37" i="64"/>
  <c r="B37" i="64"/>
  <c r="A37" i="64"/>
  <c r="D36" i="64"/>
  <c r="B36" i="64"/>
  <c r="A36" i="64"/>
  <c r="D35" i="64"/>
  <c r="B35" i="64"/>
  <c r="A35" i="64"/>
  <c r="D34" i="64"/>
  <c r="B34" i="64"/>
  <c r="A34" i="64"/>
  <c r="E33" i="64"/>
  <c r="D33" i="64"/>
  <c r="B33" i="64"/>
  <c r="A33" i="64"/>
  <c r="A31" i="64"/>
  <c r="A29" i="64"/>
  <c r="B28" i="64"/>
  <c r="A28" i="64"/>
  <c r="B27" i="64"/>
  <c r="A27" i="64"/>
  <c r="B26" i="64"/>
  <c r="A26" i="64"/>
  <c r="B25" i="64"/>
  <c r="A25" i="64"/>
  <c r="B24" i="64"/>
  <c r="A24" i="64"/>
  <c r="B23" i="64"/>
  <c r="A23" i="64"/>
  <c r="B22" i="64"/>
  <c r="A22" i="64"/>
  <c r="E21" i="64"/>
  <c r="D21" i="64"/>
  <c r="E19" i="64"/>
  <c r="E17" i="64"/>
  <c r="E15" i="64"/>
  <c r="E14" i="64"/>
  <c r="B12" i="64"/>
  <c r="A12" i="64"/>
  <c r="A10" i="64"/>
  <c r="B8" i="64"/>
  <c r="A8" i="64"/>
  <c r="B7" i="64"/>
  <c r="A7" i="64"/>
  <c r="B6" i="64"/>
  <c r="A6" i="64"/>
  <c r="B5" i="64"/>
  <c r="A5" i="64"/>
  <c r="B4" i="64"/>
  <c r="A4" i="64"/>
  <c r="A3" i="64"/>
  <c r="A1" i="64"/>
  <c r="A125" i="63"/>
  <c r="A124" i="63"/>
  <c r="A123" i="63"/>
  <c r="B122" i="63"/>
  <c r="A122" i="63"/>
  <c r="A121" i="63"/>
  <c r="A120" i="63"/>
  <c r="A119" i="63"/>
  <c r="A118" i="63"/>
  <c r="A117" i="63"/>
  <c r="E116" i="63"/>
  <c r="A116" i="63"/>
  <c r="A114" i="63"/>
  <c r="A112" i="63"/>
  <c r="B111" i="63"/>
  <c r="A111" i="63"/>
  <c r="B110" i="63"/>
  <c r="A110" i="63"/>
  <c r="C109" i="63"/>
  <c r="B109" i="63"/>
  <c r="A109" i="63"/>
  <c r="C108" i="63"/>
  <c r="B108" i="63"/>
  <c r="A108" i="63"/>
  <c r="D107" i="63"/>
  <c r="C107" i="63"/>
  <c r="B107" i="63"/>
  <c r="A107" i="63"/>
  <c r="B106" i="63"/>
  <c r="A106" i="63"/>
  <c r="B105" i="63"/>
  <c r="A105" i="63"/>
  <c r="E104" i="63"/>
  <c r="C104" i="63"/>
  <c r="B104" i="63"/>
  <c r="A104" i="63"/>
  <c r="A102" i="63"/>
  <c r="A100" i="63"/>
  <c r="B99" i="63"/>
  <c r="A99" i="63"/>
  <c r="B98" i="63"/>
  <c r="A98" i="63"/>
  <c r="B97" i="63"/>
  <c r="A97" i="63"/>
  <c r="B96" i="63"/>
  <c r="A96" i="63"/>
  <c r="B95" i="63"/>
  <c r="A95" i="63"/>
  <c r="E94" i="63"/>
  <c r="D94" i="63"/>
  <c r="B94" i="63"/>
  <c r="A94" i="63"/>
  <c r="A92" i="63"/>
  <c r="A81" i="63"/>
  <c r="B80" i="63"/>
  <c r="A80" i="63"/>
  <c r="B79" i="63"/>
  <c r="A79" i="63"/>
  <c r="B78" i="63"/>
  <c r="A78" i="63"/>
  <c r="B77" i="63"/>
  <c r="A77" i="63"/>
  <c r="B76" i="63"/>
  <c r="A76" i="63"/>
  <c r="B75" i="63"/>
  <c r="A75" i="63"/>
  <c r="E74" i="63"/>
  <c r="D74" i="63"/>
  <c r="B74" i="63"/>
  <c r="A74" i="63"/>
  <c r="A72" i="63"/>
  <c r="A70" i="63"/>
  <c r="B69" i="63"/>
  <c r="A69" i="63"/>
  <c r="B68" i="63"/>
  <c r="A68" i="63"/>
  <c r="B67" i="63"/>
  <c r="A67" i="63"/>
  <c r="B66" i="63"/>
  <c r="A66" i="63"/>
  <c r="B65" i="63"/>
  <c r="A65" i="63"/>
  <c r="B64" i="63"/>
  <c r="A64" i="63"/>
  <c r="B63" i="63"/>
  <c r="A63" i="63"/>
  <c r="E62" i="63"/>
  <c r="D62" i="63"/>
  <c r="B62" i="63"/>
  <c r="A62" i="63"/>
  <c r="A60" i="63"/>
  <c r="A58" i="63"/>
  <c r="B57" i="63"/>
  <c r="A57" i="63"/>
  <c r="B56" i="63"/>
  <c r="A56" i="63"/>
  <c r="B55" i="63"/>
  <c r="A55" i="63"/>
  <c r="B54" i="63"/>
  <c r="A54" i="63"/>
  <c r="A52" i="63"/>
  <c r="B51" i="63"/>
  <c r="A51" i="63"/>
  <c r="B50" i="63"/>
  <c r="A50" i="63"/>
  <c r="B49" i="63"/>
  <c r="A49" i="63"/>
  <c r="B48" i="63"/>
  <c r="A48" i="63"/>
  <c r="B47" i="63"/>
  <c r="A47" i="63"/>
  <c r="B46" i="63"/>
  <c r="A46" i="63"/>
  <c r="B45" i="63"/>
  <c r="A45" i="63"/>
  <c r="B44" i="63"/>
  <c r="A44" i="63"/>
  <c r="E43" i="63"/>
  <c r="D43" i="63"/>
  <c r="B43" i="63"/>
  <c r="A43" i="63"/>
  <c r="A41" i="63"/>
  <c r="B40" i="63"/>
  <c r="A40" i="63"/>
  <c r="B39" i="63"/>
  <c r="D38" i="63"/>
  <c r="B38" i="63"/>
  <c r="A38" i="63"/>
  <c r="B37" i="63"/>
  <c r="A37" i="63"/>
  <c r="E36" i="63"/>
  <c r="D36" i="63"/>
  <c r="B36" i="63"/>
  <c r="A36" i="63"/>
  <c r="A34" i="63"/>
  <c r="D33" i="63"/>
  <c r="B33" i="63"/>
  <c r="A33" i="63"/>
  <c r="D32" i="63"/>
  <c r="B32" i="63"/>
  <c r="A32" i="63"/>
  <c r="D31" i="63"/>
  <c r="B31" i="63"/>
  <c r="A31" i="63"/>
  <c r="D30" i="63"/>
  <c r="B30" i="63"/>
  <c r="A30" i="63"/>
  <c r="D29" i="63"/>
  <c r="B29" i="63"/>
  <c r="A29" i="63"/>
  <c r="D28" i="63"/>
  <c r="B28" i="63"/>
  <c r="A28" i="63"/>
  <c r="D27" i="63"/>
  <c r="B27" i="63"/>
  <c r="A27" i="63"/>
  <c r="D26" i="63"/>
  <c r="B26" i="63"/>
  <c r="A26" i="63"/>
  <c r="E25" i="63"/>
  <c r="D25" i="63"/>
  <c r="B25" i="63"/>
  <c r="A25" i="63"/>
  <c r="A23" i="63"/>
  <c r="A21" i="63"/>
  <c r="D20" i="63"/>
  <c r="B20" i="63"/>
  <c r="A20" i="63"/>
  <c r="B19" i="63"/>
  <c r="A19" i="63"/>
  <c r="B18" i="63"/>
  <c r="A18" i="63"/>
  <c r="B17" i="63"/>
  <c r="A17" i="63"/>
  <c r="B16" i="63"/>
  <c r="A16" i="63"/>
  <c r="B15" i="63"/>
  <c r="A15" i="63"/>
  <c r="B14" i="63"/>
  <c r="A14" i="63"/>
  <c r="B13" i="63"/>
  <c r="A13" i="63"/>
  <c r="E12" i="63"/>
  <c r="D12" i="63"/>
  <c r="B12" i="63"/>
  <c r="A12" i="63"/>
  <c r="A10" i="63"/>
  <c r="B8" i="63"/>
  <c r="A8" i="63"/>
  <c r="B7" i="63"/>
  <c r="A7" i="63"/>
  <c r="E13" i="63"/>
  <c r="B6" i="63"/>
  <c r="A6" i="63"/>
  <c r="B5" i="63"/>
  <c r="A5" i="63"/>
  <c r="B4" i="63"/>
  <c r="A4" i="63"/>
  <c r="A3" i="63"/>
  <c r="A1" i="63"/>
  <c r="A133" i="62"/>
  <c r="A132" i="62"/>
  <c r="A131" i="62"/>
  <c r="B130" i="62"/>
  <c r="A130" i="62"/>
  <c r="A129" i="62"/>
  <c r="A128" i="62"/>
  <c r="A127" i="62"/>
  <c r="A126" i="62"/>
  <c r="A125" i="62"/>
  <c r="E124" i="62"/>
  <c r="A124" i="62"/>
  <c r="A122" i="62"/>
  <c r="A120" i="62"/>
  <c r="B119" i="62"/>
  <c r="A119" i="62"/>
  <c r="B118" i="62"/>
  <c r="A118" i="62"/>
  <c r="C117" i="62"/>
  <c r="B117" i="62"/>
  <c r="A117" i="62"/>
  <c r="C116" i="62"/>
  <c r="B116" i="62"/>
  <c r="A116" i="62"/>
  <c r="D115" i="62"/>
  <c r="C115" i="62"/>
  <c r="B115" i="62"/>
  <c r="A115" i="62"/>
  <c r="B114" i="62"/>
  <c r="A114" i="62"/>
  <c r="B113" i="62"/>
  <c r="A113" i="62"/>
  <c r="E112" i="62"/>
  <c r="C112" i="62"/>
  <c r="B112" i="62"/>
  <c r="A112" i="62"/>
  <c r="A110" i="62"/>
  <c r="A108" i="62"/>
  <c r="B107" i="62"/>
  <c r="A107" i="62"/>
  <c r="B106" i="62"/>
  <c r="A106" i="62"/>
  <c r="B105" i="62"/>
  <c r="A105" i="62"/>
  <c r="B104" i="62"/>
  <c r="A104" i="62"/>
  <c r="B103" i="62"/>
  <c r="A103" i="62"/>
  <c r="E102" i="62"/>
  <c r="D102" i="62"/>
  <c r="B102" i="62"/>
  <c r="A102" i="62"/>
  <c r="A100" i="62"/>
  <c r="A89" i="62"/>
  <c r="B88" i="62"/>
  <c r="A88" i="62"/>
  <c r="B87" i="62"/>
  <c r="A87" i="62"/>
  <c r="B86" i="62"/>
  <c r="A86" i="62"/>
  <c r="B85" i="62"/>
  <c r="A85" i="62"/>
  <c r="B84" i="62"/>
  <c r="A84" i="62"/>
  <c r="B83" i="62"/>
  <c r="A83" i="62"/>
  <c r="E82" i="62"/>
  <c r="D82" i="62"/>
  <c r="B82" i="62"/>
  <c r="A82" i="62"/>
  <c r="A80" i="62"/>
  <c r="A78" i="62"/>
  <c r="B77" i="62"/>
  <c r="A77" i="62"/>
  <c r="B76" i="62"/>
  <c r="A76" i="62"/>
  <c r="B75" i="62"/>
  <c r="A75" i="62"/>
  <c r="B74" i="62"/>
  <c r="A74" i="62"/>
  <c r="B73" i="62"/>
  <c r="A73" i="62"/>
  <c r="B72" i="62"/>
  <c r="A72" i="62"/>
  <c r="B71" i="62"/>
  <c r="A71" i="62"/>
  <c r="E70" i="62"/>
  <c r="D70" i="62"/>
  <c r="B70" i="62"/>
  <c r="A70" i="62"/>
  <c r="A68" i="62"/>
  <c r="A66" i="62"/>
  <c r="B65" i="62"/>
  <c r="A65" i="62"/>
  <c r="B64" i="62"/>
  <c r="A64" i="62"/>
  <c r="B63" i="62"/>
  <c r="A63" i="62"/>
  <c r="B62" i="62"/>
  <c r="A62" i="62"/>
  <c r="A60" i="62"/>
  <c r="B59" i="62"/>
  <c r="A59" i="62"/>
  <c r="B58" i="62"/>
  <c r="A58" i="62"/>
  <c r="B57" i="62"/>
  <c r="A57" i="62"/>
  <c r="B56" i="62"/>
  <c r="A56" i="62"/>
  <c r="B55" i="62"/>
  <c r="A55" i="62"/>
  <c r="B54" i="62"/>
  <c r="A54" i="62"/>
  <c r="B53" i="62"/>
  <c r="A53" i="62"/>
  <c r="B52" i="62"/>
  <c r="A52" i="62"/>
  <c r="E51" i="62"/>
  <c r="D51" i="62"/>
  <c r="B51" i="62"/>
  <c r="A51" i="62"/>
  <c r="A49" i="62"/>
  <c r="B48" i="62"/>
  <c r="A48" i="62"/>
  <c r="B47" i="62"/>
  <c r="D46" i="62"/>
  <c r="B46" i="62"/>
  <c r="A46" i="62"/>
  <c r="B45" i="62"/>
  <c r="A45" i="62"/>
  <c r="E44" i="62"/>
  <c r="D44" i="62"/>
  <c r="B44" i="62"/>
  <c r="A44" i="62"/>
  <c r="A42" i="62"/>
  <c r="D41" i="62"/>
  <c r="B41" i="62"/>
  <c r="A41" i="62"/>
  <c r="D40" i="62"/>
  <c r="B40" i="62"/>
  <c r="A40" i="62"/>
  <c r="D39" i="62"/>
  <c r="B39" i="62"/>
  <c r="A39" i="62"/>
  <c r="D38" i="62"/>
  <c r="B38" i="62"/>
  <c r="A38" i="62"/>
  <c r="D37" i="62"/>
  <c r="B37" i="62"/>
  <c r="A37" i="62"/>
  <c r="D36" i="62"/>
  <c r="B36" i="62"/>
  <c r="A36" i="62"/>
  <c r="D35" i="62"/>
  <c r="B35" i="62"/>
  <c r="A35" i="62"/>
  <c r="D34" i="62"/>
  <c r="B34" i="62"/>
  <c r="A34" i="62"/>
  <c r="E33" i="62"/>
  <c r="D33" i="62"/>
  <c r="B33" i="62"/>
  <c r="A33" i="62"/>
  <c r="A31" i="62"/>
  <c r="A29" i="62"/>
  <c r="B28" i="62"/>
  <c r="A28" i="62"/>
  <c r="B27" i="62"/>
  <c r="A27" i="62"/>
  <c r="B26" i="62"/>
  <c r="A26" i="62"/>
  <c r="B25" i="62"/>
  <c r="A25" i="62"/>
  <c r="B24" i="62"/>
  <c r="A24" i="62"/>
  <c r="B23" i="62"/>
  <c r="A23" i="62"/>
  <c r="B22" i="62"/>
  <c r="A22" i="62"/>
  <c r="E21" i="62"/>
  <c r="D21" i="62"/>
  <c r="E19" i="62"/>
  <c r="E17" i="62"/>
  <c r="E16" i="62"/>
  <c r="E15" i="62"/>
  <c r="E14" i="62"/>
  <c r="B12" i="62"/>
  <c r="A12" i="62"/>
  <c r="A10" i="62"/>
  <c r="B8" i="62"/>
  <c r="A8" i="62"/>
  <c r="B7" i="62"/>
  <c r="A7" i="62"/>
  <c r="B6" i="62"/>
  <c r="A6" i="62"/>
  <c r="B5" i="62"/>
  <c r="A5" i="62"/>
  <c r="B20" i="62"/>
  <c r="B4" i="62"/>
  <c r="A4" i="62"/>
  <c r="A3" i="62"/>
  <c r="A1" i="62"/>
  <c r="A125" i="61"/>
  <c r="A124" i="61"/>
  <c r="A123" i="61"/>
  <c r="B122" i="61"/>
  <c r="A122" i="61"/>
  <c r="A121" i="61"/>
  <c r="A120" i="61"/>
  <c r="A119" i="61"/>
  <c r="A118" i="61"/>
  <c r="A117" i="61"/>
  <c r="E116" i="61"/>
  <c r="A116" i="61"/>
  <c r="A114" i="61"/>
  <c r="A112" i="61"/>
  <c r="B111" i="61"/>
  <c r="A111" i="61"/>
  <c r="B110" i="61"/>
  <c r="A110" i="61"/>
  <c r="C109" i="61"/>
  <c r="B109" i="61"/>
  <c r="A109" i="61"/>
  <c r="C108" i="61"/>
  <c r="B108" i="61"/>
  <c r="A108" i="61"/>
  <c r="D107" i="61"/>
  <c r="C107" i="61"/>
  <c r="B107" i="61"/>
  <c r="A107" i="61"/>
  <c r="B106" i="61"/>
  <c r="A106" i="61"/>
  <c r="B105" i="61"/>
  <c r="A105" i="61"/>
  <c r="E104" i="61"/>
  <c r="C104" i="61"/>
  <c r="B104" i="61"/>
  <c r="A104" i="61"/>
  <c r="A102" i="61"/>
  <c r="A100" i="61"/>
  <c r="B99" i="61"/>
  <c r="A99" i="61"/>
  <c r="B98" i="61"/>
  <c r="A98" i="61"/>
  <c r="B97" i="61"/>
  <c r="A97" i="61"/>
  <c r="B96" i="61"/>
  <c r="A96" i="61"/>
  <c r="B95" i="61"/>
  <c r="A95" i="61"/>
  <c r="E94" i="61"/>
  <c r="D94" i="61"/>
  <c r="B94" i="61"/>
  <c r="A94" i="61"/>
  <c r="A92" i="61"/>
  <c r="A81" i="61"/>
  <c r="B80" i="61"/>
  <c r="A80" i="61"/>
  <c r="B79" i="61"/>
  <c r="A79" i="61"/>
  <c r="B78" i="61"/>
  <c r="A78" i="61"/>
  <c r="B77" i="61"/>
  <c r="A77" i="61"/>
  <c r="B76" i="61"/>
  <c r="A76" i="61"/>
  <c r="B75" i="61"/>
  <c r="A75" i="61"/>
  <c r="E74" i="61"/>
  <c r="D74" i="61"/>
  <c r="B74" i="61"/>
  <c r="A74" i="61"/>
  <c r="A72" i="61"/>
  <c r="A70" i="61"/>
  <c r="B69" i="61"/>
  <c r="A69" i="61"/>
  <c r="B68" i="61"/>
  <c r="A68" i="61"/>
  <c r="B67" i="61"/>
  <c r="A67" i="61"/>
  <c r="B66" i="61"/>
  <c r="A66" i="61"/>
  <c r="B65" i="61"/>
  <c r="A65" i="61"/>
  <c r="B64" i="61"/>
  <c r="A64" i="61"/>
  <c r="B63" i="61"/>
  <c r="A63" i="61"/>
  <c r="E62" i="61"/>
  <c r="D62" i="61"/>
  <c r="B62" i="61"/>
  <c r="A62" i="61"/>
  <c r="A60" i="61"/>
  <c r="A58" i="61"/>
  <c r="B57" i="61"/>
  <c r="A57" i="61"/>
  <c r="B56" i="61"/>
  <c r="A56" i="61"/>
  <c r="B55" i="61"/>
  <c r="A55" i="61"/>
  <c r="B54" i="61"/>
  <c r="A54" i="61"/>
  <c r="A52" i="61"/>
  <c r="B51" i="61"/>
  <c r="A51" i="61"/>
  <c r="B50" i="61"/>
  <c r="A50" i="61"/>
  <c r="B49" i="61"/>
  <c r="A49" i="61"/>
  <c r="B48" i="61"/>
  <c r="A48" i="61"/>
  <c r="B47" i="61"/>
  <c r="A47" i="61"/>
  <c r="B46" i="61"/>
  <c r="A46" i="61"/>
  <c r="B45" i="61"/>
  <c r="A45" i="61"/>
  <c r="B44" i="61"/>
  <c r="A44" i="61"/>
  <c r="E43" i="61"/>
  <c r="D43" i="61"/>
  <c r="B43" i="61"/>
  <c r="A43" i="61"/>
  <c r="A41" i="61"/>
  <c r="B40" i="61"/>
  <c r="A40" i="61"/>
  <c r="B39" i="61"/>
  <c r="D38" i="61"/>
  <c r="B38" i="61"/>
  <c r="A38" i="61"/>
  <c r="B37" i="61"/>
  <c r="A37" i="61"/>
  <c r="E36" i="61"/>
  <c r="D36" i="61"/>
  <c r="B36" i="61"/>
  <c r="A36" i="61"/>
  <c r="A34" i="61"/>
  <c r="D33" i="61"/>
  <c r="B33" i="61"/>
  <c r="A33" i="61"/>
  <c r="D32" i="61"/>
  <c r="B32" i="61"/>
  <c r="A32" i="61"/>
  <c r="D31" i="61"/>
  <c r="B31" i="61"/>
  <c r="A31" i="61"/>
  <c r="D30" i="61"/>
  <c r="B30" i="61"/>
  <c r="A30" i="61"/>
  <c r="D29" i="61"/>
  <c r="B29" i="61"/>
  <c r="A29" i="61"/>
  <c r="D28" i="61"/>
  <c r="B28" i="61"/>
  <c r="A28" i="61"/>
  <c r="D27" i="61"/>
  <c r="B27" i="61"/>
  <c r="A27" i="61"/>
  <c r="D26" i="61"/>
  <c r="B26" i="61"/>
  <c r="A26" i="61"/>
  <c r="E25" i="61"/>
  <c r="D25" i="61"/>
  <c r="B25" i="61"/>
  <c r="A25" i="61"/>
  <c r="A23" i="61"/>
  <c r="A21" i="61"/>
  <c r="D20" i="61"/>
  <c r="B20" i="61"/>
  <c r="A20" i="61"/>
  <c r="B19" i="61"/>
  <c r="A19" i="61"/>
  <c r="B18" i="61"/>
  <c r="A18" i="61"/>
  <c r="B17" i="61"/>
  <c r="A17" i="61"/>
  <c r="B16" i="61"/>
  <c r="A16" i="61"/>
  <c r="B15" i="61"/>
  <c r="A15" i="61"/>
  <c r="B14" i="61"/>
  <c r="A14" i="61"/>
  <c r="E13" i="61"/>
  <c r="B13" i="61"/>
  <c r="A13" i="61"/>
  <c r="E12" i="61"/>
  <c r="D12" i="61"/>
  <c r="B12" i="61"/>
  <c r="A12" i="61"/>
  <c r="A10" i="61"/>
  <c r="B8" i="61"/>
  <c r="A8" i="61"/>
  <c r="B7" i="61"/>
  <c r="A7" i="61"/>
  <c r="B6" i="61"/>
  <c r="A6" i="61"/>
  <c r="B5" i="61"/>
  <c r="A5" i="61"/>
  <c r="B4" i="61"/>
  <c r="A4" i="61"/>
  <c r="A3" i="61"/>
  <c r="A1" i="61"/>
  <c r="A133" i="60"/>
  <c r="A132" i="60"/>
  <c r="A131" i="60"/>
  <c r="B130" i="60"/>
  <c r="A130" i="60"/>
  <c r="A129" i="60"/>
  <c r="A128" i="60"/>
  <c r="A127" i="60"/>
  <c r="A126" i="60"/>
  <c r="A125" i="60"/>
  <c r="E124" i="60"/>
  <c r="A124" i="60"/>
  <c r="A122" i="60"/>
  <c r="A120" i="60"/>
  <c r="B119" i="60"/>
  <c r="A119" i="60"/>
  <c r="B118" i="60"/>
  <c r="A118" i="60"/>
  <c r="C117" i="60"/>
  <c r="B117" i="60"/>
  <c r="A117" i="60"/>
  <c r="C116" i="60"/>
  <c r="B116" i="60"/>
  <c r="A116" i="60"/>
  <c r="D115" i="60"/>
  <c r="C115" i="60"/>
  <c r="B115" i="60"/>
  <c r="A115" i="60"/>
  <c r="B114" i="60"/>
  <c r="A114" i="60"/>
  <c r="B113" i="60"/>
  <c r="A113" i="60"/>
  <c r="E112" i="60"/>
  <c r="C112" i="60"/>
  <c r="B112" i="60"/>
  <c r="A112" i="60"/>
  <c r="A110" i="60"/>
  <c r="A108" i="60"/>
  <c r="B107" i="60"/>
  <c r="A107" i="60"/>
  <c r="B106" i="60"/>
  <c r="A106" i="60"/>
  <c r="B105" i="60"/>
  <c r="A105" i="60"/>
  <c r="B104" i="60"/>
  <c r="A104" i="60"/>
  <c r="B103" i="60"/>
  <c r="A103" i="60"/>
  <c r="E102" i="60"/>
  <c r="D102" i="60"/>
  <c r="B102" i="60"/>
  <c r="A102" i="60"/>
  <c r="A100" i="60"/>
  <c r="A89" i="60"/>
  <c r="B88" i="60"/>
  <c r="A88" i="60"/>
  <c r="B87" i="60"/>
  <c r="A87" i="60"/>
  <c r="B86" i="60"/>
  <c r="A86" i="60"/>
  <c r="B85" i="60"/>
  <c r="A85" i="60"/>
  <c r="B84" i="60"/>
  <c r="A84" i="60"/>
  <c r="B83" i="60"/>
  <c r="A83" i="60"/>
  <c r="E82" i="60"/>
  <c r="D82" i="60"/>
  <c r="B82" i="60"/>
  <c r="A82" i="60"/>
  <c r="A80" i="60"/>
  <c r="A78" i="60"/>
  <c r="B77" i="60"/>
  <c r="A77" i="60"/>
  <c r="B76" i="60"/>
  <c r="A76" i="60"/>
  <c r="B75" i="60"/>
  <c r="A75" i="60"/>
  <c r="B74" i="60"/>
  <c r="A74" i="60"/>
  <c r="B73" i="60"/>
  <c r="A73" i="60"/>
  <c r="B72" i="60"/>
  <c r="A72" i="60"/>
  <c r="B71" i="60"/>
  <c r="A71" i="60"/>
  <c r="E70" i="60"/>
  <c r="D70" i="60"/>
  <c r="B70" i="60"/>
  <c r="A70" i="60"/>
  <c r="A68" i="60"/>
  <c r="A66" i="60"/>
  <c r="B65" i="60"/>
  <c r="A65" i="60"/>
  <c r="B64" i="60"/>
  <c r="A64" i="60"/>
  <c r="B63" i="60"/>
  <c r="A63" i="60"/>
  <c r="B62" i="60"/>
  <c r="A62" i="60"/>
  <c r="A60" i="60"/>
  <c r="B59" i="60"/>
  <c r="A59" i="60"/>
  <c r="B58" i="60"/>
  <c r="A58" i="60"/>
  <c r="B57" i="60"/>
  <c r="A57" i="60"/>
  <c r="B56" i="60"/>
  <c r="A56" i="60"/>
  <c r="B55" i="60"/>
  <c r="A55" i="60"/>
  <c r="B54" i="60"/>
  <c r="A54" i="60"/>
  <c r="B53" i="60"/>
  <c r="A53" i="60"/>
  <c r="B52" i="60"/>
  <c r="A52" i="60"/>
  <c r="E51" i="60"/>
  <c r="D51" i="60"/>
  <c r="B51" i="60"/>
  <c r="A51" i="60"/>
  <c r="A49" i="60"/>
  <c r="B48" i="60"/>
  <c r="A48" i="60"/>
  <c r="B47" i="60"/>
  <c r="D46" i="60"/>
  <c r="B46" i="60"/>
  <c r="A46" i="60"/>
  <c r="B45" i="60"/>
  <c r="A45" i="60"/>
  <c r="E44" i="60"/>
  <c r="D44" i="60"/>
  <c r="B44" i="60"/>
  <c r="A44" i="60"/>
  <c r="A42" i="60"/>
  <c r="D41" i="60"/>
  <c r="B41" i="60"/>
  <c r="A41" i="60"/>
  <c r="D40" i="60"/>
  <c r="B40" i="60"/>
  <c r="A40" i="60"/>
  <c r="D39" i="60"/>
  <c r="B39" i="60"/>
  <c r="A39" i="60"/>
  <c r="D38" i="60"/>
  <c r="B38" i="60"/>
  <c r="A38" i="60"/>
  <c r="D37" i="60"/>
  <c r="B37" i="60"/>
  <c r="A37" i="60"/>
  <c r="D36" i="60"/>
  <c r="B36" i="60"/>
  <c r="A36" i="60"/>
  <c r="D35" i="60"/>
  <c r="B35" i="60"/>
  <c r="A35" i="60"/>
  <c r="D34" i="60"/>
  <c r="B34" i="60"/>
  <c r="A34" i="60"/>
  <c r="E33" i="60"/>
  <c r="D33" i="60"/>
  <c r="B33" i="60"/>
  <c r="A33" i="60"/>
  <c r="A31" i="60"/>
  <c r="A29" i="60"/>
  <c r="B28" i="60"/>
  <c r="A28" i="60"/>
  <c r="B27" i="60"/>
  <c r="A27" i="60"/>
  <c r="B26" i="60"/>
  <c r="A26" i="60"/>
  <c r="B25" i="60"/>
  <c r="A25" i="60"/>
  <c r="B24" i="60"/>
  <c r="A24" i="60"/>
  <c r="B23" i="60"/>
  <c r="A23" i="60"/>
  <c r="B22" i="60"/>
  <c r="A22" i="60"/>
  <c r="E21" i="60"/>
  <c r="D21" i="60"/>
  <c r="E19" i="60"/>
  <c r="E17" i="60"/>
  <c r="E16" i="60"/>
  <c r="E15" i="60"/>
  <c r="E14" i="60"/>
  <c r="B12" i="60"/>
  <c r="A12" i="60"/>
  <c r="A10" i="60"/>
  <c r="B8" i="60"/>
  <c r="A8" i="60"/>
  <c r="B7" i="60"/>
  <c r="A7" i="60"/>
  <c r="B6" i="60"/>
  <c r="A6" i="60"/>
  <c r="B5" i="60"/>
  <c r="A5" i="60"/>
  <c r="B20" i="60"/>
  <c r="B4" i="60"/>
  <c r="A4" i="60"/>
  <c r="A3" i="60"/>
  <c r="A1" i="60"/>
  <c r="A125" i="59"/>
  <c r="A124" i="59"/>
  <c r="A123" i="59"/>
  <c r="B122" i="59"/>
  <c r="A122" i="59"/>
  <c r="A121" i="59"/>
  <c r="A120" i="59"/>
  <c r="A119" i="59"/>
  <c r="A118" i="59"/>
  <c r="A117" i="59"/>
  <c r="E116" i="59"/>
  <c r="A116" i="59"/>
  <c r="A114" i="59"/>
  <c r="A112" i="59"/>
  <c r="B111" i="59"/>
  <c r="A111" i="59"/>
  <c r="B110" i="59"/>
  <c r="A110" i="59"/>
  <c r="C109" i="59"/>
  <c r="B109" i="59"/>
  <c r="A109" i="59"/>
  <c r="C108" i="59"/>
  <c r="B108" i="59"/>
  <c r="A108" i="59"/>
  <c r="D107" i="59"/>
  <c r="C107" i="59"/>
  <c r="B107" i="59"/>
  <c r="A107" i="59"/>
  <c r="B106" i="59"/>
  <c r="A106" i="59"/>
  <c r="B105" i="59"/>
  <c r="A105" i="59"/>
  <c r="E104" i="59"/>
  <c r="C104" i="59"/>
  <c r="B104" i="59"/>
  <c r="A104" i="59"/>
  <c r="A102" i="59"/>
  <c r="A100" i="59"/>
  <c r="B99" i="59"/>
  <c r="A99" i="59"/>
  <c r="B98" i="59"/>
  <c r="A98" i="59"/>
  <c r="B97" i="59"/>
  <c r="A97" i="59"/>
  <c r="B96" i="59"/>
  <c r="A96" i="59"/>
  <c r="B95" i="59"/>
  <c r="A95" i="59"/>
  <c r="E94" i="59"/>
  <c r="D94" i="59"/>
  <c r="B94" i="59"/>
  <c r="A94" i="59"/>
  <c r="A92" i="59"/>
  <c r="A81" i="59"/>
  <c r="B80" i="59"/>
  <c r="A80" i="59"/>
  <c r="B79" i="59"/>
  <c r="A79" i="59"/>
  <c r="B78" i="59"/>
  <c r="A78" i="59"/>
  <c r="B77" i="59"/>
  <c r="A77" i="59"/>
  <c r="B76" i="59"/>
  <c r="A76" i="59"/>
  <c r="B75" i="59"/>
  <c r="A75" i="59"/>
  <c r="E74" i="59"/>
  <c r="D74" i="59"/>
  <c r="B74" i="59"/>
  <c r="A74" i="59"/>
  <c r="A72" i="59"/>
  <c r="A70" i="59"/>
  <c r="B69" i="59"/>
  <c r="A69" i="59"/>
  <c r="B68" i="59"/>
  <c r="A68" i="59"/>
  <c r="B67" i="59"/>
  <c r="A67" i="59"/>
  <c r="B66" i="59"/>
  <c r="A66" i="59"/>
  <c r="B65" i="59"/>
  <c r="A65" i="59"/>
  <c r="B64" i="59"/>
  <c r="A64" i="59"/>
  <c r="B63" i="59"/>
  <c r="A63" i="59"/>
  <c r="E62" i="59"/>
  <c r="D62" i="59"/>
  <c r="B62" i="59"/>
  <c r="A62" i="59"/>
  <c r="A60" i="59"/>
  <c r="A58" i="59"/>
  <c r="B57" i="59"/>
  <c r="A57" i="59"/>
  <c r="B56" i="59"/>
  <c r="A56" i="59"/>
  <c r="B55" i="59"/>
  <c r="A55" i="59"/>
  <c r="B54" i="59"/>
  <c r="A54" i="59"/>
  <c r="A52" i="59"/>
  <c r="B51" i="59"/>
  <c r="A51" i="59"/>
  <c r="B50" i="59"/>
  <c r="A50" i="59"/>
  <c r="B49" i="59"/>
  <c r="A49" i="59"/>
  <c r="B48" i="59"/>
  <c r="A48" i="59"/>
  <c r="B47" i="59"/>
  <c r="A47" i="59"/>
  <c r="B46" i="59"/>
  <c r="A46" i="59"/>
  <c r="B45" i="59"/>
  <c r="A45" i="59"/>
  <c r="B44" i="59"/>
  <c r="A44" i="59"/>
  <c r="E43" i="59"/>
  <c r="D43" i="59"/>
  <c r="B43" i="59"/>
  <c r="A43" i="59"/>
  <c r="A41" i="59"/>
  <c r="B40" i="59"/>
  <c r="A40" i="59"/>
  <c r="B39" i="59"/>
  <c r="D38" i="59"/>
  <c r="B38" i="59"/>
  <c r="A38" i="59"/>
  <c r="B37" i="59"/>
  <c r="A37" i="59"/>
  <c r="E36" i="59"/>
  <c r="D36" i="59"/>
  <c r="B36" i="59"/>
  <c r="A36" i="59"/>
  <c r="A34" i="59"/>
  <c r="D33" i="59"/>
  <c r="B33" i="59"/>
  <c r="A33" i="59"/>
  <c r="D32" i="59"/>
  <c r="B32" i="59"/>
  <c r="A32" i="59"/>
  <c r="D31" i="59"/>
  <c r="B31" i="59"/>
  <c r="A31" i="59"/>
  <c r="D30" i="59"/>
  <c r="B30" i="59"/>
  <c r="A30" i="59"/>
  <c r="D29" i="59"/>
  <c r="B29" i="59"/>
  <c r="A29" i="59"/>
  <c r="D28" i="59"/>
  <c r="B28" i="59"/>
  <c r="A28" i="59"/>
  <c r="D27" i="59"/>
  <c r="B27" i="59"/>
  <c r="A27" i="59"/>
  <c r="D26" i="59"/>
  <c r="B26" i="59"/>
  <c r="A26" i="59"/>
  <c r="E25" i="59"/>
  <c r="D25" i="59"/>
  <c r="B25" i="59"/>
  <c r="A25" i="59"/>
  <c r="A23" i="59"/>
  <c r="A21" i="59"/>
  <c r="D20" i="59"/>
  <c r="B20" i="59"/>
  <c r="A20" i="59"/>
  <c r="B19" i="59"/>
  <c r="A19" i="59"/>
  <c r="B18" i="59"/>
  <c r="A18" i="59"/>
  <c r="B17" i="59"/>
  <c r="A17" i="59"/>
  <c r="B16" i="59"/>
  <c r="A16" i="59"/>
  <c r="B15" i="59"/>
  <c r="A15" i="59"/>
  <c r="B14" i="59"/>
  <c r="A14" i="59"/>
  <c r="B13" i="59"/>
  <c r="A13" i="59"/>
  <c r="E12" i="59"/>
  <c r="D12" i="59"/>
  <c r="B12" i="59"/>
  <c r="A12" i="59"/>
  <c r="A10" i="59"/>
  <c r="B8" i="59"/>
  <c r="A8" i="59"/>
  <c r="B7" i="59"/>
  <c r="A7" i="59"/>
  <c r="E13" i="59"/>
  <c r="B6" i="59"/>
  <c r="A6" i="59"/>
  <c r="B5" i="59"/>
  <c r="A5" i="59"/>
  <c r="B4" i="59"/>
  <c r="A4" i="59"/>
  <c r="A3" i="59"/>
  <c r="A1" i="59"/>
  <c r="A133" i="58"/>
  <c r="A132" i="58"/>
  <c r="A131" i="58"/>
  <c r="B130" i="58"/>
  <c r="A130" i="58"/>
  <c r="A129" i="58"/>
  <c r="A128" i="58"/>
  <c r="A127" i="58"/>
  <c r="A126" i="58"/>
  <c r="A125" i="58"/>
  <c r="E124" i="58"/>
  <c r="A124" i="58"/>
  <c r="A122" i="58"/>
  <c r="A120" i="58"/>
  <c r="B119" i="58"/>
  <c r="A119" i="58"/>
  <c r="B118" i="58"/>
  <c r="A118" i="58"/>
  <c r="C117" i="58"/>
  <c r="B117" i="58"/>
  <c r="A117" i="58"/>
  <c r="C116" i="58"/>
  <c r="B116" i="58"/>
  <c r="A116" i="58"/>
  <c r="D115" i="58"/>
  <c r="C115" i="58"/>
  <c r="B115" i="58"/>
  <c r="A115" i="58"/>
  <c r="B114" i="58"/>
  <c r="A114" i="58"/>
  <c r="B113" i="58"/>
  <c r="A113" i="58"/>
  <c r="E112" i="58"/>
  <c r="C112" i="58"/>
  <c r="B112" i="58"/>
  <c r="A112" i="58"/>
  <c r="A110" i="58"/>
  <c r="A108" i="58"/>
  <c r="B107" i="58"/>
  <c r="A107" i="58"/>
  <c r="B106" i="58"/>
  <c r="A106" i="58"/>
  <c r="B105" i="58"/>
  <c r="A105" i="58"/>
  <c r="B104" i="58"/>
  <c r="A104" i="58"/>
  <c r="B103" i="58"/>
  <c r="A103" i="58"/>
  <c r="E102" i="58"/>
  <c r="D102" i="58"/>
  <c r="B102" i="58"/>
  <c r="A102" i="58"/>
  <c r="A100" i="58"/>
  <c r="A89" i="58"/>
  <c r="B88" i="58"/>
  <c r="A88" i="58"/>
  <c r="B87" i="58"/>
  <c r="A87" i="58"/>
  <c r="B86" i="58"/>
  <c r="A86" i="58"/>
  <c r="B85" i="58"/>
  <c r="A85" i="58"/>
  <c r="B84" i="58"/>
  <c r="A84" i="58"/>
  <c r="B83" i="58"/>
  <c r="A83" i="58"/>
  <c r="E82" i="58"/>
  <c r="D82" i="58"/>
  <c r="B82" i="58"/>
  <c r="A82" i="58"/>
  <c r="A80" i="58"/>
  <c r="A78" i="58"/>
  <c r="B77" i="58"/>
  <c r="A77" i="58"/>
  <c r="B76" i="58"/>
  <c r="A76" i="58"/>
  <c r="B75" i="58"/>
  <c r="A75" i="58"/>
  <c r="B74" i="58"/>
  <c r="A74" i="58"/>
  <c r="B73" i="58"/>
  <c r="A73" i="58"/>
  <c r="B72" i="58"/>
  <c r="A72" i="58"/>
  <c r="B71" i="58"/>
  <c r="A71" i="58"/>
  <c r="E70" i="58"/>
  <c r="D70" i="58"/>
  <c r="B70" i="58"/>
  <c r="A70" i="58"/>
  <c r="A68" i="58"/>
  <c r="A66" i="58"/>
  <c r="B65" i="58"/>
  <c r="A65" i="58"/>
  <c r="B64" i="58"/>
  <c r="A64" i="58"/>
  <c r="B63" i="58"/>
  <c r="A63" i="58"/>
  <c r="B62" i="58"/>
  <c r="A62" i="58"/>
  <c r="A60" i="58"/>
  <c r="B59" i="58"/>
  <c r="A59" i="58"/>
  <c r="B58" i="58"/>
  <c r="A58" i="58"/>
  <c r="B57" i="58"/>
  <c r="A57" i="58"/>
  <c r="B56" i="58"/>
  <c r="A56" i="58"/>
  <c r="B55" i="58"/>
  <c r="A55" i="58"/>
  <c r="B54" i="58"/>
  <c r="A54" i="58"/>
  <c r="B53" i="58"/>
  <c r="A53" i="58"/>
  <c r="B52" i="58"/>
  <c r="A52" i="58"/>
  <c r="E51" i="58"/>
  <c r="D51" i="58"/>
  <c r="B51" i="58"/>
  <c r="A51" i="58"/>
  <c r="A49" i="58"/>
  <c r="B48" i="58"/>
  <c r="A48" i="58"/>
  <c r="B47" i="58"/>
  <c r="D46" i="58"/>
  <c r="B46" i="58"/>
  <c r="A46" i="58"/>
  <c r="B45" i="58"/>
  <c r="A45" i="58"/>
  <c r="E44" i="58"/>
  <c r="D44" i="58"/>
  <c r="B44" i="58"/>
  <c r="A44" i="58"/>
  <c r="A42" i="58"/>
  <c r="D41" i="58"/>
  <c r="B41" i="58"/>
  <c r="A41" i="58"/>
  <c r="D40" i="58"/>
  <c r="B40" i="58"/>
  <c r="A40" i="58"/>
  <c r="D39" i="58"/>
  <c r="B39" i="58"/>
  <c r="A39" i="58"/>
  <c r="D38" i="58"/>
  <c r="B38" i="58"/>
  <c r="A38" i="58"/>
  <c r="D37" i="58"/>
  <c r="B37" i="58"/>
  <c r="A37" i="58"/>
  <c r="D36" i="58"/>
  <c r="B36" i="58"/>
  <c r="A36" i="58"/>
  <c r="D35" i="58"/>
  <c r="B35" i="58"/>
  <c r="A35" i="58"/>
  <c r="D34" i="58"/>
  <c r="B34" i="58"/>
  <c r="A34" i="58"/>
  <c r="E33" i="58"/>
  <c r="D33" i="58"/>
  <c r="B33" i="58"/>
  <c r="A33" i="58"/>
  <c r="A31" i="58"/>
  <c r="A29" i="58"/>
  <c r="B28" i="58"/>
  <c r="A28" i="58"/>
  <c r="B27" i="58"/>
  <c r="A27" i="58"/>
  <c r="B26" i="58"/>
  <c r="A26" i="58"/>
  <c r="B25" i="58"/>
  <c r="A25" i="58"/>
  <c r="B24" i="58"/>
  <c r="A24" i="58"/>
  <c r="B23" i="58"/>
  <c r="A23" i="58"/>
  <c r="B22" i="58"/>
  <c r="A22" i="58"/>
  <c r="E21" i="58"/>
  <c r="D21" i="58"/>
  <c r="E17" i="58"/>
  <c r="E16" i="58"/>
  <c r="E15" i="58"/>
  <c r="E14" i="58"/>
  <c r="B12" i="58"/>
  <c r="A12" i="58"/>
  <c r="A10" i="58"/>
  <c r="B8" i="58"/>
  <c r="A8" i="58"/>
  <c r="B7" i="58"/>
  <c r="A7" i="58"/>
  <c r="B6" i="58"/>
  <c r="A6" i="58"/>
  <c r="B5" i="58"/>
  <c r="A5" i="58"/>
  <c r="B20" i="58"/>
  <c r="B4" i="58"/>
  <c r="A4" i="58"/>
  <c r="A3" i="58"/>
  <c r="A1" i="58"/>
  <c r="A125" i="57"/>
  <c r="A124" i="57"/>
  <c r="A123" i="57"/>
  <c r="B122" i="57"/>
  <c r="A122" i="57"/>
  <c r="A121" i="57"/>
  <c r="A120" i="57"/>
  <c r="A119" i="57"/>
  <c r="A118" i="57"/>
  <c r="A117" i="57"/>
  <c r="E116" i="57"/>
  <c r="A116" i="57"/>
  <c r="A114" i="57"/>
  <c r="A112" i="57"/>
  <c r="B111" i="57"/>
  <c r="A111" i="57"/>
  <c r="B110" i="57"/>
  <c r="A110" i="57"/>
  <c r="C109" i="57"/>
  <c r="B109" i="57"/>
  <c r="A109" i="57"/>
  <c r="C108" i="57"/>
  <c r="B108" i="57"/>
  <c r="A108" i="57"/>
  <c r="D107" i="57"/>
  <c r="C107" i="57"/>
  <c r="B107" i="57"/>
  <c r="A107" i="57"/>
  <c r="B106" i="57"/>
  <c r="A106" i="57"/>
  <c r="B105" i="57"/>
  <c r="A105" i="57"/>
  <c r="E104" i="57"/>
  <c r="C104" i="57"/>
  <c r="B104" i="57"/>
  <c r="A104" i="57"/>
  <c r="A102" i="57"/>
  <c r="A100" i="57"/>
  <c r="B99" i="57"/>
  <c r="A99" i="57"/>
  <c r="B98" i="57"/>
  <c r="A98" i="57"/>
  <c r="B97" i="57"/>
  <c r="A97" i="57"/>
  <c r="B96" i="57"/>
  <c r="A96" i="57"/>
  <c r="B95" i="57"/>
  <c r="A95" i="57"/>
  <c r="E94" i="57"/>
  <c r="D94" i="57"/>
  <c r="B94" i="57"/>
  <c r="A94" i="57"/>
  <c r="A92" i="57"/>
  <c r="A81" i="57"/>
  <c r="B80" i="57"/>
  <c r="A80" i="57"/>
  <c r="B79" i="57"/>
  <c r="A79" i="57"/>
  <c r="B78" i="57"/>
  <c r="A78" i="57"/>
  <c r="B77" i="57"/>
  <c r="A77" i="57"/>
  <c r="B76" i="57"/>
  <c r="A76" i="57"/>
  <c r="B75" i="57"/>
  <c r="A75" i="57"/>
  <c r="E74" i="57"/>
  <c r="D74" i="57"/>
  <c r="B74" i="57"/>
  <c r="A74" i="57"/>
  <c r="A72" i="57"/>
  <c r="A70" i="57"/>
  <c r="B69" i="57"/>
  <c r="A69" i="57"/>
  <c r="B68" i="57"/>
  <c r="A68" i="57"/>
  <c r="B67" i="57"/>
  <c r="A67" i="57"/>
  <c r="B66" i="57"/>
  <c r="A66" i="57"/>
  <c r="B65" i="57"/>
  <c r="A65" i="57"/>
  <c r="B64" i="57"/>
  <c r="A64" i="57"/>
  <c r="B63" i="57"/>
  <c r="A63" i="57"/>
  <c r="E62" i="57"/>
  <c r="D62" i="57"/>
  <c r="B62" i="57"/>
  <c r="A62" i="57"/>
  <c r="A60" i="57"/>
  <c r="A58" i="57"/>
  <c r="B57" i="57"/>
  <c r="A57" i="57"/>
  <c r="B56" i="57"/>
  <c r="A56" i="57"/>
  <c r="B55" i="57"/>
  <c r="A55" i="57"/>
  <c r="B54" i="57"/>
  <c r="A54" i="57"/>
  <c r="A52" i="57"/>
  <c r="B51" i="57"/>
  <c r="A51" i="57"/>
  <c r="B50" i="57"/>
  <c r="A50" i="57"/>
  <c r="B49" i="57"/>
  <c r="A49" i="57"/>
  <c r="B48" i="57"/>
  <c r="A48" i="57"/>
  <c r="B47" i="57"/>
  <c r="A47" i="57"/>
  <c r="B46" i="57"/>
  <c r="A46" i="57"/>
  <c r="B45" i="57"/>
  <c r="A45" i="57"/>
  <c r="B44" i="57"/>
  <c r="A44" i="57"/>
  <c r="E43" i="57"/>
  <c r="D43" i="57"/>
  <c r="B43" i="57"/>
  <c r="A43" i="57"/>
  <c r="A41" i="57"/>
  <c r="B40" i="57"/>
  <c r="A40" i="57"/>
  <c r="B39" i="57"/>
  <c r="D38" i="57"/>
  <c r="B38" i="57"/>
  <c r="A38" i="57"/>
  <c r="B37" i="57"/>
  <c r="A37" i="57"/>
  <c r="E36" i="57"/>
  <c r="D36" i="57"/>
  <c r="B36" i="57"/>
  <c r="A36" i="57"/>
  <c r="A34" i="57"/>
  <c r="D33" i="57"/>
  <c r="B33" i="57"/>
  <c r="A33" i="57"/>
  <c r="D32" i="57"/>
  <c r="B32" i="57"/>
  <c r="A32" i="57"/>
  <c r="D31" i="57"/>
  <c r="B31" i="57"/>
  <c r="A31" i="57"/>
  <c r="D30" i="57"/>
  <c r="B30" i="57"/>
  <c r="A30" i="57"/>
  <c r="D29" i="57"/>
  <c r="B29" i="57"/>
  <c r="A29" i="57"/>
  <c r="D28" i="57"/>
  <c r="B28" i="57"/>
  <c r="A28" i="57"/>
  <c r="D27" i="57"/>
  <c r="B27" i="57"/>
  <c r="A27" i="57"/>
  <c r="D26" i="57"/>
  <c r="B26" i="57"/>
  <c r="A26" i="57"/>
  <c r="E25" i="57"/>
  <c r="D25" i="57"/>
  <c r="B25" i="57"/>
  <c r="A25" i="57"/>
  <c r="A23" i="57"/>
  <c r="A21" i="57"/>
  <c r="D20" i="57"/>
  <c r="B20" i="57"/>
  <c r="A20" i="57"/>
  <c r="B19" i="57"/>
  <c r="A19" i="57"/>
  <c r="B18" i="57"/>
  <c r="A18" i="57"/>
  <c r="B17" i="57"/>
  <c r="A17" i="57"/>
  <c r="B16" i="57"/>
  <c r="A16" i="57"/>
  <c r="B15" i="57"/>
  <c r="A15" i="57"/>
  <c r="B14" i="57"/>
  <c r="A14" i="57"/>
  <c r="B13" i="57"/>
  <c r="A13" i="57"/>
  <c r="E12" i="57"/>
  <c r="D12" i="57"/>
  <c r="B12" i="57"/>
  <c r="A12" i="57"/>
  <c r="A10" i="57"/>
  <c r="B8" i="57"/>
  <c r="A8" i="57"/>
  <c r="B7" i="57"/>
  <c r="A7" i="57"/>
  <c r="E13" i="57"/>
  <c r="B6" i="57"/>
  <c r="A6" i="57"/>
  <c r="B5" i="57"/>
  <c r="A5" i="57"/>
  <c r="B4" i="57"/>
  <c r="A4" i="57"/>
  <c r="A3" i="57"/>
  <c r="A1" i="57"/>
  <c r="A133" i="56"/>
  <c r="A132" i="56"/>
  <c r="A131" i="56"/>
  <c r="B130" i="56"/>
  <c r="A130" i="56"/>
  <c r="A129" i="56"/>
  <c r="A128" i="56"/>
  <c r="A127" i="56"/>
  <c r="A126" i="56"/>
  <c r="A125" i="56"/>
  <c r="E124" i="56"/>
  <c r="A124" i="56"/>
  <c r="A122" i="56"/>
  <c r="A120" i="56"/>
  <c r="B119" i="56"/>
  <c r="A119" i="56"/>
  <c r="B118" i="56"/>
  <c r="A118" i="56"/>
  <c r="C117" i="56"/>
  <c r="B117" i="56"/>
  <c r="A117" i="56"/>
  <c r="C116" i="56"/>
  <c r="B116" i="56"/>
  <c r="A116" i="56"/>
  <c r="D115" i="56"/>
  <c r="C115" i="56"/>
  <c r="B115" i="56"/>
  <c r="A115" i="56"/>
  <c r="B114" i="56"/>
  <c r="A114" i="56"/>
  <c r="B113" i="56"/>
  <c r="A113" i="56"/>
  <c r="E112" i="56"/>
  <c r="C112" i="56"/>
  <c r="B112" i="56"/>
  <c r="A112" i="56"/>
  <c r="A110" i="56"/>
  <c r="A108" i="56"/>
  <c r="B107" i="56"/>
  <c r="A107" i="56"/>
  <c r="B106" i="56"/>
  <c r="A106" i="56"/>
  <c r="B105" i="56"/>
  <c r="A105" i="56"/>
  <c r="B104" i="56"/>
  <c r="A104" i="56"/>
  <c r="B103" i="56"/>
  <c r="A103" i="56"/>
  <c r="E102" i="56"/>
  <c r="D102" i="56"/>
  <c r="B102" i="56"/>
  <c r="A102" i="56"/>
  <c r="A100" i="56"/>
  <c r="A89" i="56"/>
  <c r="B88" i="56"/>
  <c r="A88" i="56"/>
  <c r="B87" i="56"/>
  <c r="A87" i="56"/>
  <c r="B86" i="56"/>
  <c r="A86" i="56"/>
  <c r="B85" i="56"/>
  <c r="A85" i="56"/>
  <c r="B84" i="56"/>
  <c r="A84" i="56"/>
  <c r="B83" i="56"/>
  <c r="A83" i="56"/>
  <c r="E82" i="56"/>
  <c r="D82" i="56"/>
  <c r="B82" i="56"/>
  <c r="A82" i="56"/>
  <c r="A80" i="56"/>
  <c r="A78" i="56"/>
  <c r="B77" i="56"/>
  <c r="A77" i="56"/>
  <c r="B76" i="56"/>
  <c r="A76" i="56"/>
  <c r="B75" i="56"/>
  <c r="A75" i="56"/>
  <c r="B74" i="56"/>
  <c r="A74" i="56"/>
  <c r="B73" i="56"/>
  <c r="A73" i="56"/>
  <c r="B72" i="56"/>
  <c r="A72" i="56"/>
  <c r="B71" i="56"/>
  <c r="A71" i="56"/>
  <c r="E70" i="56"/>
  <c r="D70" i="56"/>
  <c r="B70" i="56"/>
  <c r="A70" i="56"/>
  <c r="A68" i="56"/>
  <c r="A66" i="56"/>
  <c r="B65" i="56"/>
  <c r="A65" i="56"/>
  <c r="B64" i="56"/>
  <c r="A64" i="56"/>
  <c r="B63" i="56"/>
  <c r="A63" i="56"/>
  <c r="B62" i="56"/>
  <c r="A62" i="56"/>
  <c r="A60" i="56"/>
  <c r="B59" i="56"/>
  <c r="A59" i="56"/>
  <c r="B58" i="56"/>
  <c r="A58" i="56"/>
  <c r="B57" i="56"/>
  <c r="A57" i="56"/>
  <c r="B56" i="56"/>
  <c r="A56" i="56"/>
  <c r="B55" i="56"/>
  <c r="A55" i="56"/>
  <c r="B54" i="56"/>
  <c r="A54" i="56"/>
  <c r="B53" i="56"/>
  <c r="A53" i="56"/>
  <c r="B52" i="56"/>
  <c r="A52" i="56"/>
  <c r="E51" i="56"/>
  <c r="D51" i="56"/>
  <c r="B51" i="56"/>
  <c r="A51" i="56"/>
  <c r="A49" i="56"/>
  <c r="B48" i="56"/>
  <c r="A48" i="56"/>
  <c r="B47" i="56"/>
  <c r="D46" i="56"/>
  <c r="B46" i="56"/>
  <c r="A46" i="56"/>
  <c r="B45" i="56"/>
  <c r="A45" i="56"/>
  <c r="E44" i="56"/>
  <c r="D44" i="56"/>
  <c r="B44" i="56"/>
  <c r="A44" i="56"/>
  <c r="A42" i="56"/>
  <c r="D41" i="56"/>
  <c r="B41" i="56"/>
  <c r="A41" i="56"/>
  <c r="D40" i="56"/>
  <c r="B40" i="56"/>
  <c r="A40" i="56"/>
  <c r="D39" i="56"/>
  <c r="B39" i="56"/>
  <c r="A39" i="56"/>
  <c r="D38" i="56"/>
  <c r="B38" i="56"/>
  <c r="A38" i="56"/>
  <c r="D37" i="56"/>
  <c r="B37" i="56"/>
  <c r="A37" i="56"/>
  <c r="D36" i="56"/>
  <c r="B36" i="56"/>
  <c r="A36" i="56"/>
  <c r="D35" i="56"/>
  <c r="B35" i="56"/>
  <c r="A35" i="56"/>
  <c r="D34" i="56"/>
  <c r="B34" i="56"/>
  <c r="A34" i="56"/>
  <c r="E33" i="56"/>
  <c r="D33" i="56"/>
  <c r="B33" i="56"/>
  <c r="A33" i="56"/>
  <c r="A31" i="56"/>
  <c r="A29" i="56"/>
  <c r="B28" i="56"/>
  <c r="A28" i="56"/>
  <c r="B27" i="56"/>
  <c r="A27" i="56"/>
  <c r="B26" i="56"/>
  <c r="A26" i="56"/>
  <c r="B25" i="56"/>
  <c r="A25" i="56"/>
  <c r="B24" i="56"/>
  <c r="A24" i="56"/>
  <c r="B23" i="56"/>
  <c r="A23" i="56"/>
  <c r="B22" i="56"/>
  <c r="A22" i="56"/>
  <c r="E21" i="56"/>
  <c r="D21" i="56"/>
  <c r="E19" i="56"/>
  <c r="E16" i="56"/>
  <c r="E15" i="56"/>
  <c r="E14" i="56"/>
  <c r="B12" i="56"/>
  <c r="A12" i="56"/>
  <c r="A10" i="56"/>
  <c r="B8" i="56"/>
  <c r="A8" i="56"/>
  <c r="B7" i="56"/>
  <c r="A7" i="56"/>
  <c r="B6" i="56"/>
  <c r="A6" i="56"/>
  <c r="B5" i="56"/>
  <c r="A5" i="56"/>
  <c r="B20" i="56"/>
  <c r="B4" i="56"/>
  <c r="A4" i="56"/>
  <c r="A3" i="56"/>
  <c r="A1" i="56"/>
  <c r="A125" i="55"/>
  <c r="A124" i="55"/>
  <c r="A123" i="55"/>
  <c r="B122" i="55"/>
  <c r="A122" i="55"/>
  <c r="A121" i="55"/>
  <c r="A120" i="55"/>
  <c r="A119" i="55"/>
  <c r="A118" i="55"/>
  <c r="A117" i="55"/>
  <c r="E116" i="55"/>
  <c r="A116" i="55"/>
  <c r="A114" i="55"/>
  <c r="A112" i="55"/>
  <c r="B111" i="55"/>
  <c r="A111" i="55"/>
  <c r="B110" i="55"/>
  <c r="A110" i="55"/>
  <c r="C109" i="55"/>
  <c r="B109" i="55"/>
  <c r="A109" i="55"/>
  <c r="C108" i="55"/>
  <c r="B108" i="55"/>
  <c r="A108" i="55"/>
  <c r="D107" i="55"/>
  <c r="C107" i="55"/>
  <c r="B107" i="55"/>
  <c r="A107" i="55"/>
  <c r="B106" i="55"/>
  <c r="A106" i="55"/>
  <c r="B105" i="55"/>
  <c r="A105" i="55"/>
  <c r="E104" i="55"/>
  <c r="C104" i="55"/>
  <c r="B104" i="55"/>
  <c r="A104" i="55"/>
  <c r="A102" i="55"/>
  <c r="A100" i="55"/>
  <c r="B99" i="55"/>
  <c r="A99" i="55"/>
  <c r="B98" i="55"/>
  <c r="A98" i="55"/>
  <c r="B97" i="55"/>
  <c r="A97" i="55"/>
  <c r="B96" i="55"/>
  <c r="A96" i="55"/>
  <c r="B95" i="55"/>
  <c r="A95" i="55"/>
  <c r="E94" i="55"/>
  <c r="D94" i="55"/>
  <c r="B94" i="55"/>
  <c r="A94" i="55"/>
  <c r="A92" i="55"/>
  <c r="A81" i="55"/>
  <c r="B80" i="55"/>
  <c r="A80" i="55"/>
  <c r="B79" i="55"/>
  <c r="A79" i="55"/>
  <c r="B78" i="55"/>
  <c r="A78" i="55"/>
  <c r="B77" i="55"/>
  <c r="A77" i="55"/>
  <c r="B76" i="55"/>
  <c r="A76" i="55"/>
  <c r="B75" i="55"/>
  <c r="A75" i="55"/>
  <c r="E74" i="55"/>
  <c r="D74" i="55"/>
  <c r="B74" i="55"/>
  <c r="A74" i="55"/>
  <c r="A72" i="55"/>
  <c r="A70" i="55"/>
  <c r="B69" i="55"/>
  <c r="A69" i="55"/>
  <c r="B68" i="55"/>
  <c r="A68" i="55"/>
  <c r="B67" i="55"/>
  <c r="A67" i="55"/>
  <c r="B66" i="55"/>
  <c r="A66" i="55"/>
  <c r="B65" i="55"/>
  <c r="A65" i="55"/>
  <c r="B64" i="55"/>
  <c r="A64" i="55"/>
  <c r="B63" i="55"/>
  <c r="A63" i="55"/>
  <c r="E62" i="55"/>
  <c r="D62" i="55"/>
  <c r="B62" i="55"/>
  <c r="A62" i="55"/>
  <c r="A60" i="55"/>
  <c r="A58" i="55"/>
  <c r="B57" i="55"/>
  <c r="A57" i="55"/>
  <c r="B56" i="55"/>
  <c r="A56" i="55"/>
  <c r="B55" i="55"/>
  <c r="A55" i="55"/>
  <c r="B54" i="55"/>
  <c r="A54" i="55"/>
  <c r="A52" i="55"/>
  <c r="B51" i="55"/>
  <c r="A51" i="55"/>
  <c r="B50" i="55"/>
  <c r="A50" i="55"/>
  <c r="B49" i="55"/>
  <c r="A49" i="55"/>
  <c r="B48" i="55"/>
  <c r="A48" i="55"/>
  <c r="B47" i="55"/>
  <c r="A47" i="55"/>
  <c r="B46" i="55"/>
  <c r="A46" i="55"/>
  <c r="B45" i="55"/>
  <c r="A45" i="55"/>
  <c r="B44" i="55"/>
  <c r="A44" i="55"/>
  <c r="E43" i="55"/>
  <c r="D43" i="55"/>
  <c r="B43" i="55"/>
  <c r="A43" i="55"/>
  <c r="A41" i="55"/>
  <c r="B40" i="55"/>
  <c r="A40" i="55"/>
  <c r="B39" i="55"/>
  <c r="D38" i="55"/>
  <c r="B38" i="55"/>
  <c r="A38" i="55"/>
  <c r="B37" i="55"/>
  <c r="A37" i="55"/>
  <c r="E36" i="55"/>
  <c r="D36" i="55"/>
  <c r="B36" i="55"/>
  <c r="A36" i="55"/>
  <c r="A34" i="55"/>
  <c r="D33" i="55"/>
  <c r="B33" i="55"/>
  <c r="A33" i="55"/>
  <c r="D32" i="55"/>
  <c r="B32" i="55"/>
  <c r="A32" i="55"/>
  <c r="D31" i="55"/>
  <c r="B31" i="55"/>
  <c r="A31" i="55"/>
  <c r="D30" i="55"/>
  <c r="B30" i="55"/>
  <c r="A30" i="55"/>
  <c r="D29" i="55"/>
  <c r="B29" i="55"/>
  <c r="A29" i="55"/>
  <c r="D28" i="55"/>
  <c r="B28" i="55"/>
  <c r="A28" i="55"/>
  <c r="D27" i="55"/>
  <c r="B27" i="55"/>
  <c r="A27" i="55"/>
  <c r="D26" i="55"/>
  <c r="B26" i="55"/>
  <c r="A26" i="55"/>
  <c r="E25" i="55"/>
  <c r="D25" i="55"/>
  <c r="B25" i="55"/>
  <c r="A25" i="55"/>
  <c r="A23" i="55"/>
  <c r="A21" i="55"/>
  <c r="D20" i="55"/>
  <c r="B20" i="55"/>
  <c r="A20" i="55"/>
  <c r="B19" i="55"/>
  <c r="A19" i="55"/>
  <c r="B18" i="55"/>
  <c r="A18" i="55"/>
  <c r="B17" i="55"/>
  <c r="A17" i="55"/>
  <c r="B16" i="55"/>
  <c r="A16" i="55"/>
  <c r="B15" i="55"/>
  <c r="A15" i="55"/>
  <c r="B14" i="55"/>
  <c r="A14" i="55"/>
  <c r="E13" i="55"/>
  <c r="B13" i="55"/>
  <c r="A13" i="55"/>
  <c r="E12" i="55"/>
  <c r="D12" i="55"/>
  <c r="B12" i="55"/>
  <c r="A12" i="55"/>
  <c r="A10" i="55"/>
  <c r="B8" i="55"/>
  <c r="A8" i="55"/>
  <c r="B7" i="55"/>
  <c r="A7" i="55"/>
  <c r="B6" i="55"/>
  <c r="A6" i="55"/>
  <c r="B5" i="55"/>
  <c r="A5" i="55"/>
  <c r="B4" i="55"/>
  <c r="A4" i="55"/>
  <c r="A3" i="55"/>
  <c r="A1" i="55"/>
  <c r="A133" i="54"/>
  <c r="A132" i="54"/>
  <c r="A131" i="54"/>
  <c r="B130" i="54"/>
  <c r="A130" i="54"/>
  <c r="A129" i="54"/>
  <c r="A128" i="54"/>
  <c r="A127" i="54"/>
  <c r="A126" i="54"/>
  <c r="A125" i="54"/>
  <c r="E124" i="54"/>
  <c r="A124" i="54"/>
  <c r="A122" i="54"/>
  <c r="A120" i="54"/>
  <c r="B119" i="54"/>
  <c r="A119" i="54"/>
  <c r="B118" i="54"/>
  <c r="A118" i="54"/>
  <c r="C117" i="54"/>
  <c r="B117" i="54"/>
  <c r="A117" i="54"/>
  <c r="C116" i="54"/>
  <c r="B116" i="54"/>
  <c r="A116" i="54"/>
  <c r="D115" i="54"/>
  <c r="C115" i="54"/>
  <c r="B115" i="54"/>
  <c r="A115" i="54"/>
  <c r="B114" i="54"/>
  <c r="A114" i="54"/>
  <c r="B113" i="54"/>
  <c r="A113" i="54"/>
  <c r="E112" i="54"/>
  <c r="C112" i="54"/>
  <c r="B112" i="54"/>
  <c r="A112" i="54"/>
  <c r="A110" i="54"/>
  <c r="A108" i="54"/>
  <c r="B107" i="54"/>
  <c r="A107" i="54"/>
  <c r="B106" i="54"/>
  <c r="A106" i="54"/>
  <c r="B105" i="54"/>
  <c r="A105" i="54"/>
  <c r="B104" i="54"/>
  <c r="A104" i="54"/>
  <c r="B103" i="54"/>
  <c r="A103" i="54"/>
  <c r="E102" i="54"/>
  <c r="D102" i="54"/>
  <c r="B102" i="54"/>
  <c r="A102" i="54"/>
  <c r="A100" i="54"/>
  <c r="A89" i="54"/>
  <c r="B88" i="54"/>
  <c r="A88" i="54"/>
  <c r="B87" i="54"/>
  <c r="A87" i="54"/>
  <c r="B86" i="54"/>
  <c r="A86" i="54"/>
  <c r="B85" i="54"/>
  <c r="A85" i="54"/>
  <c r="B84" i="54"/>
  <c r="A84" i="54"/>
  <c r="B83" i="54"/>
  <c r="A83" i="54"/>
  <c r="E82" i="54"/>
  <c r="D82" i="54"/>
  <c r="B82" i="54"/>
  <c r="A82" i="54"/>
  <c r="A80" i="54"/>
  <c r="A78" i="54"/>
  <c r="B77" i="54"/>
  <c r="A77" i="54"/>
  <c r="B76" i="54"/>
  <c r="A76" i="54"/>
  <c r="B75" i="54"/>
  <c r="A75" i="54"/>
  <c r="B74" i="54"/>
  <c r="A74" i="54"/>
  <c r="B73" i="54"/>
  <c r="A73" i="54"/>
  <c r="B72" i="54"/>
  <c r="A72" i="54"/>
  <c r="B71" i="54"/>
  <c r="A71" i="54"/>
  <c r="E70" i="54"/>
  <c r="D70" i="54"/>
  <c r="B70" i="54"/>
  <c r="A70" i="54"/>
  <c r="A68" i="54"/>
  <c r="A66" i="54"/>
  <c r="B65" i="54"/>
  <c r="A65" i="54"/>
  <c r="B64" i="54"/>
  <c r="A64" i="54"/>
  <c r="B63" i="54"/>
  <c r="A63" i="54"/>
  <c r="B62" i="54"/>
  <c r="A62" i="54"/>
  <c r="A60" i="54"/>
  <c r="B59" i="54"/>
  <c r="A59" i="54"/>
  <c r="B58" i="54"/>
  <c r="A58" i="54"/>
  <c r="B57" i="54"/>
  <c r="A57" i="54"/>
  <c r="B56" i="54"/>
  <c r="A56" i="54"/>
  <c r="B55" i="54"/>
  <c r="A55" i="54"/>
  <c r="B54" i="54"/>
  <c r="A54" i="54"/>
  <c r="B53" i="54"/>
  <c r="A53" i="54"/>
  <c r="B52" i="54"/>
  <c r="A52" i="54"/>
  <c r="E51" i="54"/>
  <c r="D51" i="54"/>
  <c r="B51" i="54"/>
  <c r="A51" i="54"/>
  <c r="A49" i="54"/>
  <c r="B48" i="54"/>
  <c r="A48" i="54"/>
  <c r="B47" i="54"/>
  <c r="D46" i="54"/>
  <c r="B46" i="54"/>
  <c r="A46" i="54"/>
  <c r="B45" i="54"/>
  <c r="A45" i="54"/>
  <c r="E44" i="54"/>
  <c r="D44" i="54"/>
  <c r="B44" i="54"/>
  <c r="A44" i="54"/>
  <c r="A42" i="54"/>
  <c r="D41" i="54"/>
  <c r="B41" i="54"/>
  <c r="A41" i="54"/>
  <c r="D40" i="54"/>
  <c r="B40" i="54"/>
  <c r="A40" i="54"/>
  <c r="D39" i="54"/>
  <c r="B39" i="54"/>
  <c r="A39" i="54"/>
  <c r="D38" i="54"/>
  <c r="B38" i="54"/>
  <c r="A38" i="54"/>
  <c r="D37" i="54"/>
  <c r="B37" i="54"/>
  <c r="A37" i="54"/>
  <c r="D36" i="54"/>
  <c r="B36" i="54"/>
  <c r="A36" i="54"/>
  <c r="D35" i="54"/>
  <c r="B35" i="54"/>
  <c r="A35" i="54"/>
  <c r="D34" i="54"/>
  <c r="B34" i="54"/>
  <c r="A34" i="54"/>
  <c r="E33" i="54"/>
  <c r="D33" i="54"/>
  <c r="B33" i="54"/>
  <c r="A33" i="54"/>
  <c r="A31" i="54"/>
  <c r="A29" i="54"/>
  <c r="B28" i="54"/>
  <c r="A28" i="54"/>
  <c r="B27" i="54"/>
  <c r="A27" i="54"/>
  <c r="B26" i="54"/>
  <c r="A26" i="54"/>
  <c r="B25" i="54"/>
  <c r="A25" i="54"/>
  <c r="B24" i="54"/>
  <c r="A24" i="54"/>
  <c r="B23" i="54"/>
  <c r="A23" i="54"/>
  <c r="B22" i="54"/>
  <c r="A22" i="54"/>
  <c r="E21" i="54"/>
  <c r="D21" i="54"/>
  <c r="E19" i="54"/>
  <c r="E17" i="54"/>
  <c r="E15" i="54"/>
  <c r="E14" i="54"/>
  <c r="B12" i="54"/>
  <c r="A12" i="54"/>
  <c r="A10" i="54"/>
  <c r="B8" i="54"/>
  <c r="A8" i="54"/>
  <c r="B7" i="54"/>
  <c r="A7" i="54"/>
  <c r="B6" i="54"/>
  <c r="A6" i="54"/>
  <c r="B5" i="54"/>
  <c r="A5" i="54"/>
  <c r="B20" i="54"/>
  <c r="B4" i="54"/>
  <c r="A4" i="54"/>
  <c r="A3" i="54"/>
  <c r="A1" i="54"/>
  <c r="E17" i="52"/>
  <c r="B20" i="52"/>
  <c r="A125" i="53"/>
  <c r="A124" i="53"/>
  <c r="A123" i="53"/>
  <c r="B122" i="53"/>
  <c r="A122" i="53"/>
  <c r="A121" i="53"/>
  <c r="A120" i="53"/>
  <c r="A119" i="53"/>
  <c r="A118" i="53"/>
  <c r="A117" i="53"/>
  <c r="E116" i="53"/>
  <c r="A116" i="53"/>
  <c r="A114" i="53"/>
  <c r="A112" i="53"/>
  <c r="B111" i="53"/>
  <c r="A111" i="53"/>
  <c r="B110" i="53"/>
  <c r="A110" i="53"/>
  <c r="C109" i="53"/>
  <c r="B109" i="53"/>
  <c r="A109" i="53"/>
  <c r="C108" i="53"/>
  <c r="B108" i="53"/>
  <c r="A108" i="53"/>
  <c r="D107" i="53"/>
  <c r="C107" i="53"/>
  <c r="B107" i="53"/>
  <c r="A107" i="53"/>
  <c r="B106" i="53"/>
  <c r="A106" i="53"/>
  <c r="B105" i="53"/>
  <c r="A105" i="53"/>
  <c r="E104" i="53"/>
  <c r="C104" i="53"/>
  <c r="B104" i="53"/>
  <c r="A104" i="53"/>
  <c r="A102" i="53"/>
  <c r="A100" i="53"/>
  <c r="B99" i="53"/>
  <c r="A99" i="53"/>
  <c r="B98" i="53"/>
  <c r="A98" i="53"/>
  <c r="B97" i="53"/>
  <c r="A97" i="53"/>
  <c r="B96" i="53"/>
  <c r="A96" i="53"/>
  <c r="B95" i="53"/>
  <c r="A95" i="53"/>
  <c r="E94" i="53"/>
  <c r="D94" i="53"/>
  <c r="B94" i="53"/>
  <c r="A94" i="53"/>
  <c r="A92" i="53"/>
  <c r="A81" i="53"/>
  <c r="B80" i="53"/>
  <c r="A80" i="53"/>
  <c r="B79" i="53"/>
  <c r="A79" i="53"/>
  <c r="B78" i="53"/>
  <c r="A78" i="53"/>
  <c r="B77" i="53"/>
  <c r="A77" i="53"/>
  <c r="B76" i="53"/>
  <c r="A76" i="53"/>
  <c r="B75" i="53"/>
  <c r="A75" i="53"/>
  <c r="E74" i="53"/>
  <c r="D74" i="53"/>
  <c r="B74" i="53"/>
  <c r="A74" i="53"/>
  <c r="A72" i="53"/>
  <c r="A70" i="53"/>
  <c r="B69" i="53"/>
  <c r="A69" i="53"/>
  <c r="B68" i="53"/>
  <c r="A68" i="53"/>
  <c r="B67" i="53"/>
  <c r="A67" i="53"/>
  <c r="B66" i="53"/>
  <c r="A66" i="53"/>
  <c r="B65" i="53"/>
  <c r="A65" i="53"/>
  <c r="B64" i="53"/>
  <c r="A64" i="53"/>
  <c r="B63" i="53"/>
  <c r="A63" i="53"/>
  <c r="E62" i="53"/>
  <c r="D62" i="53"/>
  <c r="B62" i="53"/>
  <c r="A62" i="53"/>
  <c r="A60" i="53"/>
  <c r="A58" i="53"/>
  <c r="B57" i="53"/>
  <c r="A57" i="53"/>
  <c r="B56" i="53"/>
  <c r="A56" i="53"/>
  <c r="B55" i="53"/>
  <c r="A55" i="53"/>
  <c r="B54" i="53"/>
  <c r="A54" i="53"/>
  <c r="A52" i="53"/>
  <c r="B51" i="53"/>
  <c r="A51" i="53"/>
  <c r="B50" i="53"/>
  <c r="A50" i="53"/>
  <c r="B49" i="53"/>
  <c r="A49" i="53"/>
  <c r="B48" i="53"/>
  <c r="A48" i="53"/>
  <c r="B47" i="53"/>
  <c r="A47" i="53"/>
  <c r="B46" i="53"/>
  <c r="A46" i="53"/>
  <c r="B45" i="53"/>
  <c r="A45" i="53"/>
  <c r="B44" i="53"/>
  <c r="A44" i="53"/>
  <c r="E43" i="53"/>
  <c r="D43" i="53"/>
  <c r="B43" i="53"/>
  <c r="A43" i="53"/>
  <c r="A41" i="53"/>
  <c r="B40" i="53"/>
  <c r="A40" i="53"/>
  <c r="B39" i="53"/>
  <c r="D38" i="53"/>
  <c r="B38" i="53"/>
  <c r="A38" i="53"/>
  <c r="B37" i="53"/>
  <c r="A37" i="53"/>
  <c r="E36" i="53"/>
  <c r="D36" i="53"/>
  <c r="B36" i="53"/>
  <c r="A36" i="53"/>
  <c r="A34" i="53"/>
  <c r="D33" i="53"/>
  <c r="B33" i="53"/>
  <c r="A33" i="53"/>
  <c r="D32" i="53"/>
  <c r="B32" i="53"/>
  <c r="A32" i="53"/>
  <c r="D31" i="53"/>
  <c r="B31" i="53"/>
  <c r="A31" i="53"/>
  <c r="D30" i="53"/>
  <c r="B30" i="53"/>
  <c r="A30" i="53"/>
  <c r="D29" i="53"/>
  <c r="B29" i="53"/>
  <c r="A29" i="53"/>
  <c r="D28" i="53"/>
  <c r="B28" i="53"/>
  <c r="A28" i="53"/>
  <c r="D27" i="53"/>
  <c r="B27" i="53"/>
  <c r="A27" i="53"/>
  <c r="D26" i="53"/>
  <c r="B26" i="53"/>
  <c r="A26" i="53"/>
  <c r="E25" i="53"/>
  <c r="D25" i="53"/>
  <c r="B25" i="53"/>
  <c r="A25" i="53"/>
  <c r="A23" i="53"/>
  <c r="A21" i="53"/>
  <c r="D20" i="53"/>
  <c r="B20" i="53"/>
  <c r="A20" i="53"/>
  <c r="B19" i="53"/>
  <c r="A19" i="53"/>
  <c r="B18" i="53"/>
  <c r="A18" i="53"/>
  <c r="B17" i="53"/>
  <c r="A17" i="53"/>
  <c r="B16" i="53"/>
  <c r="A16" i="53"/>
  <c r="B15" i="53"/>
  <c r="A15" i="53"/>
  <c r="B14" i="53"/>
  <c r="A14" i="53"/>
  <c r="B13" i="53"/>
  <c r="A13" i="53"/>
  <c r="E12" i="53"/>
  <c r="D12" i="53"/>
  <c r="B12" i="53"/>
  <c r="A12" i="53"/>
  <c r="A10" i="53"/>
  <c r="B8" i="53"/>
  <c r="A8" i="53"/>
  <c r="B7" i="53"/>
  <c r="A7" i="53"/>
  <c r="E13" i="53"/>
  <c r="B6" i="53"/>
  <c r="A6" i="53"/>
  <c r="B5" i="53"/>
  <c r="A5" i="53"/>
  <c r="B4" i="53"/>
  <c r="A4" i="53"/>
  <c r="A3" i="53"/>
  <c r="A1" i="53"/>
  <c r="A133" i="52"/>
  <c r="A132" i="52"/>
  <c r="A131" i="52"/>
  <c r="B130" i="52"/>
  <c r="A130" i="52"/>
  <c r="A129" i="52"/>
  <c r="A128" i="52"/>
  <c r="A127" i="52"/>
  <c r="A126" i="52"/>
  <c r="A125" i="52"/>
  <c r="E124" i="52"/>
  <c r="A124" i="52"/>
  <c r="A122" i="52"/>
  <c r="A120" i="52"/>
  <c r="B119" i="52"/>
  <c r="A119" i="52"/>
  <c r="B118" i="52"/>
  <c r="A118" i="52"/>
  <c r="C117" i="52"/>
  <c r="B117" i="52"/>
  <c r="A117" i="52"/>
  <c r="C116" i="52"/>
  <c r="B116" i="52"/>
  <c r="A116" i="52"/>
  <c r="D115" i="52"/>
  <c r="C115" i="52"/>
  <c r="B115" i="52"/>
  <c r="A115" i="52"/>
  <c r="B114" i="52"/>
  <c r="A114" i="52"/>
  <c r="B113" i="52"/>
  <c r="A113" i="52"/>
  <c r="E112" i="52"/>
  <c r="C112" i="52"/>
  <c r="B112" i="52"/>
  <c r="A112" i="52"/>
  <c r="A110" i="52"/>
  <c r="A108" i="52"/>
  <c r="B107" i="52"/>
  <c r="A107" i="52"/>
  <c r="B106" i="52"/>
  <c r="A106" i="52"/>
  <c r="B105" i="52"/>
  <c r="A105" i="52"/>
  <c r="B104" i="52"/>
  <c r="A104" i="52"/>
  <c r="B103" i="52"/>
  <c r="A103" i="52"/>
  <c r="E102" i="52"/>
  <c r="D102" i="52"/>
  <c r="B102" i="52"/>
  <c r="A102" i="52"/>
  <c r="A100" i="52"/>
  <c r="A89" i="52"/>
  <c r="B88" i="52"/>
  <c r="A88" i="52"/>
  <c r="B87" i="52"/>
  <c r="A87" i="52"/>
  <c r="B86" i="52"/>
  <c r="A86" i="52"/>
  <c r="B85" i="52"/>
  <c r="A85" i="52"/>
  <c r="B84" i="52"/>
  <c r="A84" i="52"/>
  <c r="B83" i="52"/>
  <c r="A83" i="52"/>
  <c r="E82" i="52"/>
  <c r="D82" i="52"/>
  <c r="B82" i="52"/>
  <c r="A82" i="52"/>
  <c r="A80" i="52"/>
  <c r="A78" i="52"/>
  <c r="B77" i="52"/>
  <c r="A77" i="52"/>
  <c r="B76" i="52"/>
  <c r="A76" i="52"/>
  <c r="B75" i="52"/>
  <c r="A75" i="52"/>
  <c r="B74" i="52"/>
  <c r="A74" i="52"/>
  <c r="B73" i="52"/>
  <c r="A73" i="52"/>
  <c r="B72" i="52"/>
  <c r="A72" i="52"/>
  <c r="B71" i="52"/>
  <c r="A71" i="52"/>
  <c r="E70" i="52"/>
  <c r="D70" i="52"/>
  <c r="B70" i="52"/>
  <c r="A70" i="52"/>
  <c r="A68" i="52"/>
  <c r="A66" i="52"/>
  <c r="B65" i="52"/>
  <c r="A65" i="52"/>
  <c r="B64" i="52"/>
  <c r="A64" i="52"/>
  <c r="B63" i="52"/>
  <c r="A63" i="52"/>
  <c r="B62" i="52"/>
  <c r="A62" i="52"/>
  <c r="A60" i="52"/>
  <c r="B59" i="52"/>
  <c r="A59" i="52"/>
  <c r="B58" i="52"/>
  <c r="A58" i="52"/>
  <c r="B57" i="52"/>
  <c r="A57" i="52"/>
  <c r="B56" i="52"/>
  <c r="A56" i="52"/>
  <c r="B55" i="52"/>
  <c r="A55" i="52"/>
  <c r="B54" i="52"/>
  <c r="A54" i="52"/>
  <c r="B53" i="52"/>
  <c r="A53" i="52"/>
  <c r="B52" i="52"/>
  <c r="A52" i="52"/>
  <c r="E51" i="52"/>
  <c r="D51" i="52"/>
  <c r="B51" i="52"/>
  <c r="A51" i="52"/>
  <c r="A49" i="52"/>
  <c r="B48" i="52"/>
  <c r="A48" i="52"/>
  <c r="B47" i="52"/>
  <c r="D46" i="52"/>
  <c r="B46" i="52"/>
  <c r="A46" i="52"/>
  <c r="B45" i="52"/>
  <c r="A45" i="52"/>
  <c r="E44" i="52"/>
  <c r="D44" i="52"/>
  <c r="B44" i="52"/>
  <c r="A44" i="52"/>
  <c r="A42" i="52"/>
  <c r="D41" i="52"/>
  <c r="B41" i="52"/>
  <c r="A41" i="52"/>
  <c r="D40" i="52"/>
  <c r="B40" i="52"/>
  <c r="A40" i="52"/>
  <c r="D39" i="52"/>
  <c r="B39" i="52"/>
  <c r="A39" i="52"/>
  <c r="D38" i="52"/>
  <c r="B38" i="52"/>
  <c r="A38" i="52"/>
  <c r="D37" i="52"/>
  <c r="B37" i="52"/>
  <c r="A37" i="52"/>
  <c r="D36" i="52"/>
  <c r="B36" i="52"/>
  <c r="A36" i="52"/>
  <c r="D35" i="52"/>
  <c r="B35" i="52"/>
  <c r="A35" i="52"/>
  <c r="D34" i="52"/>
  <c r="B34" i="52"/>
  <c r="A34" i="52"/>
  <c r="E33" i="52"/>
  <c r="D33" i="52"/>
  <c r="B33" i="52"/>
  <c r="A33" i="52"/>
  <c r="A31" i="52"/>
  <c r="A29" i="52"/>
  <c r="B28" i="52"/>
  <c r="A28" i="52"/>
  <c r="B27" i="52"/>
  <c r="A27" i="52"/>
  <c r="B26" i="52"/>
  <c r="A26" i="52"/>
  <c r="B25" i="52"/>
  <c r="A25" i="52"/>
  <c r="B24" i="52"/>
  <c r="A24" i="52"/>
  <c r="B23" i="52"/>
  <c r="A23" i="52"/>
  <c r="B22" i="52"/>
  <c r="A22" i="52"/>
  <c r="E21" i="52"/>
  <c r="D21" i="52"/>
  <c r="E19" i="52"/>
  <c r="E16" i="52"/>
  <c r="E15" i="52"/>
  <c r="E14" i="52"/>
  <c r="B12" i="52"/>
  <c r="A12" i="52"/>
  <c r="A10" i="52"/>
  <c r="B8" i="52"/>
  <c r="A8" i="52"/>
  <c r="B7" i="52"/>
  <c r="A7" i="52"/>
  <c r="B6" i="52"/>
  <c r="A6" i="52"/>
  <c r="B5" i="52"/>
  <c r="A5" i="52"/>
  <c r="B4" i="52"/>
  <c r="A4" i="52"/>
  <c r="A3" i="52"/>
  <c r="A1" i="52"/>
  <c r="A125" i="51"/>
  <c r="A124" i="51"/>
  <c r="A123" i="51"/>
  <c r="B122" i="51"/>
  <c r="A122" i="51"/>
  <c r="A121" i="51"/>
  <c r="A120" i="51"/>
  <c r="A119" i="51"/>
  <c r="A118" i="51"/>
  <c r="A117" i="51"/>
  <c r="E116" i="51"/>
  <c r="A116" i="51"/>
  <c r="A114" i="51"/>
  <c r="A112" i="51"/>
  <c r="B111" i="51"/>
  <c r="A111" i="51"/>
  <c r="B110" i="51"/>
  <c r="A110" i="51"/>
  <c r="C109" i="51"/>
  <c r="B109" i="51"/>
  <c r="A109" i="51"/>
  <c r="C108" i="51"/>
  <c r="B108" i="51"/>
  <c r="A108" i="51"/>
  <c r="D107" i="51"/>
  <c r="C107" i="51"/>
  <c r="B107" i="51"/>
  <c r="A107" i="51"/>
  <c r="B106" i="51"/>
  <c r="A106" i="51"/>
  <c r="B105" i="51"/>
  <c r="A105" i="51"/>
  <c r="E104" i="51"/>
  <c r="C104" i="51"/>
  <c r="B104" i="51"/>
  <c r="A104" i="51"/>
  <c r="A102" i="51"/>
  <c r="A100" i="51"/>
  <c r="B99" i="51"/>
  <c r="A99" i="51"/>
  <c r="B98" i="51"/>
  <c r="A98" i="51"/>
  <c r="B97" i="51"/>
  <c r="A97" i="51"/>
  <c r="B96" i="51"/>
  <c r="A96" i="51"/>
  <c r="B95" i="51"/>
  <c r="A95" i="51"/>
  <c r="E94" i="51"/>
  <c r="D94" i="51"/>
  <c r="B94" i="51"/>
  <c r="A94" i="51"/>
  <c r="A92" i="51"/>
  <c r="A81" i="51"/>
  <c r="B80" i="51"/>
  <c r="A80" i="51"/>
  <c r="B79" i="51"/>
  <c r="A79" i="51"/>
  <c r="B78" i="51"/>
  <c r="A78" i="51"/>
  <c r="B77" i="51"/>
  <c r="A77" i="51"/>
  <c r="B76" i="51"/>
  <c r="A76" i="51"/>
  <c r="B75" i="51"/>
  <c r="A75" i="51"/>
  <c r="E74" i="51"/>
  <c r="D74" i="51"/>
  <c r="B74" i="51"/>
  <c r="A74" i="51"/>
  <c r="A72" i="51"/>
  <c r="A70" i="51"/>
  <c r="B69" i="51"/>
  <c r="A69" i="51"/>
  <c r="B68" i="51"/>
  <c r="A68" i="51"/>
  <c r="B67" i="51"/>
  <c r="A67" i="51"/>
  <c r="B66" i="51"/>
  <c r="A66" i="51"/>
  <c r="B65" i="51"/>
  <c r="A65" i="51"/>
  <c r="B64" i="51"/>
  <c r="A64" i="51"/>
  <c r="B63" i="51"/>
  <c r="A63" i="51"/>
  <c r="E62" i="51"/>
  <c r="D62" i="51"/>
  <c r="B62" i="51"/>
  <c r="A62" i="51"/>
  <c r="A60" i="51"/>
  <c r="A58" i="51"/>
  <c r="B57" i="51"/>
  <c r="A57" i="51"/>
  <c r="B56" i="51"/>
  <c r="A56" i="51"/>
  <c r="B55" i="51"/>
  <c r="A55" i="51"/>
  <c r="B54" i="51"/>
  <c r="A54" i="51"/>
  <c r="A52" i="51"/>
  <c r="B51" i="51"/>
  <c r="A51" i="51"/>
  <c r="B50" i="51"/>
  <c r="A50" i="51"/>
  <c r="B49" i="51"/>
  <c r="A49" i="51"/>
  <c r="B48" i="51"/>
  <c r="A48" i="51"/>
  <c r="B47" i="51"/>
  <c r="A47" i="51"/>
  <c r="B46" i="51"/>
  <c r="A46" i="51"/>
  <c r="B45" i="51"/>
  <c r="A45" i="51"/>
  <c r="B44" i="51"/>
  <c r="A44" i="51"/>
  <c r="E43" i="51"/>
  <c r="D43" i="51"/>
  <c r="B43" i="51"/>
  <c r="A43" i="51"/>
  <c r="A41" i="51"/>
  <c r="B40" i="51"/>
  <c r="A40" i="51"/>
  <c r="B39" i="51"/>
  <c r="D38" i="51"/>
  <c r="B38" i="51"/>
  <c r="A38" i="51"/>
  <c r="B37" i="51"/>
  <c r="A37" i="51"/>
  <c r="E36" i="51"/>
  <c r="D36" i="51"/>
  <c r="B36" i="51"/>
  <c r="A36" i="51"/>
  <c r="A34" i="51"/>
  <c r="D33" i="51"/>
  <c r="B33" i="51"/>
  <c r="A33" i="51"/>
  <c r="D32" i="51"/>
  <c r="B32" i="51"/>
  <c r="A32" i="51"/>
  <c r="D31" i="51"/>
  <c r="B31" i="51"/>
  <c r="A31" i="51"/>
  <c r="D30" i="51"/>
  <c r="B30" i="51"/>
  <c r="A30" i="51"/>
  <c r="D29" i="51"/>
  <c r="B29" i="51"/>
  <c r="A29" i="51"/>
  <c r="D28" i="51"/>
  <c r="B28" i="51"/>
  <c r="A28" i="51"/>
  <c r="D27" i="51"/>
  <c r="B27" i="51"/>
  <c r="A27" i="51"/>
  <c r="D26" i="51"/>
  <c r="B26" i="51"/>
  <c r="A26" i="51"/>
  <c r="E25" i="51"/>
  <c r="D25" i="51"/>
  <c r="B25" i="51"/>
  <c r="A25" i="51"/>
  <c r="A23" i="51"/>
  <c r="A21" i="51"/>
  <c r="D20" i="51"/>
  <c r="B20" i="51"/>
  <c r="A20" i="51"/>
  <c r="B19" i="51"/>
  <c r="A19" i="51"/>
  <c r="B18" i="51"/>
  <c r="A18" i="51"/>
  <c r="B17" i="51"/>
  <c r="A17" i="51"/>
  <c r="B16" i="51"/>
  <c r="A16" i="51"/>
  <c r="B15" i="51"/>
  <c r="A15" i="51"/>
  <c r="B14" i="51"/>
  <c r="A14" i="51"/>
  <c r="E13" i="51"/>
  <c r="B13" i="51"/>
  <c r="A13" i="51"/>
  <c r="E12" i="51"/>
  <c r="D12" i="51"/>
  <c r="B12" i="51"/>
  <c r="A12" i="51"/>
  <c r="A10" i="51"/>
  <c r="B8" i="51"/>
  <c r="A8" i="51"/>
  <c r="B7" i="51"/>
  <c r="A7" i="51"/>
  <c r="B6" i="51"/>
  <c r="A6" i="51"/>
  <c r="B5" i="51"/>
  <c r="A5" i="51"/>
  <c r="B4" i="51"/>
  <c r="A4" i="51"/>
  <c r="A3" i="51"/>
  <c r="A1" i="51"/>
  <c r="A133" i="50"/>
  <c r="A132" i="50"/>
  <c r="A131" i="50"/>
  <c r="B130" i="50"/>
  <c r="A130" i="50"/>
  <c r="A129" i="50"/>
  <c r="A128" i="50"/>
  <c r="A127" i="50"/>
  <c r="A126" i="50"/>
  <c r="A125" i="50"/>
  <c r="E124" i="50"/>
  <c r="A124" i="50"/>
  <c r="A122" i="50"/>
  <c r="A120" i="50"/>
  <c r="B119" i="50"/>
  <c r="A119" i="50"/>
  <c r="B118" i="50"/>
  <c r="A118" i="50"/>
  <c r="C117" i="50"/>
  <c r="B117" i="50"/>
  <c r="A117" i="50"/>
  <c r="C116" i="50"/>
  <c r="B116" i="50"/>
  <c r="A116" i="50"/>
  <c r="D115" i="50"/>
  <c r="C115" i="50"/>
  <c r="B115" i="50"/>
  <c r="A115" i="50"/>
  <c r="B114" i="50"/>
  <c r="A114" i="50"/>
  <c r="B113" i="50"/>
  <c r="A113" i="50"/>
  <c r="E112" i="50"/>
  <c r="C112" i="50"/>
  <c r="B112" i="50"/>
  <c r="A112" i="50"/>
  <c r="A110" i="50"/>
  <c r="A108" i="50"/>
  <c r="B107" i="50"/>
  <c r="A107" i="50"/>
  <c r="B106" i="50"/>
  <c r="A106" i="50"/>
  <c r="B105" i="50"/>
  <c r="A105" i="50"/>
  <c r="B104" i="50"/>
  <c r="A104" i="50"/>
  <c r="B103" i="50"/>
  <c r="A103" i="50"/>
  <c r="E102" i="50"/>
  <c r="D102" i="50"/>
  <c r="B102" i="50"/>
  <c r="A102" i="50"/>
  <c r="A100" i="50"/>
  <c r="A89" i="50"/>
  <c r="B88" i="50"/>
  <c r="A88" i="50"/>
  <c r="B87" i="50"/>
  <c r="A87" i="50"/>
  <c r="B86" i="50"/>
  <c r="A86" i="50"/>
  <c r="B85" i="50"/>
  <c r="A85" i="50"/>
  <c r="B84" i="50"/>
  <c r="A84" i="50"/>
  <c r="B83" i="50"/>
  <c r="A83" i="50"/>
  <c r="E82" i="50"/>
  <c r="D82" i="50"/>
  <c r="B82" i="50"/>
  <c r="A82" i="50"/>
  <c r="A80" i="50"/>
  <c r="A78" i="50"/>
  <c r="B77" i="50"/>
  <c r="A77" i="50"/>
  <c r="B76" i="50"/>
  <c r="A76" i="50"/>
  <c r="B75" i="50"/>
  <c r="A75" i="50"/>
  <c r="B74" i="50"/>
  <c r="A74" i="50"/>
  <c r="B73" i="50"/>
  <c r="A73" i="50"/>
  <c r="B72" i="50"/>
  <c r="A72" i="50"/>
  <c r="B71" i="50"/>
  <c r="A71" i="50"/>
  <c r="E70" i="50"/>
  <c r="D70" i="50"/>
  <c r="B70" i="50"/>
  <c r="A70" i="50"/>
  <c r="A68" i="50"/>
  <c r="A66" i="50"/>
  <c r="B65" i="50"/>
  <c r="A65" i="50"/>
  <c r="B64" i="50"/>
  <c r="A64" i="50"/>
  <c r="B63" i="50"/>
  <c r="A63" i="50"/>
  <c r="B62" i="50"/>
  <c r="A62" i="50"/>
  <c r="A60" i="50"/>
  <c r="B59" i="50"/>
  <c r="A59" i="50"/>
  <c r="B58" i="50"/>
  <c r="A58" i="50"/>
  <c r="B57" i="50"/>
  <c r="A57" i="50"/>
  <c r="B56" i="50"/>
  <c r="A56" i="50"/>
  <c r="B55" i="50"/>
  <c r="A55" i="50"/>
  <c r="B54" i="50"/>
  <c r="A54" i="50"/>
  <c r="B53" i="50"/>
  <c r="A53" i="50"/>
  <c r="B52" i="50"/>
  <c r="A52" i="50"/>
  <c r="E51" i="50"/>
  <c r="D51" i="50"/>
  <c r="B51" i="50"/>
  <c r="A51" i="50"/>
  <c r="A49" i="50"/>
  <c r="B48" i="50"/>
  <c r="A48" i="50"/>
  <c r="B47" i="50"/>
  <c r="D46" i="50"/>
  <c r="B46" i="50"/>
  <c r="A46" i="50"/>
  <c r="B45" i="50"/>
  <c r="A45" i="50"/>
  <c r="E44" i="50"/>
  <c r="D44" i="50"/>
  <c r="B44" i="50"/>
  <c r="A44" i="50"/>
  <c r="A42" i="50"/>
  <c r="D41" i="50"/>
  <c r="B41" i="50"/>
  <c r="A41" i="50"/>
  <c r="D40" i="50"/>
  <c r="B40" i="50"/>
  <c r="A40" i="50"/>
  <c r="D39" i="50"/>
  <c r="B39" i="50"/>
  <c r="A39" i="50"/>
  <c r="D38" i="50"/>
  <c r="B38" i="50"/>
  <c r="A38" i="50"/>
  <c r="D37" i="50"/>
  <c r="B37" i="50"/>
  <c r="A37" i="50"/>
  <c r="D36" i="50"/>
  <c r="B36" i="50"/>
  <c r="A36" i="50"/>
  <c r="D35" i="50"/>
  <c r="B35" i="50"/>
  <c r="A35" i="50"/>
  <c r="D34" i="50"/>
  <c r="B34" i="50"/>
  <c r="A34" i="50"/>
  <c r="E33" i="50"/>
  <c r="D33" i="50"/>
  <c r="B33" i="50"/>
  <c r="A33" i="50"/>
  <c r="A31" i="50"/>
  <c r="A29" i="50"/>
  <c r="B28" i="50"/>
  <c r="A28" i="50"/>
  <c r="B27" i="50"/>
  <c r="A27" i="50"/>
  <c r="B26" i="50"/>
  <c r="A26" i="50"/>
  <c r="B25" i="50"/>
  <c r="A25" i="50"/>
  <c r="B24" i="50"/>
  <c r="A24" i="50"/>
  <c r="B23" i="50"/>
  <c r="A23" i="50"/>
  <c r="B22" i="50"/>
  <c r="A22" i="50"/>
  <c r="E21" i="50"/>
  <c r="D21" i="50"/>
  <c r="E19" i="50"/>
  <c r="E17" i="50"/>
  <c r="E15" i="50"/>
  <c r="E14" i="50"/>
  <c r="B12" i="50"/>
  <c r="A12" i="50"/>
  <c r="A10" i="50"/>
  <c r="B8" i="50"/>
  <c r="A8" i="50"/>
  <c r="B7" i="50"/>
  <c r="A7" i="50"/>
  <c r="B6" i="50"/>
  <c r="A6" i="50"/>
  <c r="B5" i="50"/>
  <c r="A5" i="50"/>
  <c r="B20" i="50"/>
  <c r="B4" i="50"/>
  <c r="A4" i="50"/>
  <c r="A3" i="50"/>
  <c r="A1" i="50"/>
  <c r="A133" i="49"/>
  <c r="A132" i="49"/>
  <c r="A131" i="49"/>
  <c r="B130" i="49"/>
  <c r="A130" i="49"/>
  <c r="A129" i="49"/>
  <c r="A128" i="49"/>
  <c r="A127" i="49"/>
  <c r="A126" i="49"/>
  <c r="A125" i="49"/>
  <c r="E124" i="49"/>
  <c r="A124" i="49"/>
  <c r="A122" i="49"/>
  <c r="A120" i="49"/>
  <c r="B119" i="49"/>
  <c r="A119" i="49"/>
  <c r="B118" i="49"/>
  <c r="A118" i="49"/>
  <c r="C117" i="49"/>
  <c r="B117" i="49"/>
  <c r="A117" i="49"/>
  <c r="C116" i="49"/>
  <c r="B116" i="49"/>
  <c r="A116" i="49"/>
  <c r="D115" i="49"/>
  <c r="C115" i="49"/>
  <c r="B115" i="49"/>
  <c r="A115" i="49"/>
  <c r="B114" i="49"/>
  <c r="A114" i="49"/>
  <c r="B113" i="49"/>
  <c r="A113" i="49"/>
  <c r="E112" i="49"/>
  <c r="C112" i="49"/>
  <c r="B112" i="49"/>
  <c r="A112" i="49"/>
  <c r="A110" i="49"/>
  <c r="A108" i="49"/>
  <c r="B107" i="49"/>
  <c r="A107" i="49"/>
  <c r="B106" i="49"/>
  <c r="A106" i="49"/>
  <c r="B105" i="49"/>
  <c r="A105" i="49"/>
  <c r="B104" i="49"/>
  <c r="A104" i="49"/>
  <c r="B103" i="49"/>
  <c r="A103" i="49"/>
  <c r="E102" i="49"/>
  <c r="D102" i="49"/>
  <c r="B102" i="49"/>
  <c r="A102" i="49"/>
  <c r="A100" i="49"/>
  <c r="A89" i="49"/>
  <c r="B88" i="49"/>
  <c r="A88" i="49"/>
  <c r="B87" i="49"/>
  <c r="A87" i="49"/>
  <c r="B86" i="49"/>
  <c r="A86" i="49"/>
  <c r="B85" i="49"/>
  <c r="A85" i="49"/>
  <c r="B84" i="49"/>
  <c r="A84" i="49"/>
  <c r="B83" i="49"/>
  <c r="A83" i="49"/>
  <c r="E82" i="49"/>
  <c r="D82" i="49"/>
  <c r="B82" i="49"/>
  <c r="A82" i="49"/>
  <c r="A80" i="49"/>
  <c r="A78" i="49"/>
  <c r="B77" i="49"/>
  <c r="A77" i="49"/>
  <c r="B76" i="49"/>
  <c r="A76" i="49"/>
  <c r="B75" i="49"/>
  <c r="A75" i="49"/>
  <c r="B74" i="49"/>
  <c r="A74" i="49"/>
  <c r="B73" i="49"/>
  <c r="A73" i="49"/>
  <c r="B72" i="49"/>
  <c r="A72" i="49"/>
  <c r="B71" i="49"/>
  <c r="A71" i="49"/>
  <c r="E70" i="49"/>
  <c r="D70" i="49"/>
  <c r="B70" i="49"/>
  <c r="A70" i="49"/>
  <c r="A68" i="49"/>
  <c r="A66" i="49"/>
  <c r="B65" i="49"/>
  <c r="A65" i="49"/>
  <c r="B64" i="49"/>
  <c r="A64" i="49"/>
  <c r="B63" i="49"/>
  <c r="A63" i="49"/>
  <c r="B62" i="49"/>
  <c r="A62" i="49"/>
  <c r="A60" i="49"/>
  <c r="B59" i="49"/>
  <c r="A59" i="49"/>
  <c r="B58" i="49"/>
  <c r="A58" i="49"/>
  <c r="B57" i="49"/>
  <c r="A57" i="49"/>
  <c r="B56" i="49"/>
  <c r="A56" i="49"/>
  <c r="B55" i="49"/>
  <c r="A55" i="49"/>
  <c r="B54" i="49"/>
  <c r="A54" i="49"/>
  <c r="B53" i="49"/>
  <c r="A53" i="49"/>
  <c r="B52" i="49"/>
  <c r="A52" i="49"/>
  <c r="E51" i="49"/>
  <c r="D51" i="49"/>
  <c r="B51" i="49"/>
  <c r="A51" i="49"/>
  <c r="A49" i="49"/>
  <c r="B48" i="49"/>
  <c r="A48" i="49"/>
  <c r="B47" i="49"/>
  <c r="D46" i="49"/>
  <c r="B46" i="49"/>
  <c r="A46" i="49"/>
  <c r="B45" i="49"/>
  <c r="A45" i="49"/>
  <c r="E44" i="49"/>
  <c r="D44" i="49"/>
  <c r="B44" i="49"/>
  <c r="A44" i="49"/>
  <c r="A42" i="49"/>
  <c r="D41" i="49"/>
  <c r="B41" i="49"/>
  <c r="A41" i="49"/>
  <c r="D40" i="49"/>
  <c r="B40" i="49"/>
  <c r="A40" i="49"/>
  <c r="D39" i="49"/>
  <c r="B39" i="49"/>
  <c r="A39" i="49"/>
  <c r="D38" i="49"/>
  <c r="B38" i="49"/>
  <c r="A38" i="49"/>
  <c r="D37" i="49"/>
  <c r="B37" i="49"/>
  <c r="A37" i="49"/>
  <c r="D36" i="49"/>
  <c r="B36" i="49"/>
  <c r="A36" i="49"/>
  <c r="D35" i="49"/>
  <c r="B35" i="49"/>
  <c r="A35" i="49"/>
  <c r="D34" i="49"/>
  <c r="B34" i="49"/>
  <c r="A34" i="49"/>
  <c r="E33" i="49"/>
  <c r="D33" i="49"/>
  <c r="B33" i="49"/>
  <c r="A33" i="49"/>
  <c r="A31" i="49"/>
  <c r="A29" i="49"/>
  <c r="B28" i="49"/>
  <c r="A28" i="49"/>
  <c r="E27" i="49"/>
  <c r="B27" i="49"/>
  <c r="A27" i="49"/>
  <c r="E26" i="49"/>
  <c r="B26" i="49"/>
  <c r="A26" i="49"/>
  <c r="E25" i="49"/>
  <c r="B25" i="49"/>
  <c r="A25" i="49"/>
  <c r="E24" i="49"/>
  <c r="B24" i="49"/>
  <c r="A24" i="49"/>
  <c r="E23" i="49"/>
  <c r="B23" i="49"/>
  <c r="A23" i="49"/>
  <c r="E22" i="49"/>
  <c r="B22" i="49"/>
  <c r="A22" i="49"/>
  <c r="E21" i="49"/>
  <c r="D21" i="49"/>
  <c r="B19" i="49"/>
  <c r="E17" i="49"/>
  <c r="B17" i="49"/>
  <c r="E16" i="49"/>
  <c r="B16" i="49"/>
  <c r="E15" i="49"/>
  <c r="B15" i="49"/>
  <c r="E14" i="49"/>
  <c r="B14" i="49"/>
  <c r="B12" i="49"/>
  <c r="A12" i="49"/>
  <c r="A10" i="49"/>
  <c r="B8" i="49"/>
  <c r="A8" i="49"/>
  <c r="B7" i="49"/>
  <c r="A7" i="49"/>
  <c r="B6" i="49"/>
  <c r="A6" i="49"/>
  <c r="B5" i="49"/>
  <c r="A5" i="49"/>
  <c r="B20" i="49"/>
  <c r="B4" i="49"/>
  <c r="A4" i="49"/>
  <c r="A3" i="49"/>
  <c r="A1" i="49"/>
  <c r="A125" i="48"/>
  <c r="A124" i="48"/>
  <c r="A123" i="48"/>
  <c r="B122" i="48"/>
  <c r="A122" i="48"/>
  <c r="A121" i="48"/>
  <c r="A120" i="48"/>
  <c r="A119" i="48"/>
  <c r="A118" i="48"/>
  <c r="A117" i="48"/>
  <c r="E116" i="48"/>
  <c r="A116" i="48"/>
  <c r="A114" i="48"/>
  <c r="A112" i="48"/>
  <c r="B111" i="48"/>
  <c r="A111" i="48"/>
  <c r="B110" i="48"/>
  <c r="A110" i="48"/>
  <c r="C109" i="48"/>
  <c r="B109" i="48"/>
  <c r="A109" i="48"/>
  <c r="C108" i="48"/>
  <c r="B108" i="48"/>
  <c r="A108" i="48"/>
  <c r="D107" i="48"/>
  <c r="C107" i="48"/>
  <c r="B107" i="48"/>
  <c r="A107" i="48"/>
  <c r="B106" i="48"/>
  <c r="A106" i="48"/>
  <c r="B105" i="48"/>
  <c r="A105" i="48"/>
  <c r="E104" i="48"/>
  <c r="C104" i="48"/>
  <c r="B104" i="48"/>
  <c r="A104" i="48"/>
  <c r="A102" i="48"/>
  <c r="A100" i="48"/>
  <c r="B99" i="48"/>
  <c r="A99" i="48"/>
  <c r="B98" i="48"/>
  <c r="A98" i="48"/>
  <c r="B97" i="48"/>
  <c r="A97" i="48"/>
  <c r="B96" i="48"/>
  <c r="A96" i="48"/>
  <c r="B95" i="48"/>
  <c r="A95" i="48"/>
  <c r="E94" i="48"/>
  <c r="D94" i="48"/>
  <c r="B94" i="48"/>
  <c r="A94" i="48"/>
  <c r="A92" i="48"/>
  <c r="A81" i="48"/>
  <c r="B80" i="48"/>
  <c r="A80" i="48"/>
  <c r="B79" i="48"/>
  <c r="A79" i="48"/>
  <c r="B78" i="48"/>
  <c r="A78" i="48"/>
  <c r="B77" i="48"/>
  <c r="A77" i="48"/>
  <c r="B76" i="48"/>
  <c r="A76" i="48"/>
  <c r="B75" i="48"/>
  <c r="A75" i="48"/>
  <c r="E74" i="48"/>
  <c r="D74" i="48"/>
  <c r="B74" i="48"/>
  <c r="A74" i="48"/>
  <c r="A72" i="48"/>
  <c r="A70" i="48"/>
  <c r="B69" i="48"/>
  <c r="A69" i="48"/>
  <c r="B68" i="48"/>
  <c r="A68" i="48"/>
  <c r="B67" i="48"/>
  <c r="A67" i="48"/>
  <c r="B66" i="48"/>
  <c r="A66" i="48"/>
  <c r="B65" i="48"/>
  <c r="A65" i="48"/>
  <c r="B64" i="48"/>
  <c r="A64" i="48"/>
  <c r="B63" i="48"/>
  <c r="A63" i="48"/>
  <c r="E62" i="48"/>
  <c r="D62" i="48"/>
  <c r="B62" i="48"/>
  <c r="A62" i="48"/>
  <c r="A60" i="48"/>
  <c r="A58" i="48"/>
  <c r="B57" i="48"/>
  <c r="A57" i="48"/>
  <c r="B56" i="48"/>
  <c r="A56" i="48"/>
  <c r="B55" i="48"/>
  <c r="A55" i="48"/>
  <c r="B54" i="48"/>
  <c r="A54" i="48"/>
  <c r="A52" i="48"/>
  <c r="B51" i="48"/>
  <c r="A51" i="48"/>
  <c r="B50" i="48"/>
  <c r="A50" i="48"/>
  <c r="B49" i="48"/>
  <c r="A49" i="48"/>
  <c r="B48" i="48"/>
  <c r="A48" i="48"/>
  <c r="B47" i="48"/>
  <c r="A47" i="48"/>
  <c r="B46" i="48"/>
  <c r="A46" i="48"/>
  <c r="B45" i="48"/>
  <c r="A45" i="48"/>
  <c r="B44" i="48"/>
  <c r="A44" i="48"/>
  <c r="E43" i="48"/>
  <c r="D43" i="48"/>
  <c r="B43" i="48"/>
  <c r="A43" i="48"/>
  <c r="A41" i="48"/>
  <c r="B40" i="48"/>
  <c r="A40" i="48"/>
  <c r="B39" i="48"/>
  <c r="D38" i="48"/>
  <c r="B38" i="48"/>
  <c r="A38" i="48"/>
  <c r="B37" i="48"/>
  <c r="A37" i="48"/>
  <c r="E36" i="48"/>
  <c r="D36" i="48"/>
  <c r="B36" i="48"/>
  <c r="A36" i="48"/>
  <c r="A34" i="48"/>
  <c r="D33" i="48"/>
  <c r="B33" i="48"/>
  <c r="A33" i="48"/>
  <c r="D32" i="48"/>
  <c r="B32" i="48"/>
  <c r="A32" i="48"/>
  <c r="D31" i="48"/>
  <c r="B31" i="48"/>
  <c r="A31" i="48"/>
  <c r="D30" i="48"/>
  <c r="B30" i="48"/>
  <c r="A30" i="48"/>
  <c r="D29" i="48"/>
  <c r="B29" i="48"/>
  <c r="A29" i="48"/>
  <c r="D28" i="48"/>
  <c r="B28" i="48"/>
  <c r="A28" i="48"/>
  <c r="D27" i="48"/>
  <c r="B27" i="48"/>
  <c r="A27" i="48"/>
  <c r="D26" i="48"/>
  <c r="B26" i="48"/>
  <c r="A26" i="48"/>
  <c r="E25" i="48"/>
  <c r="D25" i="48"/>
  <c r="B25" i="48"/>
  <c r="A25" i="48"/>
  <c r="A23" i="48"/>
  <c r="A21" i="48"/>
  <c r="D20" i="48"/>
  <c r="B20" i="48"/>
  <c r="A20" i="48"/>
  <c r="B19" i="48"/>
  <c r="A19" i="48"/>
  <c r="B18" i="48"/>
  <c r="A18" i="48"/>
  <c r="B17" i="48"/>
  <c r="A17" i="48"/>
  <c r="B16" i="48"/>
  <c r="A16" i="48"/>
  <c r="B15" i="48"/>
  <c r="A15" i="48"/>
  <c r="B14" i="48"/>
  <c r="A14" i="48"/>
  <c r="B13" i="48"/>
  <c r="A13" i="48"/>
  <c r="E12" i="48"/>
  <c r="D12" i="48"/>
  <c r="B12" i="48"/>
  <c r="A12" i="48"/>
  <c r="A10" i="48"/>
  <c r="B8" i="48"/>
  <c r="A8" i="48"/>
  <c r="B7" i="48"/>
  <c r="A7" i="48"/>
  <c r="E13" i="48"/>
  <c r="B6" i="48"/>
  <c r="A6" i="48"/>
  <c r="B5" i="48"/>
  <c r="A5" i="48"/>
  <c r="B4" i="48"/>
  <c r="A4" i="48"/>
  <c r="A3" i="48"/>
  <c r="A1" i="48"/>
  <c r="A133" i="47"/>
  <c r="A132" i="47"/>
  <c r="A131" i="47"/>
  <c r="B130" i="47"/>
  <c r="A130" i="47"/>
  <c r="A129" i="47"/>
  <c r="A128" i="47"/>
  <c r="A127" i="47"/>
  <c r="A126" i="47"/>
  <c r="A125" i="47"/>
  <c r="E124" i="47"/>
  <c r="A124" i="47"/>
  <c r="A122" i="47"/>
  <c r="A120" i="47"/>
  <c r="B119" i="47"/>
  <c r="A119" i="47"/>
  <c r="B118" i="47"/>
  <c r="A118" i="47"/>
  <c r="C117" i="47"/>
  <c r="B117" i="47"/>
  <c r="A117" i="47"/>
  <c r="C116" i="47"/>
  <c r="B116" i="47"/>
  <c r="A116" i="47"/>
  <c r="D115" i="47"/>
  <c r="C115" i="47"/>
  <c r="B115" i="47"/>
  <c r="A115" i="47"/>
  <c r="B114" i="47"/>
  <c r="A114" i="47"/>
  <c r="B113" i="47"/>
  <c r="A113" i="47"/>
  <c r="E112" i="47"/>
  <c r="C112" i="47"/>
  <c r="B112" i="47"/>
  <c r="A112" i="47"/>
  <c r="A110" i="47"/>
  <c r="A108" i="47"/>
  <c r="B107" i="47"/>
  <c r="A107" i="47"/>
  <c r="B106" i="47"/>
  <c r="A106" i="47"/>
  <c r="B105" i="47"/>
  <c r="A105" i="47"/>
  <c r="B104" i="47"/>
  <c r="A104" i="47"/>
  <c r="B103" i="47"/>
  <c r="A103" i="47"/>
  <c r="E102" i="47"/>
  <c r="D102" i="47"/>
  <c r="B102" i="47"/>
  <c r="A102" i="47"/>
  <c r="A100" i="47"/>
  <c r="A89" i="47"/>
  <c r="B88" i="47"/>
  <c r="A88" i="47"/>
  <c r="B87" i="47"/>
  <c r="A87" i="47"/>
  <c r="B86" i="47"/>
  <c r="A86" i="47"/>
  <c r="B85" i="47"/>
  <c r="A85" i="47"/>
  <c r="B84" i="47"/>
  <c r="A84" i="47"/>
  <c r="B83" i="47"/>
  <c r="A83" i="47"/>
  <c r="E82" i="47"/>
  <c r="D82" i="47"/>
  <c r="B82" i="47"/>
  <c r="A82" i="47"/>
  <c r="A80" i="47"/>
  <c r="A78" i="47"/>
  <c r="B77" i="47"/>
  <c r="A77" i="47"/>
  <c r="B76" i="47"/>
  <c r="A76" i="47"/>
  <c r="B75" i="47"/>
  <c r="A75" i="47"/>
  <c r="B74" i="47"/>
  <c r="A74" i="47"/>
  <c r="B73" i="47"/>
  <c r="A73" i="47"/>
  <c r="B72" i="47"/>
  <c r="A72" i="47"/>
  <c r="B71" i="47"/>
  <c r="A71" i="47"/>
  <c r="E70" i="47"/>
  <c r="D70" i="47"/>
  <c r="B70" i="47"/>
  <c r="A70" i="47"/>
  <c r="A68" i="47"/>
  <c r="A66" i="47"/>
  <c r="B65" i="47"/>
  <c r="A65" i="47"/>
  <c r="B64" i="47"/>
  <c r="A64" i="47"/>
  <c r="B63" i="47"/>
  <c r="A63" i="47"/>
  <c r="B62" i="47"/>
  <c r="A62" i="47"/>
  <c r="A60" i="47"/>
  <c r="B59" i="47"/>
  <c r="A59" i="47"/>
  <c r="B58" i="47"/>
  <c r="A58" i="47"/>
  <c r="B57" i="47"/>
  <c r="A57" i="47"/>
  <c r="B56" i="47"/>
  <c r="A56" i="47"/>
  <c r="B55" i="47"/>
  <c r="A55" i="47"/>
  <c r="B54" i="47"/>
  <c r="A54" i="47"/>
  <c r="B53" i="47"/>
  <c r="A53" i="47"/>
  <c r="B52" i="47"/>
  <c r="A52" i="47"/>
  <c r="E51" i="47"/>
  <c r="D51" i="47"/>
  <c r="B51" i="47"/>
  <c r="A51" i="47"/>
  <c r="A49" i="47"/>
  <c r="B48" i="47"/>
  <c r="A48" i="47"/>
  <c r="B47" i="47"/>
  <c r="D46" i="47"/>
  <c r="B46" i="47"/>
  <c r="A46" i="47"/>
  <c r="B45" i="47"/>
  <c r="A45" i="47"/>
  <c r="E44" i="47"/>
  <c r="D44" i="47"/>
  <c r="B44" i="47"/>
  <c r="A44" i="47"/>
  <c r="A42" i="47"/>
  <c r="D41" i="47"/>
  <c r="B41" i="47"/>
  <c r="A41" i="47"/>
  <c r="D40" i="47"/>
  <c r="B40" i="47"/>
  <c r="A40" i="47"/>
  <c r="D39" i="47"/>
  <c r="B39" i="47"/>
  <c r="A39" i="47"/>
  <c r="D38" i="47"/>
  <c r="B38" i="47"/>
  <c r="A38" i="47"/>
  <c r="D37" i="47"/>
  <c r="B37" i="47"/>
  <c r="A37" i="47"/>
  <c r="D36" i="47"/>
  <c r="B36" i="47"/>
  <c r="A36" i="47"/>
  <c r="D35" i="47"/>
  <c r="B35" i="47"/>
  <c r="A35" i="47"/>
  <c r="D34" i="47"/>
  <c r="B34" i="47"/>
  <c r="A34" i="47"/>
  <c r="E33" i="47"/>
  <c r="D33" i="47"/>
  <c r="B33" i="47"/>
  <c r="A33" i="47"/>
  <c r="A31" i="47"/>
  <c r="A29" i="47"/>
  <c r="B28" i="47"/>
  <c r="A28" i="47"/>
  <c r="E27" i="47"/>
  <c r="B27" i="47"/>
  <c r="A27" i="47"/>
  <c r="E26" i="47"/>
  <c r="B26" i="47"/>
  <c r="A26" i="47"/>
  <c r="E25" i="47"/>
  <c r="B25" i="47"/>
  <c r="A25" i="47"/>
  <c r="E24" i="47"/>
  <c r="B24" i="47"/>
  <c r="A24" i="47"/>
  <c r="E23" i="47"/>
  <c r="B23" i="47"/>
  <c r="A23" i="47"/>
  <c r="E22" i="47"/>
  <c r="B22" i="47"/>
  <c r="A22" i="47"/>
  <c r="E21" i="47"/>
  <c r="D21" i="47"/>
  <c r="B19" i="47"/>
  <c r="E17" i="47"/>
  <c r="B17" i="47"/>
  <c r="E16" i="47"/>
  <c r="B16" i="47"/>
  <c r="E15" i="47"/>
  <c r="B15" i="47"/>
  <c r="E14" i="47"/>
  <c r="B14" i="47"/>
  <c r="B12" i="47"/>
  <c r="A12" i="47"/>
  <c r="A10" i="47"/>
  <c r="B8" i="47"/>
  <c r="A8" i="47"/>
  <c r="B7" i="47"/>
  <c r="A7" i="47"/>
  <c r="B6" i="47"/>
  <c r="A6" i="47"/>
  <c r="B5" i="47"/>
  <c r="A5" i="47"/>
  <c r="B20" i="47"/>
  <c r="B4" i="47"/>
  <c r="A4" i="47"/>
  <c r="A3" i="47"/>
  <c r="A1" i="47"/>
  <c r="E13" i="46"/>
  <c r="A125" i="46"/>
  <c r="A124" i="46"/>
  <c r="A123" i="46"/>
  <c r="B122" i="46"/>
  <c r="A122" i="46"/>
  <c r="A121" i="46"/>
  <c r="A120" i="46"/>
  <c r="A119" i="46"/>
  <c r="A118" i="46"/>
  <c r="A117" i="46"/>
  <c r="E116" i="46"/>
  <c r="A116" i="46"/>
  <c r="A114" i="46"/>
  <c r="A112" i="46"/>
  <c r="B111" i="46"/>
  <c r="A111" i="46"/>
  <c r="B110" i="46"/>
  <c r="A110" i="46"/>
  <c r="C109" i="46"/>
  <c r="B109" i="46"/>
  <c r="A109" i="46"/>
  <c r="C108" i="46"/>
  <c r="B108" i="46"/>
  <c r="A108" i="46"/>
  <c r="D107" i="46"/>
  <c r="C107" i="46"/>
  <c r="B107" i="46"/>
  <c r="A107" i="46"/>
  <c r="B106" i="46"/>
  <c r="A106" i="46"/>
  <c r="B105" i="46"/>
  <c r="A105" i="46"/>
  <c r="E104" i="46"/>
  <c r="C104" i="46"/>
  <c r="B104" i="46"/>
  <c r="A104" i="46"/>
  <c r="A102" i="46"/>
  <c r="A100" i="46"/>
  <c r="E99" i="46"/>
  <c r="B99" i="46"/>
  <c r="A99" i="46"/>
  <c r="B98" i="46"/>
  <c r="A98" i="46"/>
  <c r="B97" i="46"/>
  <c r="A97" i="46"/>
  <c r="B96" i="46"/>
  <c r="A96" i="46"/>
  <c r="B95" i="46"/>
  <c r="A95" i="46"/>
  <c r="E94" i="46"/>
  <c r="D94" i="46"/>
  <c r="B94" i="46"/>
  <c r="A94" i="46"/>
  <c r="A92" i="46"/>
  <c r="A81" i="46"/>
  <c r="B80" i="46"/>
  <c r="A80" i="46"/>
  <c r="B79" i="46"/>
  <c r="A79" i="46"/>
  <c r="B78" i="46"/>
  <c r="A78" i="46"/>
  <c r="B77" i="46"/>
  <c r="A77" i="46"/>
  <c r="B76" i="46"/>
  <c r="A76" i="46"/>
  <c r="B75" i="46"/>
  <c r="A75" i="46"/>
  <c r="E74" i="46"/>
  <c r="D74" i="46"/>
  <c r="B74" i="46"/>
  <c r="A74" i="46"/>
  <c r="A72" i="46"/>
  <c r="A70" i="46"/>
  <c r="B69" i="46"/>
  <c r="A69" i="46"/>
  <c r="B68" i="46"/>
  <c r="A68" i="46"/>
  <c r="B67" i="46"/>
  <c r="A67" i="46"/>
  <c r="B66" i="46"/>
  <c r="A66" i="46"/>
  <c r="B65" i="46"/>
  <c r="A65" i="46"/>
  <c r="B64" i="46"/>
  <c r="A64" i="46"/>
  <c r="B63" i="46"/>
  <c r="A63" i="46"/>
  <c r="E62" i="46"/>
  <c r="D62" i="46"/>
  <c r="B62" i="46"/>
  <c r="A62" i="46"/>
  <c r="A60" i="46"/>
  <c r="A58" i="46"/>
  <c r="B57" i="46"/>
  <c r="A57" i="46"/>
  <c r="B56" i="46"/>
  <c r="A56" i="46"/>
  <c r="B55" i="46"/>
  <c r="A55" i="46"/>
  <c r="B54" i="46"/>
  <c r="A54" i="46"/>
  <c r="A52" i="46"/>
  <c r="E51" i="46"/>
  <c r="B51" i="46"/>
  <c r="A51" i="46"/>
  <c r="B50" i="46"/>
  <c r="A50" i="46"/>
  <c r="B49" i="46"/>
  <c r="A49" i="46"/>
  <c r="B48" i="46"/>
  <c r="A48" i="46"/>
  <c r="B47" i="46"/>
  <c r="A47" i="46"/>
  <c r="B46" i="46"/>
  <c r="A46" i="46"/>
  <c r="B45" i="46"/>
  <c r="A45" i="46"/>
  <c r="B44" i="46"/>
  <c r="A44" i="46"/>
  <c r="E43" i="46"/>
  <c r="D43" i="46"/>
  <c r="B43" i="46"/>
  <c r="A43" i="46"/>
  <c r="A41" i="46"/>
  <c r="B40" i="46"/>
  <c r="A40" i="46"/>
  <c r="B39" i="46"/>
  <c r="D38" i="46"/>
  <c r="B38" i="46"/>
  <c r="A38" i="46"/>
  <c r="B37" i="46"/>
  <c r="A37" i="46"/>
  <c r="E36" i="46"/>
  <c r="D36" i="46"/>
  <c r="B36" i="46"/>
  <c r="A36" i="46"/>
  <c r="A34" i="46"/>
  <c r="D33" i="46"/>
  <c r="B33" i="46"/>
  <c r="A33" i="46"/>
  <c r="D32" i="46"/>
  <c r="B32" i="46"/>
  <c r="A32" i="46"/>
  <c r="D31" i="46"/>
  <c r="B31" i="46"/>
  <c r="A31" i="46"/>
  <c r="D30" i="46"/>
  <c r="B30" i="46"/>
  <c r="A30" i="46"/>
  <c r="D29" i="46"/>
  <c r="B29" i="46"/>
  <c r="A29" i="46"/>
  <c r="D28" i="46"/>
  <c r="B28" i="46"/>
  <c r="A28" i="46"/>
  <c r="D27" i="46"/>
  <c r="B27" i="46"/>
  <c r="A27" i="46"/>
  <c r="D26" i="46"/>
  <c r="B26" i="46"/>
  <c r="A26" i="46"/>
  <c r="E25" i="46"/>
  <c r="D25" i="46"/>
  <c r="B25" i="46"/>
  <c r="A25" i="46"/>
  <c r="A23" i="46"/>
  <c r="A21" i="46"/>
  <c r="D20" i="46"/>
  <c r="B20" i="46"/>
  <c r="A20" i="46"/>
  <c r="B19" i="46"/>
  <c r="A19" i="46"/>
  <c r="B18" i="46"/>
  <c r="A18" i="46"/>
  <c r="B17" i="46"/>
  <c r="A17" i="46"/>
  <c r="B16" i="46"/>
  <c r="A16" i="46"/>
  <c r="B15" i="46"/>
  <c r="A15" i="46"/>
  <c r="B14" i="46"/>
  <c r="A14" i="46"/>
  <c r="B13" i="46"/>
  <c r="A13" i="46"/>
  <c r="E12" i="46"/>
  <c r="D12" i="46"/>
  <c r="B12" i="46"/>
  <c r="A12" i="46"/>
  <c r="A10" i="46"/>
  <c r="B8" i="46"/>
  <c r="A8" i="46"/>
  <c r="B7" i="46"/>
  <c r="A7" i="46"/>
  <c r="B6" i="46"/>
  <c r="A6" i="46"/>
  <c r="B5" i="46"/>
  <c r="A5" i="46"/>
  <c r="B4" i="46"/>
  <c r="A4" i="46"/>
  <c r="A3" i="46"/>
  <c r="A1" i="46"/>
  <c r="A133" i="45"/>
  <c r="A132" i="45"/>
  <c r="A131" i="45"/>
  <c r="B130" i="45"/>
  <c r="A130" i="45"/>
  <c r="A129" i="45"/>
  <c r="A128" i="45"/>
  <c r="A127" i="45"/>
  <c r="A126" i="45"/>
  <c r="A125" i="45"/>
  <c r="E124" i="45"/>
  <c r="A124" i="45"/>
  <c r="A122" i="45"/>
  <c r="A120" i="45"/>
  <c r="B119" i="45"/>
  <c r="A119" i="45"/>
  <c r="B118" i="45"/>
  <c r="A118" i="45"/>
  <c r="C117" i="45"/>
  <c r="B117" i="45"/>
  <c r="A117" i="45"/>
  <c r="C116" i="45"/>
  <c r="B116" i="45"/>
  <c r="A116" i="45"/>
  <c r="D115" i="45"/>
  <c r="C115" i="45"/>
  <c r="B115" i="45"/>
  <c r="A115" i="45"/>
  <c r="B114" i="45"/>
  <c r="A114" i="45"/>
  <c r="B113" i="45"/>
  <c r="A113" i="45"/>
  <c r="E112" i="45"/>
  <c r="C112" i="45"/>
  <c r="B112" i="45"/>
  <c r="A112" i="45"/>
  <c r="A110" i="45"/>
  <c r="A108" i="45"/>
  <c r="B107" i="45"/>
  <c r="A107" i="45"/>
  <c r="B106" i="45"/>
  <c r="A106" i="45"/>
  <c r="B105" i="45"/>
  <c r="A105" i="45"/>
  <c r="B104" i="45"/>
  <c r="A104" i="45"/>
  <c r="B103" i="45"/>
  <c r="A103" i="45"/>
  <c r="E102" i="45"/>
  <c r="D102" i="45"/>
  <c r="B102" i="45"/>
  <c r="A102" i="45"/>
  <c r="A100" i="45"/>
  <c r="A89" i="45"/>
  <c r="B88" i="45"/>
  <c r="A88" i="45"/>
  <c r="B87" i="45"/>
  <c r="A87" i="45"/>
  <c r="B86" i="45"/>
  <c r="A86" i="45"/>
  <c r="B85" i="45"/>
  <c r="A85" i="45"/>
  <c r="B84" i="45"/>
  <c r="A84" i="45"/>
  <c r="B83" i="45"/>
  <c r="A83" i="45"/>
  <c r="E82" i="45"/>
  <c r="D82" i="45"/>
  <c r="B82" i="45"/>
  <c r="A82" i="45"/>
  <c r="A80" i="45"/>
  <c r="A78" i="45"/>
  <c r="B77" i="45"/>
  <c r="A77" i="45"/>
  <c r="B76" i="45"/>
  <c r="A76" i="45"/>
  <c r="B75" i="45"/>
  <c r="A75" i="45"/>
  <c r="B74" i="45"/>
  <c r="A74" i="45"/>
  <c r="B73" i="45"/>
  <c r="A73" i="45"/>
  <c r="B72" i="45"/>
  <c r="A72" i="45"/>
  <c r="B71" i="45"/>
  <c r="A71" i="45"/>
  <c r="E70" i="45"/>
  <c r="D70" i="45"/>
  <c r="B70" i="45"/>
  <c r="A70" i="45"/>
  <c r="A68" i="45"/>
  <c r="A66" i="45"/>
  <c r="B65" i="45"/>
  <c r="A65" i="45"/>
  <c r="B64" i="45"/>
  <c r="A64" i="45"/>
  <c r="B63" i="45"/>
  <c r="A63" i="45"/>
  <c r="B62" i="45"/>
  <c r="A62" i="45"/>
  <c r="A60" i="45"/>
  <c r="B59" i="45"/>
  <c r="A59" i="45"/>
  <c r="B58" i="45"/>
  <c r="A58" i="45"/>
  <c r="B57" i="45"/>
  <c r="A57" i="45"/>
  <c r="B56" i="45"/>
  <c r="A56" i="45"/>
  <c r="B55" i="45"/>
  <c r="A55" i="45"/>
  <c r="B54" i="45"/>
  <c r="A54" i="45"/>
  <c r="B53" i="45"/>
  <c r="A53" i="45"/>
  <c r="B52" i="45"/>
  <c r="A52" i="45"/>
  <c r="E51" i="45"/>
  <c r="D51" i="45"/>
  <c r="B51" i="45"/>
  <c r="A51" i="45"/>
  <c r="A49" i="45"/>
  <c r="B48" i="45"/>
  <c r="A48" i="45"/>
  <c r="B47" i="45"/>
  <c r="D46" i="45"/>
  <c r="B46" i="45"/>
  <c r="A46" i="45"/>
  <c r="B45" i="45"/>
  <c r="A45" i="45"/>
  <c r="E44" i="45"/>
  <c r="D44" i="45"/>
  <c r="B44" i="45"/>
  <c r="A44" i="45"/>
  <c r="A42" i="45"/>
  <c r="D41" i="45"/>
  <c r="B41" i="45"/>
  <c r="A41" i="45"/>
  <c r="D40" i="45"/>
  <c r="B40" i="45"/>
  <c r="A40" i="45"/>
  <c r="D39" i="45"/>
  <c r="B39" i="45"/>
  <c r="A39" i="45"/>
  <c r="D38" i="45"/>
  <c r="B38" i="45"/>
  <c r="A38" i="45"/>
  <c r="D37" i="45"/>
  <c r="B37" i="45"/>
  <c r="A37" i="45"/>
  <c r="D36" i="45"/>
  <c r="B36" i="45"/>
  <c r="A36" i="45"/>
  <c r="D35" i="45"/>
  <c r="B35" i="45"/>
  <c r="A35" i="45"/>
  <c r="D34" i="45"/>
  <c r="B34" i="45"/>
  <c r="A34" i="45"/>
  <c r="E33" i="45"/>
  <c r="D33" i="45"/>
  <c r="B33" i="45"/>
  <c r="A33" i="45"/>
  <c r="A31" i="45"/>
  <c r="A29" i="45"/>
  <c r="B28" i="45"/>
  <c r="A28" i="45"/>
  <c r="E27" i="45"/>
  <c r="B27" i="45"/>
  <c r="A27" i="45"/>
  <c r="E26" i="45"/>
  <c r="B26" i="45"/>
  <c r="A26" i="45"/>
  <c r="E25" i="45"/>
  <c r="B25" i="45"/>
  <c r="A25" i="45"/>
  <c r="E24" i="45"/>
  <c r="B24" i="45"/>
  <c r="A24" i="45"/>
  <c r="E23" i="45"/>
  <c r="B23" i="45"/>
  <c r="A23" i="45"/>
  <c r="E22" i="45"/>
  <c r="B22" i="45"/>
  <c r="A22" i="45"/>
  <c r="E21" i="45"/>
  <c r="D21" i="45"/>
  <c r="E19" i="45"/>
  <c r="B19" i="45"/>
  <c r="B17" i="45"/>
  <c r="E16" i="45"/>
  <c r="B16" i="45"/>
  <c r="E15" i="45"/>
  <c r="B15" i="45"/>
  <c r="E14" i="45"/>
  <c r="B14" i="45"/>
  <c r="B12" i="45"/>
  <c r="A12" i="45"/>
  <c r="A10" i="45"/>
  <c r="B8" i="45"/>
  <c r="A8" i="45"/>
  <c r="B7" i="45"/>
  <c r="A7" i="45"/>
  <c r="B6" i="45"/>
  <c r="A6" i="45"/>
  <c r="B5" i="45"/>
  <c r="A5" i="45"/>
  <c r="B20" i="45"/>
  <c r="B4" i="45"/>
  <c r="A4" i="45"/>
  <c r="A3" i="45"/>
  <c r="A1" i="45"/>
  <c r="E13" i="44"/>
  <c r="A125" i="44"/>
  <c r="A124" i="44"/>
  <c r="A123" i="44"/>
  <c r="B122" i="44"/>
  <c r="A122" i="44"/>
  <c r="A121" i="44"/>
  <c r="A120" i="44"/>
  <c r="A119" i="44"/>
  <c r="A118" i="44"/>
  <c r="A117" i="44"/>
  <c r="E116" i="44"/>
  <c r="A116" i="44"/>
  <c r="A114" i="44"/>
  <c r="A112" i="44"/>
  <c r="B111" i="44"/>
  <c r="A111" i="44"/>
  <c r="B110" i="44"/>
  <c r="A110" i="44"/>
  <c r="C109" i="44"/>
  <c r="B109" i="44"/>
  <c r="A109" i="44"/>
  <c r="C108" i="44"/>
  <c r="B108" i="44"/>
  <c r="A108" i="44"/>
  <c r="D107" i="44"/>
  <c r="C107" i="44"/>
  <c r="B107" i="44"/>
  <c r="A107" i="44"/>
  <c r="B106" i="44"/>
  <c r="A106" i="44"/>
  <c r="B105" i="44"/>
  <c r="A105" i="44"/>
  <c r="E104" i="44"/>
  <c r="C104" i="44"/>
  <c r="B104" i="44"/>
  <c r="A104" i="44"/>
  <c r="A102" i="44"/>
  <c r="A100" i="44"/>
  <c r="E99" i="44"/>
  <c r="B99" i="44"/>
  <c r="A99" i="44"/>
  <c r="B98" i="44"/>
  <c r="A98" i="44"/>
  <c r="B97" i="44"/>
  <c r="A97" i="44"/>
  <c r="B96" i="44"/>
  <c r="A96" i="44"/>
  <c r="B95" i="44"/>
  <c r="A95" i="44"/>
  <c r="E94" i="44"/>
  <c r="D94" i="44"/>
  <c r="B94" i="44"/>
  <c r="A94" i="44"/>
  <c r="A92" i="44"/>
  <c r="A81" i="44"/>
  <c r="B80" i="44"/>
  <c r="A80" i="44"/>
  <c r="B79" i="44"/>
  <c r="A79" i="44"/>
  <c r="B78" i="44"/>
  <c r="A78" i="44"/>
  <c r="B77" i="44"/>
  <c r="A77" i="44"/>
  <c r="B76" i="44"/>
  <c r="A76" i="44"/>
  <c r="B75" i="44"/>
  <c r="A75" i="44"/>
  <c r="E74" i="44"/>
  <c r="D74" i="44"/>
  <c r="B74" i="44"/>
  <c r="A74" i="44"/>
  <c r="A72" i="44"/>
  <c r="A70" i="44"/>
  <c r="B69" i="44"/>
  <c r="A69" i="44"/>
  <c r="B68" i="44"/>
  <c r="A68" i="44"/>
  <c r="B67" i="44"/>
  <c r="A67" i="44"/>
  <c r="B66" i="44"/>
  <c r="A66" i="44"/>
  <c r="B65" i="44"/>
  <c r="A65" i="44"/>
  <c r="B64" i="44"/>
  <c r="A64" i="44"/>
  <c r="B63" i="44"/>
  <c r="A63" i="44"/>
  <c r="E62" i="44"/>
  <c r="D62" i="44"/>
  <c r="B62" i="44"/>
  <c r="A62" i="44"/>
  <c r="A60" i="44"/>
  <c r="A58" i="44"/>
  <c r="B57" i="44"/>
  <c r="A57" i="44"/>
  <c r="B56" i="44"/>
  <c r="A56" i="44"/>
  <c r="B55" i="44"/>
  <c r="A55" i="44"/>
  <c r="B54" i="44"/>
  <c r="A54" i="44"/>
  <c r="A52" i="44"/>
  <c r="E51" i="44"/>
  <c r="B51" i="44"/>
  <c r="A51" i="44"/>
  <c r="B50" i="44"/>
  <c r="A50" i="44"/>
  <c r="B49" i="44"/>
  <c r="A49" i="44"/>
  <c r="B48" i="44"/>
  <c r="A48" i="44"/>
  <c r="B47" i="44"/>
  <c r="A47" i="44"/>
  <c r="B46" i="44"/>
  <c r="A46" i="44"/>
  <c r="B45" i="44"/>
  <c r="A45" i="44"/>
  <c r="B44" i="44"/>
  <c r="A44" i="44"/>
  <c r="E43" i="44"/>
  <c r="D43" i="44"/>
  <c r="B43" i="44"/>
  <c r="A43" i="44"/>
  <c r="A41" i="44"/>
  <c r="B40" i="44"/>
  <c r="A40" i="44"/>
  <c r="B39" i="44"/>
  <c r="D38" i="44"/>
  <c r="B38" i="44"/>
  <c r="A38" i="44"/>
  <c r="B37" i="44"/>
  <c r="A37" i="44"/>
  <c r="E36" i="44"/>
  <c r="D36" i="44"/>
  <c r="B36" i="44"/>
  <c r="A36" i="44"/>
  <c r="A34" i="44"/>
  <c r="D33" i="44"/>
  <c r="B33" i="44"/>
  <c r="A33" i="44"/>
  <c r="D32" i="44"/>
  <c r="B32" i="44"/>
  <c r="A32" i="44"/>
  <c r="D31" i="44"/>
  <c r="B31" i="44"/>
  <c r="A31" i="44"/>
  <c r="D30" i="44"/>
  <c r="B30" i="44"/>
  <c r="A30" i="44"/>
  <c r="D29" i="44"/>
  <c r="B29" i="44"/>
  <c r="A29" i="44"/>
  <c r="D28" i="44"/>
  <c r="B28" i="44"/>
  <c r="A28" i="44"/>
  <c r="D27" i="44"/>
  <c r="B27" i="44"/>
  <c r="A27" i="44"/>
  <c r="D26" i="44"/>
  <c r="B26" i="44"/>
  <c r="A26" i="44"/>
  <c r="E25" i="44"/>
  <c r="D25" i="44"/>
  <c r="B25" i="44"/>
  <c r="A25" i="44"/>
  <c r="A23" i="44"/>
  <c r="A21" i="44"/>
  <c r="D20" i="44"/>
  <c r="B20" i="44"/>
  <c r="A20" i="44"/>
  <c r="B19" i="44"/>
  <c r="A19" i="44"/>
  <c r="B18" i="44"/>
  <c r="A18" i="44"/>
  <c r="B17" i="44"/>
  <c r="A17" i="44"/>
  <c r="B16" i="44"/>
  <c r="A16" i="44"/>
  <c r="B15" i="44"/>
  <c r="A15" i="44"/>
  <c r="B14" i="44"/>
  <c r="A14" i="44"/>
  <c r="B13" i="44"/>
  <c r="A13" i="44"/>
  <c r="E12" i="44"/>
  <c r="D12" i="44"/>
  <c r="B12" i="44"/>
  <c r="A12" i="44"/>
  <c r="A10" i="44"/>
  <c r="B8" i="44"/>
  <c r="A8" i="44"/>
  <c r="B7" i="44"/>
  <c r="A7" i="44"/>
  <c r="B6" i="44"/>
  <c r="A6" i="44"/>
  <c r="B5" i="44"/>
  <c r="A5" i="44"/>
  <c r="B4" i="44"/>
  <c r="A4" i="44"/>
  <c r="A3" i="44"/>
  <c r="A1" i="44"/>
  <c r="A133" i="43"/>
  <c r="A132" i="43"/>
  <c r="A131" i="43"/>
  <c r="B130" i="43"/>
  <c r="A130" i="43"/>
  <c r="A129" i="43"/>
  <c r="A128" i="43"/>
  <c r="A127" i="43"/>
  <c r="A126" i="43"/>
  <c r="A125" i="43"/>
  <c r="E124" i="43"/>
  <c r="A124" i="43"/>
  <c r="A122" i="43"/>
  <c r="A120" i="43"/>
  <c r="B119" i="43"/>
  <c r="A119" i="43"/>
  <c r="B118" i="43"/>
  <c r="A118" i="43"/>
  <c r="C117" i="43"/>
  <c r="B117" i="43"/>
  <c r="A117" i="43"/>
  <c r="C116" i="43"/>
  <c r="B116" i="43"/>
  <c r="A116" i="43"/>
  <c r="D115" i="43"/>
  <c r="C115" i="43"/>
  <c r="B115" i="43"/>
  <c r="A115" i="43"/>
  <c r="B114" i="43"/>
  <c r="A114" i="43"/>
  <c r="B113" i="43"/>
  <c r="A113" i="43"/>
  <c r="E112" i="43"/>
  <c r="C112" i="43"/>
  <c r="B112" i="43"/>
  <c r="A112" i="43"/>
  <c r="A110" i="43"/>
  <c r="A108" i="43"/>
  <c r="B107" i="43"/>
  <c r="A107" i="43"/>
  <c r="B106" i="43"/>
  <c r="A106" i="43"/>
  <c r="B105" i="43"/>
  <c r="A105" i="43"/>
  <c r="B104" i="43"/>
  <c r="A104" i="43"/>
  <c r="B103" i="43"/>
  <c r="A103" i="43"/>
  <c r="E102" i="43"/>
  <c r="D102" i="43"/>
  <c r="B102" i="43"/>
  <c r="A102" i="43"/>
  <c r="A100" i="43"/>
  <c r="A89" i="43"/>
  <c r="B88" i="43"/>
  <c r="A88" i="43"/>
  <c r="B87" i="43"/>
  <c r="A87" i="43"/>
  <c r="B86" i="43"/>
  <c r="A86" i="43"/>
  <c r="B85" i="43"/>
  <c r="A85" i="43"/>
  <c r="B84" i="43"/>
  <c r="A84" i="43"/>
  <c r="B83" i="43"/>
  <c r="A83" i="43"/>
  <c r="E82" i="43"/>
  <c r="D82" i="43"/>
  <c r="B82" i="43"/>
  <c r="A82" i="43"/>
  <c r="A80" i="43"/>
  <c r="A78" i="43"/>
  <c r="B77" i="43"/>
  <c r="A77" i="43"/>
  <c r="B76" i="43"/>
  <c r="A76" i="43"/>
  <c r="B75" i="43"/>
  <c r="A75" i="43"/>
  <c r="B74" i="43"/>
  <c r="A74" i="43"/>
  <c r="B73" i="43"/>
  <c r="A73" i="43"/>
  <c r="B72" i="43"/>
  <c r="A72" i="43"/>
  <c r="B71" i="43"/>
  <c r="A71" i="43"/>
  <c r="E70" i="43"/>
  <c r="D70" i="43"/>
  <c r="B70" i="43"/>
  <c r="A70" i="43"/>
  <c r="A68" i="43"/>
  <c r="A66" i="43"/>
  <c r="B65" i="43"/>
  <c r="A65" i="43"/>
  <c r="B64" i="43"/>
  <c r="A64" i="43"/>
  <c r="B63" i="43"/>
  <c r="A63" i="43"/>
  <c r="B62" i="43"/>
  <c r="A62" i="43"/>
  <c r="A60" i="43"/>
  <c r="B59" i="43"/>
  <c r="A59" i="43"/>
  <c r="B58" i="43"/>
  <c r="A58" i="43"/>
  <c r="B57" i="43"/>
  <c r="A57" i="43"/>
  <c r="B56" i="43"/>
  <c r="A56" i="43"/>
  <c r="B55" i="43"/>
  <c r="A55" i="43"/>
  <c r="B54" i="43"/>
  <c r="A54" i="43"/>
  <c r="B53" i="43"/>
  <c r="A53" i="43"/>
  <c r="B52" i="43"/>
  <c r="A52" i="43"/>
  <c r="E51" i="43"/>
  <c r="D51" i="43"/>
  <c r="B51" i="43"/>
  <c r="A51" i="43"/>
  <c r="A49" i="43"/>
  <c r="B48" i="43"/>
  <c r="A48" i="43"/>
  <c r="B47" i="43"/>
  <c r="D46" i="43"/>
  <c r="B46" i="43"/>
  <c r="A46" i="43"/>
  <c r="B45" i="43"/>
  <c r="A45" i="43"/>
  <c r="E44" i="43"/>
  <c r="D44" i="43"/>
  <c r="B44" i="43"/>
  <c r="A44" i="43"/>
  <c r="A42" i="43"/>
  <c r="D41" i="43"/>
  <c r="B41" i="43"/>
  <c r="A41" i="43"/>
  <c r="D40" i="43"/>
  <c r="B40" i="43"/>
  <c r="A40" i="43"/>
  <c r="D39" i="43"/>
  <c r="B39" i="43"/>
  <c r="A39" i="43"/>
  <c r="D38" i="43"/>
  <c r="B38" i="43"/>
  <c r="A38" i="43"/>
  <c r="D37" i="43"/>
  <c r="B37" i="43"/>
  <c r="A37" i="43"/>
  <c r="D36" i="43"/>
  <c r="B36" i="43"/>
  <c r="A36" i="43"/>
  <c r="D35" i="43"/>
  <c r="B35" i="43"/>
  <c r="A35" i="43"/>
  <c r="D34" i="43"/>
  <c r="B34" i="43"/>
  <c r="A34" i="43"/>
  <c r="E33" i="43"/>
  <c r="D33" i="43"/>
  <c r="B33" i="43"/>
  <c r="A33" i="43"/>
  <c r="A31" i="43"/>
  <c r="A29" i="43"/>
  <c r="B28" i="43"/>
  <c r="A28" i="43"/>
  <c r="E27" i="43"/>
  <c r="B27" i="43"/>
  <c r="A27" i="43"/>
  <c r="E26" i="43"/>
  <c r="B26" i="43"/>
  <c r="A26" i="43"/>
  <c r="E25" i="43"/>
  <c r="B25" i="43"/>
  <c r="A25" i="43"/>
  <c r="E24" i="43"/>
  <c r="B24" i="43"/>
  <c r="A24" i="43"/>
  <c r="E23" i="43"/>
  <c r="B23" i="43"/>
  <c r="A23" i="43"/>
  <c r="E22" i="43"/>
  <c r="B22" i="43"/>
  <c r="A22" i="43"/>
  <c r="E21" i="43"/>
  <c r="D21" i="43"/>
  <c r="E19" i="43"/>
  <c r="B19" i="43"/>
  <c r="E17" i="43"/>
  <c r="B17" i="43"/>
  <c r="E16" i="43"/>
  <c r="B16" i="43"/>
  <c r="E15" i="43"/>
  <c r="B15" i="43"/>
  <c r="E14" i="43"/>
  <c r="B14" i="43"/>
  <c r="B12" i="43"/>
  <c r="A12" i="43"/>
  <c r="A10" i="43"/>
  <c r="B8" i="43"/>
  <c r="A8" i="43"/>
  <c r="B7" i="43"/>
  <c r="A7" i="43"/>
  <c r="B6" i="43"/>
  <c r="A6" i="43"/>
  <c r="B5" i="43"/>
  <c r="A5" i="43"/>
  <c r="B20" i="43"/>
  <c r="B4" i="43"/>
  <c r="A4" i="43"/>
  <c r="A3" i="43"/>
  <c r="A1" i="43"/>
  <c r="A125" i="42"/>
  <c r="A124" i="42"/>
  <c r="A123" i="42"/>
  <c r="B122" i="42"/>
  <c r="A122" i="42"/>
  <c r="A121" i="42"/>
  <c r="A120" i="42"/>
  <c r="A119" i="42"/>
  <c r="A118" i="42"/>
  <c r="A117" i="42"/>
  <c r="E116" i="42"/>
  <c r="A116" i="42"/>
  <c r="A114" i="42"/>
  <c r="A112" i="42"/>
  <c r="B111" i="42"/>
  <c r="A111" i="42"/>
  <c r="B110" i="42"/>
  <c r="A110" i="42"/>
  <c r="C109" i="42"/>
  <c r="B109" i="42"/>
  <c r="A109" i="42"/>
  <c r="C108" i="42"/>
  <c r="B108" i="42"/>
  <c r="A108" i="42"/>
  <c r="D107" i="42"/>
  <c r="C107" i="42"/>
  <c r="B107" i="42"/>
  <c r="A107" i="42"/>
  <c r="B106" i="42"/>
  <c r="A106" i="42"/>
  <c r="B105" i="42"/>
  <c r="A105" i="42"/>
  <c r="E104" i="42"/>
  <c r="C104" i="42"/>
  <c r="B104" i="42"/>
  <c r="A104" i="42"/>
  <c r="A102" i="42"/>
  <c r="A100" i="42"/>
  <c r="E99" i="42"/>
  <c r="B99" i="42"/>
  <c r="A99" i="42"/>
  <c r="B98" i="42"/>
  <c r="A98" i="42"/>
  <c r="B97" i="42"/>
  <c r="A97" i="42"/>
  <c r="B96" i="42"/>
  <c r="A96" i="42"/>
  <c r="B95" i="42"/>
  <c r="A95" i="42"/>
  <c r="E94" i="42"/>
  <c r="D94" i="42"/>
  <c r="B94" i="42"/>
  <c r="A94" i="42"/>
  <c r="A92" i="42"/>
  <c r="A81" i="42"/>
  <c r="B80" i="42"/>
  <c r="A80" i="42"/>
  <c r="B79" i="42"/>
  <c r="A79" i="42"/>
  <c r="B78" i="42"/>
  <c r="A78" i="42"/>
  <c r="B77" i="42"/>
  <c r="A77" i="42"/>
  <c r="B76" i="42"/>
  <c r="A76" i="42"/>
  <c r="B75" i="42"/>
  <c r="A75" i="42"/>
  <c r="E74" i="42"/>
  <c r="D74" i="42"/>
  <c r="B74" i="42"/>
  <c r="A74" i="42"/>
  <c r="A72" i="42"/>
  <c r="A70" i="42"/>
  <c r="B69" i="42"/>
  <c r="A69" i="42"/>
  <c r="B68" i="42"/>
  <c r="A68" i="42"/>
  <c r="B67" i="42"/>
  <c r="A67" i="42"/>
  <c r="B66" i="42"/>
  <c r="A66" i="42"/>
  <c r="B65" i="42"/>
  <c r="A65" i="42"/>
  <c r="B64" i="42"/>
  <c r="A64" i="42"/>
  <c r="B63" i="42"/>
  <c r="A63" i="42"/>
  <c r="E62" i="42"/>
  <c r="D62" i="42"/>
  <c r="B62" i="42"/>
  <c r="A62" i="42"/>
  <c r="A60" i="42"/>
  <c r="A58" i="42"/>
  <c r="B57" i="42"/>
  <c r="A57" i="42"/>
  <c r="B56" i="42"/>
  <c r="A56" i="42"/>
  <c r="B55" i="42"/>
  <c r="A55" i="42"/>
  <c r="B54" i="42"/>
  <c r="A54" i="42"/>
  <c r="A52" i="42"/>
  <c r="E51" i="42"/>
  <c r="B51" i="42"/>
  <c r="A51" i="42"/>
  <c r="B50" i="42"/>
  <c r="A50" i="42"/>
  <c r="B49" i="42"/>
  <c r="A49" i="42"/>
  <c r="B48" i="42"/>
  <c r="A48" i="42"/>
  <c r="B47" i="42"/>
  <c r="A47" i="42"/>
  <c r="B46" i="42"/>
  <c r="A46" i="42"/>
  <c r="B45" i="42"/>
  <c r="A45" i="42"/>
  <c r="B44" i="42"/>
  <c r="A44" i="42"/>
  <c r="E43" i="42"/>
  <c r="D43" i="42"/>
  <c r="B43" i="42"/>
  <c r="A43" i="42"/>
  <c r="A41" i="42"/>
  <c r="B40" i="42"/>
  <c r="A40" i="42"/>
  <c r="B39" i="42"/>
  <c r="D38" i="42"/>
  <c r="B38" i="42"/>
  <c r="A38" i="42"/>
  <c r="B37" i="42"/>
  <c r="A37" i="42"/>
  <c r="E36" i="42"/>
  <c r="D36" i="42"/>
  <c r="B36" i="42"/>
  <c r="A36" i="42"/>
  <c r="A34" i="42"/>
  <c r="D33" i="42"/>
  <c r="B33" i="42"/>
  <c r="A33" i="42"/>
  <c r="D32" i="42"/>
  <c r="B32" i="42"/>
  <c r="A32" i="42"/>
  <c r="D31" i="42"/>
  <c r="B31" i="42"/>
  <c r="A31" i="42"/>
  <c r="D30" i="42"/>
  <c r="B30" i="42"/>
  <c r="A30" i="42"/>
  <c r="D29" i="42"/>
  <c r="B29" i="42"/>
  <c r="A29" i="42"/>
  <c r="D28" i="42"/>
  <c r="B28" i="42"/>
  <c r="A28" i="42"/>
  <c r="D27" i="42"/>
  <c r="B27" i="42"/>
  <c r="A27" i="42"/>
  <c r="D26" i="42"/>
  <c r="B26" i="42"/>
  <c r="A26" i="42"/>
  <c r="E25" i="42"/>
  <c r="D25" i="42"/>
  <c r="B25" i="42"/>
  <c r="A25" i="42"/>
  <c r="A23" i="42"/>
  <c r="A21" i="42"/>
  <c r="D20" i="42"/>
  <c r="B20" i="42"/>
  <c r="A20" i="42"/>
  <c r="B19" i="42"/>
  <c r="A19" i="42"/>
  <c r="B18" i="42"/>
  <c r="A18" i="42"/>
  <c r="B17" i="42"/>
  <c r="A17" i="42"/>
  <c r="B16" i="42"/>
  <c r="A16" i="42"/>
  <c r="B15" i="42"/>
  <c r="A15" i="42"/>
  <c r="B14" i="42"/>
  <c r="A14" i="42"/>
  <c r="B13" i="42"/>
  <c r="A13" i="42"/>
  <c r="E12" i="42"/>
  <c r="D12" i="42"/>
  <c r="B12" i="42"/>
  <c r="A12" i="42"/>
  <c r="A10" i="42"/>
  <c r="B8" i="42"/>
  <c r="A8" i="42"/>
  <c r="B7" i="42"/>
  <c r="A7" i="42"/>
  <c r="E13" i="42"/>
  <c r="B6" i="42"/>
  <c r="A6" i="42"/>
  <c r="B5" i="42"/>
  <c r="A5" i="42"/>
  <c r="B4" i="42"/>
  <c r="A4" i="42"/>
  <c r="A3" i="42"/>
  <c r="A1" i="42"/>
  <c r="A133" i="41"/>
  <c r="A132" i="41"/>
  <c r="A131" i="41"/>
  <c r="B130" i="41"/>
  <c r="A130" i="41"/>
  <c r="A129" i="41"/>
  <c r="A128" i="41"/>
  <c r="A127" i="41"/>
  <c r="A126" i="41"/>
  <c r="A125" i="41"/>
  <c r="E124" i="41"/>
  <c r="A124" i="41"/>
  <c r="A122" i="41"/>
  <c r="A120" i="41"/>
  <c r="B119" i="41"/>
  <c r="A119" i="41"/>
  <c r="B118" i="41"/>
  <c r="A118" i="41"/>
  <c r="C117" i="41"/>
  <c r="B117" i="41"/>
  <c r="A117" i="41"/>
  <c r="C116" i="41"/>
  <c r="B116" i="41"/>
  <c r="A116" i="41"/>
  <c r="D115" i="41"/>
  <c r="C115" i="41"/>
  <c r="B115" i="41"/>
  <c r="A115" i="41"/>
  <c r="B114" i="41"/>
  <c r="A114" i="41"/>
  <c r="B113" i="41"/>
  <c r="A113" i="41"/>
  <c r="E112" i="41"/>
  <c r="C112" i="41"/>
  <c r="B112" i="41"/>
  <c r="A112" i="41"/>
  <c r="A110" i="41"/>
  <c r="A108" i="41"/>
  <c r="B107" i="41"/>
  <c r="A107" i="41"/>
  <c r="B106" i="41"/>
  <c r="A106" i="41"/>
  <c r="B105" i="41"/>
  <c r="A105" i="41"/>
  <c r="B104" i="41"/>
  <c r="A104" i="41"/>
  <c r="B103" i="41"/>
  <c r="A103" i="41"/>
  <c r="E102" i="41"/>
  <c r="D102" i="41"/>
  <c r="B102" i="41"/>
  <c r="A102" i="41"/>
  <c r="A100" i="41"/>
  <c r="A89" i="41"/>
  <c r="B88" i="41"/>
  <c r="A88" i="41"/>
  <c r="B87" i="41"/>
  <c r="A87" i="41"/>
  <c r="B86" i="41"/>
  <c r="A86" i="41"/>
  <c r="B85" i="41"/>
  <c r="A85" i="41"/>
  <c r="B84" i="41"/>
  <c r="A84" i="41"/>
  <c r="B83" i="41"/>
  <c r="A83" i="41"/>
  <c r="E82" i="41"/>
  <c r="D82" i="41"/>
  <c r="B82" i="41"/>
  <c r="A82" i="41"/>
  <c r="A80" i="41"/>
  <c r="A78" i="41"/>
  <c r="B77" i="41"/>
  <c r="A77" i="41"/>
  <c r="B76" i="41"/>
  <c r="A76" i="41"/>
  <c r="B75" i="41"/>
  <c r="A75" i="41"/>
  <c r="B74" i="41"/>
  <c r="A74" i="41"/>
  <c r="B73" i="41"/>
  <c r="A73" i="41"/>
  <c r="B72" i="41"/>
  <c r="A72" i="41"/>
  <c r="B71" i="41"/>
  <c r="A71" i="41"/>
  <c r="E70" i="41"/>
  <c r="D70" i="41"/>
  <c r="B70" i="41"/>
  <c r="A70" i="41"/>
  <c r="A68" i="41"/>
  <c r="A66" i="41"/>
  <c r="B65" i="41"/>
  <c r="A65" i="41"/>
  <c r="B64" i="41"/>
  <c r="A64" i="41"/>
  <c r="B63" i="41"/>
  <c r="A63" i="41"/>
  <c r="B62" i="41"/>
  <c r="A62" i="41"/>
  <c r="A60" i="41"/>
  <c r="B59" i="41"/>
  <c r="A59" i="41"/>
  <c r="B58" i="41"/>
  <c r="A58" i="41"/>
  <c r="B57" i="41"/>
  <c r="A57" i="41"/>
  <c r="B56" i="41"/>
  <c r="A56" i="41"/>
  <c r="B55" i="41"/>
  <c r="A55" i="41"/>
  <c r="B54" i="41"/>
  <c r="A54" i="41"/>
  <c r="B53" i="41"/>
  <c r="A53" i="41"/>
  <c r="B52" i="41"/>
  <c r="A52" i="41"/>
  <c r="E51" i="41"/>
  <c r="D51" i="41"/>
  <c r="B51" i="41"/>
  <c r="A51" i="41"/>
  <c r="A49" i="41"/>
  <c r="B48" i="41"/>
  <c r="A48" i="41"/>
  <c r="B47" i="41"/>
  <c r="D46" i="41"/>
  <c r="B46" i="41"/>
  <c r="A46" i="41"/>
  <c r="B45" i="41"/>
  <c r="A45" i="41"/>
  <c r="E44" i="41"/>
  <c r="D44" i="41"/>
  <c r="B44" i="41"/>
  <c r="A44" i="41"/>
  <c r="A42" i="41"/>
  <c r="D41" i="41"/>
  <c r="B41" i="41"/>
  <c r="A41" i="41"/>
  <c r="D40" i="41"/>
  <c r="B40" i="41"/>
  <c r="A40" i="41"/>
  <c r="D39" i="41"/>
  <c r="B39" i="41"/>
  <c r="A39" i="41"/>
  <c r="D38" i="41"/>
  <c r="B38" i="41"/>
  <c r="A38" i="41"/>
  <c r="D37" i="41"/>
  <c r="B37" i="41"/>
  <c r="A37" i="41"/>
  <c r="D36" i="41"/>
  <c r="B36" i="41"/>
  <c r="A36" i="41"/>
  <c r="D35" i="41"/>
  <c r="B35" i="41"/>
  <c r="A35" i="41"/>
  <c r="D34" i="41"/>
  <c r="B34" i="41"/>
  <c r="A34" i="41"/>
  <c r="E33" i="41"/>
  <c r="D33" i="41"/>
  <c r="B33" i="41"/>
  <c r="A33" i="41"/>
  <c r="A31" i="41"/>
  <c r="A29" i="41"/>
  <c r="B28" i="41"/>
  <c r="A28" i="41"/>
  <c r="E27" i="41"/>
  <c r="B27" i="41"/>
  <c r="A27" i="41"/>
  <c r="E26" i="41"/>
  <c r="B26" i="41"/>
  <c r="A26" i="41"/>
  <c r="E25" i="41"/>
  <c r="B25" i="41"/>
  <c r="A25" i="41"/>
  <c r="E24" i="41"/>
  <c r="B24" i="41"/>
  <c r="A24" i="41"/>
  <c r="E23" i="41"/>
  <c r="B23" i="41"/>
  <c r="A23" i="41"/>
  <c r="E22" i="41"/>
  <c r="B22" i="41"/>
  <c r="A22" i="41"/>
  <c r="E21" i="41"/>
  <c r="D21" i="41"/>
  <c r="B19" i="41"/>
  <c r="B17" i="41"/>
  <c r="E16" i="41"/>
  <c r="B16" i="41"/>
  <c r="E15" i="41"/>
  <c r="B15" i="41"/>
  <c r="E14" i="41"/>
  <c r="B14" i="41"/>
  <c r="B12" i="41"/>
  <c r="A12" i="41"/>
  <c r="A10" i="41"/>
  <c r="B8" i="41"/>
  <c r="A8" i="41"/>
  <c r="B7" i="41"/>
  <c r="A7" i="41"/>
  <c r="B6" i="41"/>
  <c r="A6" i="41"/>
  <c r="B5" i="41"/>
  <c r="A5" i="41"/>
  <c r="B20" i="41"/>
  <c r="B4" i="41"/>
  <c r="A4" i="41"/>
  <c r="A3" i="41"/>
  <c r="A1" i="41"/>
  <c r="C110" i="40"/>
  <c r="D51" i="40"/>
  <c r="E51" i="40" s="1"/>
  <c r="E7" i="40"/>
  <c r="E6" i="40"/>
  <c r="E13" i="40" s="1"/>
  <c r="E4" i="40"/>
  <c r="A125" i="40"/>
  <c r="A124" i="40"/>
  <c r="A123" i="40"/>
  <c r="B122" i="40"/>
  <c r="A122" i="40"/>
  <c r="A121" i="40"/>
  <c r="A120" i="40"/>
  <c r="A119" i="40"/>
  <c r="A118" i="40"/>
  <c r="A117" i="40"/>
  <c r="E116" i="40"/>
  <c r="A116" i="40"/>
  <c r="A114" i="40"/>
  <c r="A112" i="40"/>
  <c r="B111" i="40"/>
  <c r="A111" i="40"/>
  <c r="B110" i="40"/>
  <c r="A110" i="40"/>
  <c r="C109" i="40"/>
  <c r="B109" i="40"/>
  <c r="A109" i="40"/>
  <c r="C108" i="40"/>
  <c r="B108" i="40"/>
  <c r="A108" i="40"/>
  <c r="D107" i="40"/>
  <c r="C107" i="40"/>
  <c r="B107" i="40"/>
  <c r="A107" i="40"/>
  <c r="B106" i="40"/>
  <c r="A106" i="40"/>
  <c r="B105" i="40"/>
  <c r="A105" i="40"/>
  <c r="E104" i="40"/>
  <c r="C104" i="40"/>
  <c r="B104" i="40"/>
  <c r="A104" i="40"/>
  <c r="A102" i="40"/>
  <c r="A100" i="40"/>
  <c r="E99" i="40"/>
  <c r="B99" i="40"/>
  <c r="A99" i="40"/>
  <c r="B98" i="40"/>
  <c r="A98" i="40"/>
  <c r="B97" i="40"/>
  <c r="A97" i="40"/>
  <c r="B96" i="40"/>
  <c r="A96" i="40"/>
  <c r="B95" i="40"/>
  <c r="A95" i="40"/>
  <c r="E94" i="40"/>
  <c r="D94" i="40"/>
  <c r="B94" i="40"/>
  <c r="A94" i="40"/>
  <c r="A92" i="40"/>
  <c r="A81" i="40"/>
  <c r="B80" i="40"/>
  <c r="A80" i="40"/>
  <c r="B79" i="40"/>
  <c r="A79" i="40"/>
  <c r="B78" i="40"/>
  <c r="A78" i="40"/>
  <c r="B77" i="40"/>
  <c r="A77" i="40"/>
  <c r="B76" i="40"/>
  <c r="A76" i="40"/>
  <c r="B75" i="40"/>
  <c r="A75" i="40"/>
  <c r="E74" i="40"/>
  <c r="D74" i="40"/>
  <c r="B74" i="40"/>
  <c r="A74" i="40"/>
  <c r="A72" i="40"/>
  <c r="A70" i="40"/>
  <c r="B69" i="40"/>
  <c r="A69" i="40"/>
  <c r="B68" i="40"/>
  <c r="A68" i="40"/>
  <c r="B67" i="40"/>
  <c r="A67" i="40"/>
  <c r="B66" i="40"/>
  <c r="A66" i="40"/>
  <c r="B65" i="40"/>
  <c r="A65" i="40"/>
  <c r="B64" i="40"/>
  <c r="A64" i="40"/>
  <c r="B63" i="40"/>
  <c r="A63" i="40"/>
  <c r="E62" i="40"/>
  <c r="D62" i="40"/>
  <c r="B62" i="40"/>
  <c r="A62" i="40"/>
  <c r="A60" i="40"/>
  <c r="A58" i="40"/>
  <c r="B57" i="40"/>
  <c r="A57" i="40"/>
  <c r="B56" i="40"/>
  <c r="A56" i="40"/>
  <c r="B55" i="40"/>
  <c r="A55" i="40"/>
  <c r="B54" i="40"/>
  <c r="A54" i="40"/>
  <c r="A52" i="40"/>
  <c r="B51" i="40"/>
  <c r="A51" i="40"/>
  <c r="B50" i="40"/>
  <c r="A50" i="40"/>
  <c r="B49" i="40"/>
  <c r="A49" i="40"/>
  <c r="B48" i="40"/>
  <c r="A48" i="40"/>
  <c r="B47" i="40"/>
  <c r="A47" i="40"/>
  <c r="B46" i="40"/>
  <c r="A46" i="40"/>
  <c r="B45" i="40"/>
  <c r="A45" i="40"/>
  <c r="B44" i="40"/>
  <c r="A44" i="40"/>
  <c r="E43" i="40"/>
  <c r="D43" i="40"/>
  <c r="B43" i="40"/>
  <c r="A43" i="40"/>
  <c r="A41" i="40"/>
  <c r="B40" i="40"/>
  <c r="A40" i="40"/>
  <c r="B39" i="40"/>
  <c r="D38" i="40"/>
  <c r="B38" i="40"/>
  <c r="A38" i="40"/>
  <c r="B37" i="40"/>
  <c r="A37" i="40"/>
  <c r="E36" i="40"/>
  <c r="D36" i="40"/>
  <c r="B36" i="40"/>
  <c r="A36" i="40"/>
  <c r="A34" i="40"/>
  <c r="D33" i="40"/>
  <c r="B33" i="40"/>
  <c r="A33" i="40"/>
  <c r="D32" i="40"/>
  <c r="B32" i="40"/>
  <c r="A32" i="40"/>
  <c r="D31" i="40"/>
  <c r="B31" i="40"/>
  <c r="A31" i="40"/>
  <c r="D30" i="40"/>
  <c r="B30" i="40"/>
  <c r="A30" i="40"/>
  <c r="D29" i="40"/>
  <c r="B29" i="40"/>
  <c r="A29" i="40"/>
  <c r="D28" i="40"/>
  <c r="B28" i="40"/>
  <c r="A28" i="40"/>
  <c r="D27" i="40"/>
  <c r="B27" i="40"/>
  <c r="A27" i="40"/>
  <c r="D26" i="40"/>
  <c r="B26" i="40"/>
  <c r="A26" i="40"/>
  <c r="E25" i="40"/>
  <c r="D25" i="40"/>
  <c r="B25" i="40"/>
  <c r="A25" i="40"/>
  <c r="A23" i="40"/>
  <c r="A21" i="40"/>
  <c r="D20" i="40"/>
  <c r="B20" i="40"/>
  <c r="A20" i="40"/>
  <c r="B19" i="40"/>
  <c r="A19" i="40"/>
  <c r="B18" i="40"/>
  <c r="A18" i="40"/>
  <c r="B17" i="40"/>
  <c r="A17" i="40"/>
  <c r="B16" i="40"/>
  <c r="A16" i="40"/>
  <c r="B15" i="40"/>
  <c r="A15" i="40"/>
  <c r="B14" i="40"/>
  <c r="A14" i="40"/>
  <c r="B13" i="40"/>
  <c r="A13" i="40"/>
  <c r="E12" i="40"/>
  <c r="D12" i="40"/>
  <c r="B12" i="40"/>
  <c r="A12" i="40"/>
  <c r="A10" i="40"/>
  <c r="B8" i="40"/>
  <c r="A8" i="40"/>
  <c r="B7" i="40"/>
  <c r="A7" i="40"/>
  <c r="B6" i="40"/>
  <c r="A6" i="40"/>
  <c r="B5" i="40"/>
  <c r="A5" i="40"/>
  <c r="B4" i="40"/>
  <c r="A4" i="40"/>
  <c r="A3" i="40"/>
  <c r="A1" i="40"/>
  <c r="A133" i="39"/>
  <c r="A132" i="39"/>
  <c r="A131" i="39"/>
  <c r="B130" i="39"/>
  <c r="A130" i="39"/>
  <c r="A129" i="39"/>
  <c r="A128" i="39"/>
  <c r="A127" i="39"/>
  <c r="A126" i="39"/>
  <c r="A125" i="39"/>
  <c r="E124" i="39"/>
  <c r="A124" i="39"/>
  <c r="A122" i="39"/>
  <c r="A120" i="39"/>
  <c r="B119" i="39"/>
  <c r="A119" i="39"/>
  <c r="B118" i="39"/>
  <c r="A118" i="39"/>
  <c r="C117" i="39"/>
  <c r="B117" i="39"/>
  <c r="A117" i="39"/>
  <c r="C116" i="39"/>
  <c r="B116" i="39"/>
  <c r="A116" i="39"/>
  <c r="D115" i="39"/>
  <c r="C115" i="39"/>
  <c r="B115" i="39"/>
  <c r="A115" i="39"/>
  <c r="B114" i="39"/>
  <c r="A114" i="39"/>
  <c r="B113" i="39"/>
  <c r="A113" i="39"/>
  <c r="E112" i="39"/>
  <c r="C112" i="39"/>
  <c r="B112" i="39"/>
  <c r="A112" i="39"/>
  <c r="A110" i="39"/>
  <c r="A108" i="39"/>
  <c r="B107" i="39"/>
  <c r="A107" i="39"/>
  <c r="A106" i="39"/>
  <c r="B105" i="39"/>
  <c r="A105" i="39"/>
  <c r="B104" i="39"/>
  <c r="A104" i="39"/>
  <c r="B103" i="39"/>
  <c r="A103" i="39"/>
  <c r="E102" i="39"/>
  <c r="D102" i="39"/>
  <c r="B102" i="39"/>
  <c r="A102" i="39"/>
  <c r="A100" i="39"/>
  <c r="A89" i="39"/>
  <c r="B88" i="39"/>
  <c r="A88" i="39"/>
  <c r="B87" i="39"/>
  <c r="A87" i="39"/>
  <c r="B86" i="39"/>
  <c r="A86" i="39"/>
  <c r="B85" i="39"/>
  <c r="A85" i="39"/>
  <c r="B84" i="39"/>
  <c r="A84" i="39"/>
  <c r="B83" i="39"/>
  <c r="A83" i="39"/>
  <c r="E82" i="39"/>
  <c r="D82" i="39"/>
  <c r="B82" i="39"/>
  <c r="A82" i="39"/>
  <c r="A80" i="39"/>
  <c r="A78" i="39"/>
  <c r="B77" i="39"/>
  <c r="A77" i="39"/>
  <c r="B76" i="39"/>
  <c r="A76" i="39"/>
  <c r="B75" i="39"/>
  <c r="A75" i="39"/>
  <c r="B74" i="39"/>
  <c r="A74" i="39"/>
  <c r="B73" i="39"/>
  <c r="A73" i="39"/>
  <c r="B72" i="39"/>
  <c r="A72" i="39"/>
  <c r="B71" i="39"/>
  <c r="A71" i="39"/>
  <c r="E70" i="39"/>
  <c r="D70" i="39"/>
  <c r="B70" i="39"/>
  <c r="A70" i="39"/>
  <c r="A68" i="39"/>
  <c r="A66" i="39"/>
  <c r="B65" i="39"/>
  <c r="A65" i="39"/>
  <c r="B64" i="39"/>
  <c r="A64" i="39"/>
  <c r="B63" i="39"/>
  <c r="A63" i="39"/>
  <c r="B62" i="39"/>
  <c r="A62" i="39"/>
  <c r="A60" i="39"/>
  <c r="B59" i="39"/>
  <c r="A59" i="39"/>
  <c r="B58" i="39"/>
  <c r="A58" i="39"/>
  <c r="B57" i="39"/>
  <c r="A57" i="39"/>
  <c r="B56" i="39"/>
  <c r="A56" i="39"/>
  <c r="B55" i="39"/>
  <c r="A55" i="39"/>
  <c r="B54" i="39"/>
  <c r="A54" i="39"/>
  <c r="B53" i="39"/>
  <c r="A53" i="39"/>
  <c r="B52" i="39"/>
  <c r="A52" i="39"/>
  <c r="E51" i="39"/>
  <c r="D51" i="39"/>
  <c r="B51" i="39"/>
  <c r="A51" i="39"/>
  <c r="A49" i="39"/>
  <c r="B48" i="39"/>
  <c r="A48" i="39"/>
  <c r="B47" i="39"/>
  <c r="D46" i="39"/>
  <c r="B46" i="39"/>
  <c r="A46" i="39"/>
  <c r="B45" i="39"/>
  <c r="A45" i="39"/>
  <c r="E44" i="39"/>
  <c r="D44" i="39"/>
  <c r="B44" i="39"/>
  <c r="A44" i="39"/>
  <c r="A42" i="39"/>
  <c r="D41" i="39"/>
  <c r="B41" i="39"/>
  <c r="A41" i="39"/>
  <c r="D40" i="39"/>
  <c r="B40" i="39"/>
  <c r="A40" i="39"/>
  <c r="D39" i="39"/>
  <c r="B39" i="39"/>
  <c r="A39" i="39"/>
  <c r="D38" i="39"/>
  <c r="B38" i="39"/>
  <c r="A38" i="39"/>
  <c r="D37" i="39"/>
  <c r="B37" i="39"/>
  <c r="A37" i="39"/>
  <c r="D36" i="39"/>
  <c r="B36" i="39"/>
  <c r="A36" i="39"/>
  <c r="D35" i="39"/>
  <c r="B35" i="39"/>
  <c r="A35" i="39"/>
  <c r="D34" i="39"/>
  <c r="B34" i="39"/>
  <c r="A34" i="39"/>
  <c r="E33" i="39"/>
  <c r="D33" i="39"/>
  <c r="B33" i="39"/>
  <c r="A33" i="39"/>
  <c r="A31" i="39"/>
  <c r="A29" i="39"/>
  <c r="B28" i="39"/>
  <c r="A28" i="39"/>
  <c r="E27" i="39"/>
  <c r="B27" i="39"/>
  <c r="A27" i="39"/>
  <c r="E26" i="39"/>
  <c r="B26" i="39"/>
  <c r="A26" i="39"/>
  <c r="E25" i="39"/>
  <c r="B25" i="39"/>
  <c r="A25" i="39"/>
  <c r="E24" i="39"/>
  <c r="B24" i="39"/>
  <c r="A24" i="39"/>
  <c r="E23" i="39"/>
  <c r="B23" i="39"/>
  <c r="A23" i="39"/>
  <c r="E22" i="39"/>
  <c r="B22" i="39"/>
  <c r="A22" i="39"/>
  <c r="E21" i="39"/>
  <c r="D21" i="39"/>
  <c r="B20" i="39"/>
  <c r="E19" i="39"/>
  <c r="B19" i="39"/>
  <c r="B17" i="39"/>
  <c r="E16" i="39"/>
  <c r="B16" i="39"/>
  <c r="E15" i="39"/>
  <c r="B15" i="39"/>
  <c r="E14" i="39"/>
  <c r="B14" i="39"/>
  <c r="B12" i="39"/>
  <c r="A12" i="39"/>
  <c r="B8" i="39"/>
  <c r="A8" i="39"/>
  <c r="B7" i="39"/>
  <c r="A7" i="39"/>
  <c r="B6" i="39"/>
  <c r="A6" i="39"/>
  <c r="B5" i="39"/>
  <c r="A5" i="39"/>
  <c r="B4" i="39"/>
  <c r="A4" i="39"/>
  <c r="A3" i="39"/>
  <c r="A1" i="39"/>
  <c r="E51" i="38"/>
  <c r="A125" i="38"/>
  <c r="A124" i="38"/>
  <c r="A123" i="38"/>
  <c r="B122" i="38"/>
  <c r="A122" i="38"/>
  <c r="A121" i="38"/>
  <c r="A120" i="38"/>
  <c r="A119" i="38"/>
  <c r="A118" i="38"/>
  <c r="A117" i="38"/>
  <c r="E116" i="38"/>
  <c r="A116" i="38"/>
  <c r="A114" i="38"/>
  <c r="A112" i="38"/>
  <c r="B111" i="38"/>
  <c r="A111" i="38"/>
  <c r="B110" i="38"/>
  <c r="A110" i="38"/>
  <c r="C109" i="38"/>
  <c r="B109" i="38"/>
  <c r="A109" i="38"/>
  <c r="C108" i="38"/>
  <c r="B108" i="38"/>
  <c r="A108" i="38"/>
  <c r="D107" i="38"/>
  <c r="C107" i="38"/>
  <c r="B107" i="38"/>
  <c r="A107" i="38"/>
  <c r="B106" i="38"/>
  <c r="A106" i="38"/>
  <c r="B105" i="38"/>
  <c r="A105" i="38"/>
  <c r="E104" i="38"/>
  <c r="C104" i="38"/>
  <c r="B104" i="38"/>
  <c r="A104" i="38"/>
  <c r="A102" i="38"/>
  <c r="A100" i="38"/>
  <c r="E99" i="38"/>
  <c r="B99" i="38"/>
  <c r="A99" i="38"/>
  <c r="B98" i="38"/>
  <c r="A98" i="38"/>
  <c r="B97" i="38"/>
  <c r="A97" i="38"/>
  <c r="B96" i="38"/>
  <c r="A96" i="38"/>
  <c r="B95" i="38"/>
  <c r="A95" i="38"/>
  <c r="E94" i="38"/>
  <c r="D94" i="38"/>
  <c r="B94" i="38"/>
  <c r="A94" i="38"/>
  <c r="A92" i="38"/>
  <c r="A81" i="38"/>
  <c r="B80" i="38"/>
  <c r="A80" i="38"/>
  <c r="B79" i="38"/>
  <c r="A79" i="38"/>
  <c r="B78" i="38"/>
  <c r="A78" i="38"/>
  <c r="B77" i="38"/>
  <c r="A77" i="38"/>
  <c r="B76" i="38"/>
  <c r="A76" i="38"/>
  <c r="B75" i="38"/>
  <c r="A75" i="38"/>
  <c r="E74" i="38"/>
  <c r="D74" i="38"/>
  <c r="B74" i="38"/>
  <c r="A74" i="38"/>
  <c r="A72" i="38"/>
  <c r="A70" i="38"/>
  <c r="B69" i="38"/>
  <c r="A69" i="38"/>
  <c r="B68" i="38"/>
  <c r="A68" i="38"/>
  <c r="B67" i="38"/>
  <c r="A67" i="38"/>
  <c r="B66" i="38"/>
  <c r="A66" i="38"/>
  <c r="B65" i="38"/>
  <c r="A65" i="38"/>
  <c r="B64" i="38"/>
  <c r="A64" i="38"/>
  <c r="B63" i="38"/>
  <c r="A63" i="38"/>
  <c r="E62" i="38"/>
  <c r="D62" i="38"/>
  <c r="B62" i="38"/>
  <c r="A62" i="38"/>
  <c r="A60" i="38"/>
  <c r="A58" i="38"/>
  <c r="B57" i="38"/>
  <c r="A57" i="38"/>
  <c r="B56" i="38"/>
  <c r="A56" i="38"/>
  <c r="B55" i="38"/>
  <c r="A55" i="38"/>
  <c r="B54" i="38"/>
  <c r="A54" i="38"/>
  <c r="A52" i="38"/>
  <c r="B51" i="38"/>
  <c r="A51" i="38"/>
  <c r="B50" i="38"/>
  <c r="A50" i="38"/>
  <c r="B49" i="38"/>
  <c r="A49" i="38"/>
  <c r="B48" i="38"/>
  <c r="A48" i="38"/>
  <c r="B47" i="38"/>
  <c r="A47" i="38"/>
  <c r="B46" i="38"/>
  <c r="A46" i="38"/>
  <c r="B45" i="38"/>
  <c r="A45" i="38"/>
  <c r="B44" i="38"/>
  <c r="A44" i="38"/>
  <c r="E43" i="38"/>
  <c r="D43" i="38"/>
  <c r="B43" i="38"/>
  <c r="A43" i="38"/>
  <c r="A41" i="38"/>
  <c r="B40" i="38"/>
  <c r="A40" i="38"/>
  <c r="B39" i="38"/>
  <c r="D38" i="38"/>
  <c r="B38" i="38"/>
  <c r="A38" i="38"/>
  <c r="B37" i="38"/>
  <c r="A37" i="38"/>
  <c r="E36" i="38"/>
  <c r="D36" i="38"/>
  <c r="B36" i="38"/>
  <c r="A36" i="38"/>
  <c r="A34" i="38"/>
  <c r="D33" i="38"/>
  <c r="B33" i="38"/>
  <c r="A33" i="38"/>
  <c r="D32" i="38"/>
  <c r="B32" i="38"/>
  <c r="A32" i="38"/>
  <c r="D31" i="38"/>
  <c r="B31" i="38"/>
  <c r="A31" i="38"/>
  <c r="D30" i="38"/>
  <c r="B30" i="38"/>
  <c r="A30" i="38"/>
  <c r="D29" i="38"/>
  <c r="B29" i="38"/>
  <c r="A29" i="38"/>
  <c r="D28" i="38"/>
  <c r="B28" i="38"/>
  <c r="A28" i="38"/>
  <c r="D27" i="38"/>
  <c r="B27" i="38"/>
  <c r="A27" i="38"/>
  <c r="D26" i="38"/>
  <c r="B26" i="38"/>
  <c r="A26" i="38"/>
  <c r="E25" i="38"/>
  <c r="D25" i="38"/>
  <c r="B25" i="38"/>
  <c r="A25" i="38"/>
  <c r="A23" i="38"/>
  <c r="A21" i="38"/>
  <c r="D20" i="38"/>
  <c r="B20" i="38"/>
  <c r="A20" i="38"/>
  <c r="B19" i="38"/>
  <c r="A19" i="38"/>
  <c r="B18" i="38"/>
  <c r="A18" i="38"/>
  <c r="B17" i="38"/>
  <c r="A17" i="38"/>
  <c r="B16" i="38"/>
  <c r="A16" i="38"/>
  <c r="B15" i="38"/>
  <c r="A15" i="38"/>
  <c r="B14" i="38"/>
  <c r="A14" i="38"/>
  <c r="E13" i="38"/>
  <c r="B13" i="38"/>
  <c r="A13" i="38"/>
  <c r="E12" i="38"/>
  <c r="D12" i="38"/>
  <c r="B12" i="38"/>
  <c r="A12" i="38"/>
  <c r="A10" i="38"/>
  <c r="B8" i="38"/>
  <c r="A8" i="38"/>
  <c r="B7" i="38"/>
  <c r="A7" i="38"/>
  <c r="B6" i="38"/>
  <c r="A6" i="38"/>
  <c r="B5" i="38"/>
  <c r="A5" i="38"/>
  <c r="B4" i="38"/>
  <c r="A4" i="38"/>
  <c r="A3" i="38"/>
  <c r="A1" i="38"/>
  <c r="E14" i="37"/>
  <c r="C119" i="45" l="1"/>
  <c r="D118" i="45" s="1"/>
  <c r="E18" i="38"/>
  <c r="E20" i="38"/>
  <c r="C119" i="39"/>
  <c r="D118" i="39" s="1"/>
  <c r="C111" i="40"/>
  <c r="D109" i="40" s="1"/>
  <c r="C119" i="68"/>
  <c r="D116" i="68" s="1"/>
  <c r="C119" i="70"/>
  <c r="D117" i="70" s="1"/>
  <c r="C111" i="71"/>
  <c r="D108" i="71" s="1"/>
  <c r="C119" i="56"/>
  <c r="D117" i="56" s="1"/>
  <c r="C111" i="65"/>
  <c r="D108" i="65" s="1"/>
  <c r="C119" i="41"/>
  <c r="D117" i="41" s="1"/>
  <c r="C119" i="49"/>
  <c r="D117" i="49" s="1"/>
  <c r="C111" i="44"/>
  <c r="D110" i="44" s="1"/>
  <c r="C111" i="42"/>
  <c r="D109" i="42" s="1"/>
  <c r="C111" i="38"/>
  <c r="D109" i="38" s="1"/>
  <c r="C119" i="52"/>
  <c r="D117" i="52" s="1"/>
  <c r="C111" i="57"/>
  <c r="D109" i="57" s="1"/>
  <c r="C119" i="62"/>
  <c r="D117" i="62" s="1"/>
  <c r="C111" i="67"/>
  <c r="D108" i="67" s="1"/>
  <c r="C111" i="69"/>
  <c r="D108" i="69" s="1"/>
  <c r="C111" i="72"/>
  <c r="E20" i="42"/>
  <c r="C119" i="50"/>
  <c r="D118" i="50" s="1"/>
  <c r="C111" i="55"/>
  <c r="D110" i="55" s="1"/>
  <c r="C119" i="58"/>
  <c r="D117" i="58" s="1"/>
  <c r="C111" i="61"/>
  <c r="D108" i="61" s="1"/>
  <c r="C119" i="64"/>
  <c r="D117" i="64" s="1"/>
  <c r="E18" i="71"/>
  <c r="E14" i="71"/>
  <c r="E16" i="71"/>
  <c r="E19" i="71"/>
  <c r="E17" i="71"/>
  <c r="E20" i="71"/>
  <c r="E15" i="71"/>
  <c r="E18" i="72"/>
  <c r="E14" i="72"/>
  <c r="E16" i="72"/>
  <c r="E17" i="72"/>
  <c r="E20" i="72"/>
  <c r="E19" i="72"/>
  <c r="E15" i="72"/>
  <c r="E59" i="70"/>
  <c r="E54" i="70"/>
  <c r="E56" i="70"/>
  <c r="E55" i="70"/>
  <c r="E57" i="70"/>
  <c r="E58" i="70"/>
  <c r="E19" i="69"/>
  <c r="E15" i="69"/>
  <c r="E18" i="69"/>
  <c r="E14" i="69"/>
  <c r="E17" i="69"/>
  <c r="E20" i="69"/>
  <c r="E16" i="69"/>
  <c r="E59" i="68"/>
  <c r="E57" i="68"/>
  <c r="E55" i="68"/>
  <c r="E56" i="68"/>
  <c r="E54" i="68"/>
  <c r="E58" i="68"/>
  <c r="E53" i="68"/>
  <c r="E19" i="67"/>
  <c r="E15" i="67"/>
  <c r="E18" i="67"/>
  <c r="E14" i="67"/>
  <c r="E17" i="67"/>
  <c r="E20" i="67"/>
  <c r="E16" i="67"/>
  <c r="E19" i="65"/>
  <c r="E15" i="65"/>
  <c r="E18" i="65"/>
  <c r="E14" i="65"/>
  <c r="E17" i="65"/>
  <c r="E20" i="65"/>
  <c r="E16" i="65"/>
  <c r="E19" i="63"/>
  <c r="E15" i="63"/>
  <c r="E17" i="63"/>
  <c r="E16" i="63"/>
  <c r="E18" i="63"/>
  <c r="E14" i="63"/>
  <c r="E20" i="63"/>
  <c r="E19" i="61"/>
  <c r="E15" i="61"/>
  <c r="E20" i="61"/>
  <c r="E18" i="61"/>
  <c r="E14" i="61"/>
  <c r="E17" i="61"/>
  <c r="E16" i="61"/>
  <c r="E19" i="59"/>
  <c r="E15" i="59"/>
  <c r="E18" i="59"/>
  <c r="E14" i="59"/>
  <c r="E17" i="59"/>
  <c r="E20" i="59"/>
  <c r="E16" i="59"/>
  <c r="E19" i="57"/>
  <c r="E15" i="57"/>
  <c r="E18" i="57"/>
  <c r="E14" i="57"/>
  <c r="E17" i="57"/>
  <c r="E20" i="57"/>
  <c r="E16" i="57"/>
  <c r="E18" i="55"/>
  <c r="E14" i="55"/>
  <c r="E17" i="55"/>
  <c r="E20" i="55"/>
  <c r="E16" i="55"/>
  <c r="E19" i="55"/>
  <c r="E15" i="55"/>
  <c r="E18" i="53"/>
  <c r="E14" i="53"/>
  <c r="E17" i="53"/>
  <c r="E20" i="53"/>
  <c r="E16" i="53"/>
  <c r="E19" i="53"/>
  <c r="E15" i="53"/>
  <c r="E19" i="51"/>
  <c r="E15" i="51"/>
  <c r="E18" i="51"/>
  <c r="E14" i="51"/>
  <c r="E17" i="51"/>
  <c r="E20" i="51"/>
  <c r="E16" i="51"/>
  <c r="E18" i="48"/>
  <c r="E14" i="48"/>
  <c r="E17" i="48"/>
  <c r="E20" i="48"/>
  <c r="E16" i="48"/>
  <c r="E19" i="48"/>
  <c r="E15" i="48"/>
  <c r="E20" i="70"/>
  <c r="E29" i="70" s="1"/>
  <c r="E125" i="70" s="1"/>
  <c r="E53" i="70"/>
  <c r="E19" i="68"/>
  <c r="E20" i="68" s="1"/>
  <c r="C119" i="66"/>
  <c r="E20" i="66"/>
  <c r="C20" i="66"/>
  <c r="E16" i="64"/>
  <c r="E20" i="64" s="1"/>
  <c r="C20" i="64"/>
  <c r="C111" i="63"/>
  <c r="E20" i="62"/>
  <c r="C20" i="62"/>
  <c r="C119" i="60"/>
  <c r="E20" i="60"/>
  <c r="C20" i="60"/>
  <c r="C111" i="59"/>
  <c r="E19" i="58"/>
  <c r="E20" i="58" s="1"/>
  <c r="E29" i="58" s="1"/>
  <c r="C20" i="58"/>
  <c r="C20" i="56"/>
  <c r="E17" i="56"/>
  <c r="E20" i="56" s="1"/>
  <c r="C119" i="54"/>
  <c r="E16" i="54"/>
  <c r="E20" i="54" s="1"/>
  <c r="C20" i="54"/>
  <c r="C111" i="53"/>
  <c r="C20" i="52"/>
  <c r="E20" i="52"/>
  <c r="C111" i="51"/>
  <c r="E16" i="50"/>
  <c r="E20" i="50" s="1"/>
  <c r="C20" i="50"/>
  <c r="E19" i="49"/>
  <c r="E20" i="49" s="1"/>
  <c r="C20" i="49"/>
  <c r="C111" i="48"/>
  <c r="C119" i="47"/>
  <c r="D118" i="47" s="1"/>
  <c r="E19" i="47"/>
  <c r="E20" i="47" s="1"/>
  <c r="C20" i="47"/>
  <c r="C111" i="46"/>
  <c r="D110" i="46" s="1"/>
  <c r="E16" i="46"/>
  <c r="E17" i="46"/>
  <c r="E18" i="46"/>
  <c r="E14" i="46"/>
  <c r="E20" i="46"/>
  <c r="E19" i="46"/>
  <c r="E15" i="46"/>
  <c r="E17" i="45"/>
  <c r="E20" i="45" s="1"/>
  <c r="C20" i="45"/>
  <c r="E20" i="44"/>
  <c r="E18" i="44"/>
  <c r="E14" i="44"/>
  <c r="E19" i="44"/>
  <c r="E15" i="44"/>
  <c r="E16" i="44"/>
  <c r="E17" i="44"/>
  <c r="C119" i="43"/>
  <c r="D118" i="43" s="1"/>
  <c r="E20" i="43"/>
  <c r="C20" i="43"/>
  <c r="E19" i="42"/>
  <c r="E15" i="42"/>
  <c r="E16" i="42"/>
  <c r="E17" i="42"/>
  <c r="E18" i="42"/>
  <c r="E14" i="42"/>
  <c r="E19" i="41"/>
  <c r="E17" i="41"/>
  <c r="C20" i="41"/>
  <c r="E16" i="40"/>
  <c r="E17" i="40"/>
  <c r="E18" i="40"/>
  <c r="E14" i="40"/>
  <c r="E20" i="40"/>
  <c r="E19" i="40"/>
  <c r="E15" i="40"/>
  <c r="E17" i="39"/>
  <c r="E15" i="38"/>
  <c r="E19" i="38"/>
  <c r="E17" i="38"/>
  <c r="E16" i="38"/>
  <c r="E14" i="38"/>
  <c r="E21" i="59" l="1"/>
  <c r="E29" i="59" s="1"/>
  <c r="D117" i="39"/>
  <c r="D116" i="45"/>
  <c r="D117" i="45"/>
  <c r="D116" i="39"/>
  <c r="E20" i="39"/>
  <c r="E29" i="39" s="1"/>
  <c r="D108" i="44"/>
  <c r="D108" i="40"/>
  <c r="D116" i="56"/>
  <c r="D110" i="40"/>
  <c r="D109" i="44"/>
  <c r="D111" i="44" s="1"/>
  <c r="D118" i="56"/>
  <c r="D118" i="62"/>
  <c r="D109" i="61"/>
  <c r="D116" i="62"/>
  <c r="D110" i="61"/>
  <c r="D118" i="68"/>
  <c r="D109" i="71"/>
  <c r="D108" i="38"/>
  <c r="E20" i="41"/>
  <c r="E29" i="41" s="1"/>
  <c r="E40" i="41" s="1"/>
  <c r="D108" i="42"/>
  <c r="D118" i="49"/>
  <c r="D110" i="71"/>
  <c r="D117" i="68"/>
  <c r="D117" i="50"/>
  <c r="D110" i="65"/>
  <c r="D116" i="41"/>
  <c r="D109" i="55"/>
  <c r="D109" i="65"/>
  <c r="D110" i="69"/>
  <c r="D118" i="70"/>
  <c r="D118" i="41"/>
  <c r="D116" i="52"/>
  <c r="D110" i="42"/>
  <c r="D118" i="52"/>
  <c r="D108" i="55"/>
  <c r="D118" i="64"/>
  <c r="D109" i="69"/>
  <c r="D116" i="70"/>
  <c r="D119" i="70" s="1"/>
  <c r="D110" i="38"/>
  <c r="D116" i="64"/>
  <c r="D119" i="64" s="1"/>
  <c r="D109" i="67"/>
  <c r="D108" i="57"/>
  <c r="E21" i="61"/>
  <c r="E28" i="61" s="1"/>
  <c r="D116" i="49"/>
  <c r="D110" i="57"/>
  <c r="D116" i="58"/>
  <c r="E21" i="69"/>
  <c r="E38" i="69" s="1"/>
  <c r="D118" i="58"/>
  <c r="E21" i="46"/>
  <c r="E32" i="46" s="1"/>
  <c r="D116" i="50"/>
  <c r="D111" i="55"/>
  <c r="D110" i="67"/>
  <c r="E21" i="44"/>
  <c r="E32" i="44" s="1"/>
  <c r="D109" i="72"/>
  <c r="D108" i="72"/>
  <c r="D110" i="72"/>
  <c r="E21" i="40"/>
  <c r="E33" i="40" s="1"/>
  <c r="E21" i="42"/>
  <c r="E32" i="42" s="1"/>
  <c r="E38" i="70"/>
  <c r="E34" i="70"/>
  <c r="E41" i="70"/>
  <c r="E37" i="70"/>
  <c r="E40" i="70"/>
  <c r="E36" i="70"/>
  <c r="E46" i="70"/>
  <c r="E39" i="70"/>
  <c r="E35" i="70"/>
  <c r="E59" i="66"/>
  <c r="E55" i="66"/>
  <c r="E58" i="66"/>
  <c r="E54" i="66"/>
  <c r="E57" i="66"/>
  <c r="E56" i="66"/>
  <c r="D118" i="66"/>
  <c r="D117" i="66"/>
  <c r="D116" i="66"/>
  <c r="E29" i="66"/>
  <c r="E125" i="66" s="1"/>
  <c r="E59" i="64"/>
  <c r="E57" i="64"/>
  <c r="E55" i="64"/>
  <c r="E58" i="64"/>
  <c r="E56" i="64"/>
  <c r="E54" i="64"/>
  <c r="D110" i="63"/>
  <c r="D109" i="63"/>
  <c r="D108" i="63"/>
  <c r="E29" i="62"/>
  <c r="E125" i="62" s="1"/>
  <c r="E59" i="62"/>
  <c r="E57" i="62"/>
  <c r="E55" i="62"/>
  <c r="E54" i="62"/>
  <c r="E56" i="62"/>
  <c r="E58" i="62"/>
  <c r="D118" i="60"/>
  <c r="D117" i="60"/>
  <c r="D116" i="60"/>
  <c r="E59" i="60"/>
  <c r="E55" i="60"/>
  <c r="E58" i="60"/>
  <c r="E54" i="60"/>
  <c r="E57" i="60"/>
  <c r="E56" i="60"/>
  <c r="E29" i="60"/>
  <c r="E125" i="60" s="1"/>
  <c r="D110" i="59"/>
  <c r="D109" i="59"/>
  <c r="D108" i="59"/>
  <c r="E59" i="58"/>
  <c r="E57" i="58"/>
  <c r="E55" i="58"/>
  <c r="E56" i="58"/>
  <c r="E54" i="58"/>
  <c r="E58" i="58"/>
  <c r="E46" i="58"/>
  <c r="E39" i="58"/>
  <c r="E35" i="58"/>
  <c r="E38" i="58"/>
  <c r="E34" i="58"/>
  <c r="E41" i="58"/>
  <c r="E37" i="58"/>
  <c r="E40" i="58"/>
  <c r="E36" i="58"/>
  <c r="E59" i="56"/>
  <c r="E55" i="56"/>
  <c r="E58" i="56"/>
  <c r="E54" i="56"/>
  <c r="E57" i="56"/>
  <c r="E56" i="56"/>
  <c r="D117" i="54"/>
  <c r="D116" i="54"/>
  <c r="D118" i="54"/>
  <c r="E59" i="54"/>
  <c r="E58" i="54"/>
  <c r="E56" i="54"/>
  <c r="E54" i="54"/>
  <c r="E55" i="54"/>
  <c r="E57" i="54"/>
  <c r="D109" i="53"/>
  <c r="D108" i="53"/>
  <c r="D110" i="53"/>
  <c r="E59" i="52"/>
  <c r="E57" i="52"/>
  <c r="E55" i="52"/>
  <c r="E56" i="52"/>
  <c r="E54" i="52"/>
  <c r="E58" i="52"/>
  <c r="D110" i="51"/>
  <c r="D109" i="51"/>
  <c r="D108" i="51"/>
  <c r="E59" i="50"/>
  <c r="E57" i="50"/>
  <c r="E55" i="50"/>
  <c r="E54" i="50"/>
  <c r="E56" i="50"/>
  <c r="E58" i="50"/>
  <c r="D109" i="48"/>
  <c r="D108" i="48"/>
  <c r="D110" i="48"/>
  <c r="D108" i="46"/>
  <c r="D109" i="46"/>
  <c r="D116" i="47"/>
  <c r="E21" i="71"/>
  <c r="E117" i="71" s="1"/>
  <c r="E21" i="72"/>
  <c r="E117" i="72" s="1"/>
  <c r="E29" i="68"/>
  <c r="E125" i="68" s="1"/>
  <c r="E21" i="67"/>
  <c r="E53" i="66"/>
  <c r="E21" i="65"/>
  <c r="E53" i="64"/>
  <c r="E29" i="64"/>
  <c r="E21" i="63"/>
  <c r="E117" i="63" s="1"/>
  <c r="E53" i="62"/>
  <c r="E53" i="60"/>
  <c r="E125" i="58"/>
  <c r="E21" i="57"/>
  <c r="E117" i="57" s="1"/>
  <c r="E29" i="56"/>
  <c r="E53" i="56"/>
  <c r="E21" i="55"/>
  <c r="E53" i="54"/>
  <c r="E29" i="54"/>
  <c r="E21" i="53"/>
  <c r="E117" i="53" s="1"/>
  <c r="E29" i="52"/>
  <c r="E53" i="52"/>
  <c r="E21" i="51"/>
  <c r="E53" i="50"/>
  <c r="E29" i="50"/>
  <c r="E29" i="49"/>
  <c r="E40" i="49" s="1"/>
  <c r="E59" i="49"/>
  <c r="E58" i="49"/>
  <c r="E57" i="49"/>
  <c r="E56" i="49"/>
  <c r="E55" i="49"/>
  <c r="E54" i="49"/>
  <c r="E53" i="49"/>
  <c r="E21" i="48"/>
  <c r="E117" i="48" s="1"/>
  <c r="D117" i="47"/>
  <c r="E29" i="47"/>
  <c r="E41" i="47" s="1"/>
  <c r="E59" i="47"/>
  <c r="E58" i="47"/>
  <c r="E57" i="47"/>
  <c r="E56" i="47"/>
  <c r="E55" i="47"/>
  <c r="E54" i="47"/>
  <c r="E53" i="47"/>
  <c r="E29" i="45"/>
  <c r="E59" i="45"/>
  <c r="E58" i="45"/>
  <c r="E57" i="45"/>
  <c r="E56" i="45"/>
  <c r="E55" i="45"/>
  <c r="E54" i="45"/>
  <c r="E53" i="45"/>
  <c r="D116" i="43"/>
  <c r="D117" i="43"/>
  <c r="E29" i="43"/>
  <c r="E59" i="43"/>
  <c r="E58" i="43"/>
  <c r="E57" i="43"/>
  <c r="E56" i="43"/>
  <c r="E55" i="43"/>
  <c r="E54" i="43"/>
  <c r="E53" i="43"/>
  <c r="E56" i="41"/>
  <c r="E53" i="41"/>
  <c r="E58" i="41"/>
  <c r="E54" i="41"/>
  <c r="E57" i="41"/>
  <c r="E55" i="41"/>
  <c r="E59" i="41"/>
  <c r="E59" i="39"/>
  <c r="E58" i="39"/>
  <c r="E57" i="39"/>
  <c r="E56" i="39"/>
  <c r="E55" i="39"/>
  <c r="E54" i="39"/>
  <c r="E53" i="39"/>
  <c r="E21" i="38"/>
  <c r="D119" i="39" l="1"/>
  <c r="D119" i="45"/>
  <c r="E33" i="69"/>
  <c r="E27" i="42"/>
  <c r="E39" i="39"/>
  <c r="E35" i="39"/>
  <c r="E125" i="39"/>
  <c r="E38" i="39"/>
  <c r="E34" i="39"/>
  <c r="E37" i="39"/>
  <c r="E46" i="39"/>
  <c r="E40" i="39"/>
  <c r="E36" i="39"/>
  <c r="E41" i="39"/>
  <c r="E39" i="41"/>
  <c r="D111" i="40"/>
  <c r="E38" i="41"/>
  <c r="D119" i="62"/>
  <c r="E34" i="41"/>
  <c r="E117" i="61"/>
  <c r="E30" i="61"/>
  <c r="D111" i="61"/>
  <c r="E35" i="41"/>
  <c r="E41" i="41"/>
  <c r="E37" i="41"/>
  <c r="E36" i="41"/>
  <c r="E125" i="41"/>
  <c r="E33" i="61"/>
  <c r="E46" i="41"/>
  <c r="E31" i="42"/>
  <c r="E31" i="69"/>
  <c r="D111" i="69"/>
  <c r="D119" i="56"/>
  <c r="E32" i="40"/>
  <c r="D119" i="68"/>
  <c r="E29" i="44"/>
  <c r="D119" i="49"/>
  <c r="D111" i="65"/>
  <c r="D111" i="42"/>
  <c r="D119" i="58"/>
  <c r="D111" i="71"/>
  <c r="E28" i="40"/>
  <c r="E38" i="40"/>
  <c r="E32" i="59"/>
  <c r="D119" i="50"/>
  <c r="D111" i="38"/>
  <c r="E26" i="40"/>
  <c r="E117" i="40"/>
  <c r="E31" i="59"/>
  <c r="D119" i="41"/>
  <c r="E30" i="40"/>
  <c r="D111" i="57"/>
  <c r="E29" i="42"/>
  <c r="D119" i="47"/>
  <c r="D111" i="46"/>
  <c r="E31" i="61"/>
  <c r="E30" i="69"/>
  <c r="E38" i="42"/>
  <c r="E33" i="42"/>
  <c r="E34" i="49"/>
  <c r="E38" i="46"/>
  <c r="D119" i="54"/>
  <c r="D111" i="59"/>
  <c r="E29" i="61"/>
  <c r="E32" i="61"/>
  <c r="E28" i="69"/>
  <c r="D111" i="53"/>
  <c r="E26" i="42"/>
  <c r="E30" i="42"/>
  <c r="E117" i="42"/>
  <c r="D119" i="43"/>
  <c r="E117" i="69"/>
  <c r="E26" i="61"/>
  <c r="E38" i="61"/>
  <c r="E29" i="69"/>
  <c r="E27" i="69"/>
  <c r="E32" i="69"/>
  <c r="E28" i="42"/>
  <c r="E125" i="49"/>
  <c r="E27" i="61"/>
  <c r="E26" i="69"/>
  <c r="D119" i="52"/>
  <c r="E26" i="44"/>
  <c r="E37" i="49"/>
  <c r="D111" i="67"/>
  <c r="E46" i="49"/>
  <c r="E39" i="49"/>
  <c r="E30" i="59"/>
  <c r="E29" i="46"/>
  <c r="E33" i="44"/>
  <c r="E38" i="49"/>
  <c r="E31" i="44"/>
  <c r="E28" i="44"/>
  <c r="E31" i="46"/>
  <c r="E38" i="47"/>
  <c r="D111" i="63"/>
  <c r="E117" i="44"/>
  <c r="E30" i="44"/>
  <c r="E33" i="46"/>
  <c r="E27" i="44"/>
  <c r="E38" i="44"/>
  <c r="E27" i="46"/>
  <c r="D119" i="60"/>
  <c r="E27" i="40"/>
  <c r="E31" i="40"/>
  <c r="E26" i="46"/>
  <c r="E30" i="46"/>
  <c r="E117" i="46"/>
  <c r="E117" i="59"/>
  <c r="D111" i="51"/>
  <c r="E26" i="59"/>
  <c r="E38" i="59"/>
  <c r="E28" i="59"/>
  <c r="D111" i="48"/>
  <c r="E29" i="40"/>
  <c r="E28" i="46"/>
  <c r="E35" i="49"/>
  <c r="E41" i="49"/>
  <c r="E33" i="59"/>
  <c r="E27" i="59"/>
  <c r="D111" i="72"/>
  <c r="E38" i="71"/>
  <c r="E31" i="71"/>
  <c r="E27" i="71"/>
  <c r="E32" i="71"/>
  <c r="E28" i="71"/>
  <c r="E30" i="71"/>
  <c r="E26" i="71"/>
  <c r="E33" i="71"/>
  <c r="E29" i="71"/>
  <c r="E38" i="72"/>
  <c r="E31" i="72"/>
  <c r="E27" i="72"/>
  <c r="E29" i="72"/>
  <c r="E30" i="72"/>
  <c r="E26" i="72"/>
  <c r="E33" i="72"/>
  <c r="E32" i="72"/>
  <c r="E28" i="72"/>
  <c r="E46" i="68"/>
  <c r="E39" i="68"/>
  <c r="E35" i="68"/>
  <c r="E38" i="68"/>
  <c r="E34" i="68"/>
  <c r="E41" i="68"/>
  <c r="E37" i="68"/>
  <c r="E40" i="68"/>
  <c r="E36" i="68"/>
  <c r="E32" i="67"/>
  <c r="E28" i="67"/>
  <c r="E38" i="67"/>
  <c r="E31" i="67"/>
  <c r="E27" i="67"/>
  <c r="E30" i="67"/>
  <c r="E26" i="67"/>
  <c r="E33" i="67"/>
  <c r="E29" i="67"/>
  <c r="D119" i="66"/>
  <c r="E41" i="66"/>
  <c r="E37" i="66"/>
  <c r="E40" i="66"/>
  <c r="E36" i="66"/>
  <c r="E46" i="66"/>
  <c r="E39" i="66"/>
  <c r="E35" i="66"/>
  <c r="E38" i="66"/>
  <c r="E34" i="66"/>
  <c r="E32" i="65"/>
  <c r="E28" i="65"/>
  <c r="E38" i="65"/>
  <c r="E31" i="65"/>
  <c r="E27" i="65"/>
  <c r="E30" i="65"/>
  <c r="E26" i="65"/>
  <c r="E33" i="65"/>
  <c r="E29" i="65"/>
  <c r="E117" i="65"/>
  <c r="E46" i="64"/>
  <c r="E39" i="64"/>
  <c r="E35" i="64"/>
  <c r="E38" i="64"/>
  <c r="E34" i="64"/>
  <c r="E41" i="64"/>
  <c r="E37" i="64"/>
  <c r="E40" i="64"/>
  <c r="E36" i="64"/>
  <c r="E32" i="63"/>
  <c r="E28" i="63"/>
  <c r="E30" i="63"/>
  <c r="E29" i="63"/>
  <c r="E38" i="63"/>
  <c r="E31" i="63"/>
  <c r="E27" i="63"/>
  <c r="E26" i="63"/>
  <c r="E33" i="63"/>
  <c r="E46" i="62"/>
  <c r="E39" i="62"/>
  <c r="E35" i="62"/>
  <c r="E38" i="62"/>
  <c r="E34" i="62"/>
  <c r="E41" i="62"/>
  <c r="E37" i="62"/>
  <c r="E40" i="62"/>
  <c r="E36" i="62"/>
  <c r="E41" i="60"/>
  <c r="E37" i="60"/>
  <c r="E40" i="60"/>
  <c r="E36" i="60"/>
  <c r="E46" i="60"/>
  <c r="E39" i="60"/>
  <c r="E35" i="60"/>
  <c r="E38" i="60"/>
  <c r="E34" i="60"/>
  <c r="E32" i="57"/>
  <c r="E28" i="57"/>
  <c r="E38" i="57"/>
  <c r="E31" i="57"/>
  <c r="E27" i="57"/>
  <c r="E30" i="57"/>
  <c r="E26" i="57"/>
  <c r="E33" i="57"/>
  <c r="E29" i="57"/>
  <c r="E41" i="56"/>
  <c r="E37" i="56"/>
  <c r="E40" i="56"/>
  <c r="E36" i="56"/>
  <c r="E46" i="56"/>
  <c r="E39" i="56"/>
  <c r="E35" i="56"/>
  <c r="E38" i="56"/>
  <c r="E34" i="56"/>
  <c r="E38" i="55"/>
  <c r="E31" i="55"/>
  <c r="E27" i="55"/>
  <c r="E30" i="55"/>
  <c r="E26" i="55"/>
  <c r="E33" i="55"/>
  <c r="E29" i="55"/>
  <c r="E32" i="55"/>
  <c r="E28" i="55"/>
  <c r="E41" i="54"/>
  <c r="E37" i="54"/>
  <c r="E40" i="54"/>
  <c r="E36" i="54"/>
  <c r="E46" i="54"/>
  <c r="E39" i="54"/>
  <c r="E35" i="54"/>
  <c r="E38" i="54"/>
  <c r="E34" i="54"/>
  <c r="E38" i="53"/>
  <c r="E31" i="53"/>
  <c r="E27" i="53"/>
  <c r="E30" i="53"/>
  <c r="E26" i="53"/>
  <c r="E33" i="53"/>
  <c r="E29" i="53"/>
  <c r="E32" i="53"/>
  <c r="E28" i="53"/>
  <c r="E46" i="52"/>
  <c r="E39" i="52"/>
  <c r="E35" i="52"/>
  <c r="E38" i="52"/>
  <c r="E34" i="52"/>
  <c r="E41" i="52"/>
  <c r="E37" i="52"/>
  <c r="E40" i="52"/>
  <c r="E36" i="52"/>
  <c r="E32" i="51"/>
  <c r="E28" i="51"/>
  <c r="E38" i="51"/>
  <c r="E31" i="51"/>
  <c r="E27" i="51"/>
  <c r="E30" i="51"/>
  <c r="E26" i="51"/>
  <c r="E33" i="51"/>
  <c r="E29" i="51"/>
  <c r="E46" i="50"/>
  <c r="E39" i="50"/>
  <c r="E35" i="50"/>
  <c r="E38" i="50"/>
  <c r="E34" i="50"/>
  <c r="E41" i="50"/>
  <c r="E37" i="50"/>
  <c r="E40" i="50"/>
  <c r="E36" i="50"/>
  <c r="E38" i="48"/>
  <c r="E31" i="48"/>
  <c r="E27" i="48"/>
  <c r="E30" i="48"/>
  <c r="E26" i="48"/>
  <c r="E33" i="48"/>
  <c r="E29" i="48"/>
  <c r="E32" i="48"/>
  <c r="E28" i="48"/>
  <c r="E36" i="49"/>
  <c r="E36" i="47"/>
  <c r="E125" i="47"/>
  <c r="E34" i="47"/>
  <c r="E39" i="47"/>
  <c r="E35" i="47"/>
  <c r="E40" i="47"/>
  <c r="E39" i="45"/>
  <c r="E32" i="38"/>
  <c r="E28" i="38"/>
  <c r="E42" i="70"/>
  <c r="E64" i="70" s="1"/>
  <c r="E117" i="67"/>
  <c r="E125" i="64"/>
  <c r="E42" i="58"/>
  <c r="E64" i="58" s="1"/>
  <c r="E125" i="56"/>
  <c r="E117" i="55"/>
  <c r="E125" i="54"/>
  <c r="E125" i="52"/>
  <c r="E117" i="51"/>
  <c r="E125" i="50"/>
  <c r="E46" i="47"/>
  <c r="E37" i="47"/>
  <c r="E35" i="45"/>
  <c r="E36" i="45"/>
  <c r="E40" i="45"/>
  <c r="E46" i="45"/>
  <c r="E37" i="45"/>
  <c r="E41" i="45"/>
  <c r="E34" i="45"/>
  <c r="E38" i="45"/>
  <c r="E125" i="45"/>
  <c r="E125" i="43"/>
  <c r="E41" i="43"/>
  <c r="E40" i="43"/>
  <c r="E39" i="43"/>
  <c r="E38" i="43"/>
  <c r="E37" i="43"/>
  <c r="E36" i="43"/>
  <c r="E35" i="43"/>
  <c r="E34" i="43"/>
  <c r="E46" i="43"/>
  <c r="E38" i="38"/>
  <c r="E29" i="38"/>
  <c r="E33" i="38"/>
  <c r="E26" i="38"/>
  <c r="E30" i="38"/>
  <c r="E117" i="38"/>
  <c r="E27" i="38"/>
  <c r="E31" i="38"/>
  <c r="E42" i="39" l="1"/>
  <c r="E64" i="39" s="1"/>
  <c r="E42" i="41"/>
  <c r="E64" i="41" s="1"/>
  <c r="E34" i="69"/>
  <c r="E56" i="69" s="1"/>
  <c r="E34" i="61"/>
  <c r="E56" i="61" s="1"/>
  <c r="E34" i="59"/>
  <c r="E56" i="59" s="1"/>
  <c r="E34" i="42"/>
  <c r="E56" i="42" s="1"/>
  <c r="E34" i="44"/>
  <c r="E56" i="44" s="1"/>
  <c r="E42" i="60"/>
  <c r="E64" i="60" s="1"/>
  <c r="E42" i="66"/>
  <c r="E64" i="66" s="1"/>
  <c r="E42" i="49"/>
  <c r="E64" i="49" s="1"/>
  <c r="E34" i="57"/>
  <c r="E56" i="57" s="1"/>
  <c r="E34" i="46"/>
  <c r="E56" i="46" s="1"/>
  <c r="E34" i="51"/>
  <c r="E56" i="51" s="1"/>
  <c r="E34" i="40"/>
  <c r="E56" i="40" s="1"/>
  <c r="E34" i="65"/>
  <c r="E56" i="65" s="1"/>
  <c r="E34" i="55"/>
  <c r="E56" i="55" s="1"/>
  <c r="E34" i="63"/>
  <c r="E56" i="63" s="1"/>
  <c r="E34" i="48"/>
  <c r="E56" i="48" s="1"/>
  <c r="E42" i="62"/>
  <c r="E64" i="62" s="1"/>
  <c r="E42" i="68"/>
  <c r="E64" i="68" s="1"/>
  <c r="E34" i="53"/>
  <c r="E56" i="53" s="1"/>
  <c r="E34" i="71"/>
  <c r="E56" i="71" s="1"/>
  <c r="E42" i="47"/>
  <c r="E64" i="47" s="1"/>
  <c r="E42" i="45"/>
  <c r="E64" i="45" s="1"/>
  <c r="E34" i="38"/>
  <c r="E56" i="38" s="1"/>
  <c r="E34" i="72"/>
  <c r="E56" i="72" s="1"/>
  <c r="E34" i="67"/>
  <c r="E56" i="67" s="1"/>
  <c r="E42" i="64"/>
  <c r="E64" i="64" s="1"/>
  <c r="E42" i="56"/>
  <c r="E64" i="56" s="1"/>
  <c r="E42" i="54"/>
  <c r="E64" i="54" s="1"/>
  <c r="E42" i="52"/>
  <c r="E64" i="52" s="1"/>
  <c r="E42" i="50"/>
  <c r="E64" i="50" s="1"/>
  <c r="E42" i="43"/>
  <c r="E64" i="43" s="1"/>
  <c r="E17" i="37" l="1"/>
  <c r="E15" i="37"/>
  <c r="C20" i="37"/>
  <c r="B20" i="37"/>
  <c r="E16" i="37"/>
  <c r="E19" i="37"/>
  <c r="E21" i="37"/>
  <c r="D21" i="37"/>
  <c r="A133" i="37"/>
  <c r="A132" i="37"/>
  <c r="A131" i="37"/>
  <c r="B130" i="37"/>
  <c r="A130" i="37"/>
  <c r="A129" i="37"/>
  <c r="A128" i="37"/>
  <c r="A127" i="37"/>
  <c r="A126" i="37"/>
  <c r="A125" i="37"/>
  <c r="E124" i="37"/>
  <c r="A124" i="37"/>
  <c r="A122" i="37"/>
  <c r="A120" i="37"/>
  <c r="B119" i="37"/>
  <c r="A119" i="37"/>
  <c r="C118" i="37"/>
  <c r="B118" i="37"/>
  <c r="A118" i="37"/>
  <c r="C117" i="37"/>
  <c r="B117" i="37"/>
  <c r="A117" i="37"/>
  <c r="C116" i="37"/>
  <c r="B116" i="37"/>
  <c r="A116" i="37"/>
  <c r="D115" i="37"/>
  <c r="C115" i="37"/>
  <c r="B115" i="37"/>
  <c r="A115" i="37"/>
  <c r="B114" i="37"/>
  <c r="A114" i="37"/>
  <c r="B113" i="37"/>
  <c r="A113" i="37"/>
  <c r="E112" i="37"/>
  <c r="C112" i="37"/>
  <c r="B112" i="37"/>
  <c r="A112" i="37"/>
  <c r="A110" i="37"/>
  <c r="A108" i="37"/>
  <c r="B107" i="37"/>
  <c r="A107" i="37"/>
  <c r="B106" i="37"/>
  <c r="A106" i="37"/>
  <c r="B105" i="37"/>
  <c r="A105" i="37"/>
  <c r="B104" i="37"/>
  <c r="A104" i="37"/>
  <c r="B103" i="37"/>
  <c r="A103" i="37"/>
  <c r="E102" i="37"/>
  <c r="D102" i="37"/>
  <c r="B102" i="37"/>
  <c r="A102" i="37"/>
  <c r="A100" i="37"/>
  <c r="A89" i="37"/>
  <c r="B88" i="37"/>
  <c r="A88" i="37"/>
  <c r="B87" i="37"/>
  <c r="A87" i="37"/>
  <c r="B86" i="37"/>
  <c r="A86" i="37"/>
  <c r="B85" i="37"/>
  <c r="A85" i="37"/>
  <c r="B84" i="37"/>
  <c r="A84" i="37"/>
  <c r="B83" i="37"/>
  <c r="A83" i="37"/>
  <c r="E82" i="37"/>
  <c r="D82" i="37"/>
  <c r="B82" i="37"/>
  <c r="A82" i="37"/>
  <c r="A80" i="37"/>
  <c r="A78" i="37"/>
  <c r="B77" i="37"/>
  <c r="A77" i="37"/>
  <c r="B76" i="37"/>
  <c r="A76" i="37"/>
  <c r="B75" i="37"/>
  <c r="A75" i="37"/>
  <c r="B74" i="37"/>
  <c r="A74" i="37"/>
  <c r="B73" i="37"/>
  <c r="A73" i="37"/>
  <c r="B72" i="37"/>
  <c r="A72" i="37"/>
  <c r="B71" i="37"/>
  <c r="A71" i="37"/>
  <c r="E70" i="37"/>
  <c r="D70" i="37"/>
  <c r="B70" i="37"/>
  <c r="A70" i="37"/>
  <c r="A68" i="37"/>
  <c r="A66" i="37"/>
  <c r="B65" i="37"/>
  <c r="A65" i="37"/>
  <c r="B64" i="37"/>
  <c r="A64" i="37"/>
  <c r="B63" i="37"/>
  <c r="A63" i="37"/>
  <c r="B62" i="37"/>
  <c r="A62" i="37"/>
  <c r="A60" i="37"/>
  <c r="B59" i="37"/>
  <c r="A59" i="37"/>
  <c r="B58" i="37"/>
  <c r="A58" i="37"/>
  <c r="B57" i="37"/>
  <c r="A57" i="37"/>
  <c r="B56" i="37"/>
  <c r="A56" i="37"/>
  <c r="B55" i="37"/>
  <c r="A55" i="37"/>
  <c r="B54" i="37"/>
  <c r="A54" i="37"/>
  <c r="B53" i="37"/>
  <c r="A53" i="37"/>
  <c r="B52" i="37"/>
  <c r="A52" i="37"/>
  <c r="E51" i="37"/>
  <c r="D51" i="37"/>
  <c r="B51" i="37"/>
  <c r="A51" i="37"/>
  <c r="A49" i="37"/>
  <c r="B48" i="37"/>
  <c r="A48" i="37"/>
  <c r="B47" i="37"/>
  <c r="D46" i="37"/>
  <c r="B46" i="37"/>
  <c r="A46" i="37"/>
  <c r="B45" i="37"/>
  <c r="A45" i="37"/>
  <c r="E44" i="37"/>
  <c r="D44" i="37"/>
  <c r="B44" i="37"/>
  <c r="A44" i="37"/>
  <c r="A42" i="37"/>
  <c r="D41" i="37"/>
  <c r="B41" i="37"/>
  <c r="A41" i="37"/>
  <c r="D40" i="37"/>
  <c r="B40" i="37"/>
  <c r="A40" i="37"/>
  <c r="D39" i="37"/>
  <c r="B39" i="37"/>
  <c r="A39" i="37"/>
  <c r="D38" i="37"/>
  <c r="B38" i="37"/>
  <c r="A38" i="37"/>
  <c r="D37" i="37"/>
  <c r="B37" i="37"/>
  <c r="A37" i="37"/>
  <c r="D36" i="37"/>
  <c r="B36" i="37"/>
  <c r="A36" i="37"/>
  <c r="D35" i="37"/>
  <c r="B35" i="37"/>
  <c r="A35" i="37"/>
  <c r="D34" i="37"/>
  <c r="B34" i="37"/>
  <c r="A34" i="37"/>
  <c r="E33" i="37"/>
  <c r="D33" i="37"/>
  <c r="B33" i="37"/>
  <c r="A33" i="37"/>
  <c r="A31" i="37"/>
  <c r="A29" i="37"/>
  <c r="B28" i="37"/>
  <c r="A28" i="37"/>
  <c r="B27" i="37"/>
  <c r="A27" i="37"/>
  <c r="B26" i="37"/>
  <c r="A26" i="37"/>
  <c r="B25" i="37"/>
  <c r="A25" i="37"/>
  <c r="B24" i="37"/>
  <c r="A24" i="37"/>
  <c r="B23" i="37"/>
  <c r="A23" i="37"/>
  <c r="B22" i="37"/>
  <c r="A22" i="37"/>
  <c r="B12" i="37"/>
  <c r="A12" i="37"/>
  <c r="A10" i="37"/>
  <c r="B8" i="37"/>
  <c r="A8" i="37"/>
  <c r="B7" i="37"/>
  <c r="A7" i="37"/>
  <c r="B6" i="37"/>
  <c r="A6" i="37"/>
  <c r="B5" i="37"/>
  <c r="A5" i="37"/>
  <c r="B4" i="37"/>
  <c r="A4" i="37"/>
  <c r="A3" i="37"/>
  <c r="A1" i="37"/>
  <c r="D20" i="36"/>
  <c r="D20" i="35"/>
  <c r="A125" i="36"/>
  <c r="A124" i="36"/>
  <c r="A123" i="36"/>
  <c r="B122" i="36"/>
  <c r="A122" i="36"/>
  <c r="A121" i="36"/>
  <c r="A120" i="36"/>
  <c r="A119" i="36"/>
  <c r="A118" i="36"/>
  <c r="A117" i="36"/>
  <c r="E116" i="36"/>
  <c r="A116" i="36"/>
  <c r="A114" i="36"/>
  <c r="A112" i="36"/>
  <c r="B111" i="36"/>
  <c r="A111" i="36"/>
  <c r="C110" i="36"/>
  <c r="B110" i="36"/>
  <c r="A110" i="36"/>
  <c r="C109" i="36"/>
  <c r="B109" i="36"/>
  <c r="A109" i="36"/>
  <c r="C108" i="36"/>
  <c r="B108" i="36"/>
  <c r="A108" i="36"/>
  <c r="D107" i="36"/>
  <c r="C107" i="36"/>
  <c r="B107" i="36"/>
  <c r="A107" i="36"/>
  <c r="B106" i="36"/>
  <c r="A106" i="36"/>
  <c r="B105" i="36"/>
  <c r="A105" i="36"/>
  <c r="E104" i="36"/>
  <c r="C104" i="36"/>
  <c r="B104" i="36"/>
  <c r="A104" i="36"/>
  <c r="A102" i="36"/>
  <c r="A100" i="36"/>
  <c r="B99" i="36"/>
  <c r="A99" i="36"/>
  <c r="B98" i="36"/>
  <c r="A98" i="36"/>
  <c r="B97" i="36"/>
  <c r="A97" i="36"/>
  <c r="B96" i="36"/>
  <c r="A96" i="36"/>
  <c r="B95" i="36"/>
  <c r="A95" i="36"/>
  <c r="E94" i="36"/>
  <c r="D94" i="36"/>
  <c r="B94" i="36"/>
  <c r="A94" i="36"/>
  <c r="A92" i="36"/>
  <c r="A81" i="36"/>
  <c r="B80" i="36"/>
  <c r="A80" i="36"/>
  <c r="B79" i="36"/>
  <c r="A79" i="36"/>
  <c r="B78" i="36"/>
  <c r="A78" i="36"/>
  <c r="B77" i="36"/>
  <c r="A77" i="36"/>
  <c r="B76" i="36"/>
  <c r="A76" i="36"/>
  <c r="B75" i="36"/>
  <c r="A75" i="36"/>
  <c r="E74" i="36"/>
  <c r="D74" i="36"/>
  <c r="B74" i="36"/>
  <c r="A74" i="36"/>
  <c r="A72" i="36"/>
  <c r="A70" i="36"/>
  <c r="B69" i="36"/>
  <c r="A69" i="36"/>
  <c r="B68" i="36"/>
  <c r="A68" i="36"/>
  <c r="B67" i="36"/>
  <c r="A67" i="36"/>
  <c r="B66" i="36"/>
  <c r="A66" i="36"/>
  <c r="B65" i="36"/>
  <c r="A65" i="36"/>
  <c r="B64" i="36"/>
  <c r="A64" i="36"/>
  <c r="B63" i="36"/>
  <c r="A63" i="36"/>
  <c r="E62" i="36"/>
  <c r="D62" i="36"/>
  <c r="B62" i="36"/>
  <c r="A62" i="36"/>
  <c r="A60" i="36"/>
  <c r="A58" i="36"/>
  <c r="B57" i="36"/>
  <c r="A57" i="36"/>
  <c r="B56" i="36"/>
  <c r="A56" i="36"/>
  <c r="B55" i="36"/>
  <c r="A55" i="36"/>
  <c r="B54" i="36"/>
  <c r="A54" i="36"/>
  <c r="A52" i="36"/>
  <c r="B51" i="36"/>
  <c r="A51" i="36"/>
  <c r="B50" i="36"/>
  <c r="A50" i="36"/>
  <c r="B49" i="36"/>
  <c r="A49" i="36"/>
  <c r="B48" i="36"/>
  <c r="A48" i="36"/>
  <c r="B47" i="36"/>
  <c r="A47" i="36"/>
  <c r="B46" i="36"/>
  <c r="A46" i="36"/>
  <c r="B45" i="36"/>
  <c r="A45" i="36"/>
  <c r="B44" i="36"/>
  <c r="A44" i="36"/>
  <c r="E43" i="36"/>
  <c r="D43" i="36"/>
  <c r="B43" i="36"/>
  <c r="A43" i="36"/>
  <c r="A41" i="36"/>
  <c r="B40" i="36"/>
  <c r="A40" i="36"/>
  <c r="B39" i="36"/>
  <c r="D38" i="36"/>
  <c r="B38" i="36"/>
  <c r="A38" i="36"/>
  <c r="B37" i="36"/>
  <c r="A37" i="36"/>
  <c r="E36" i="36"/>
  <c r="D36" i="36"/>
  <c r="B36" i="36"/>
  <c r="A36" i="36"/>
  <c r="A34" i="36"/>
  <c r="D33" i="36"/>
  <c r="B33" i="36"/>
  <c r="A33" i="36"/>
  <c r="D32" i="36"/>
  <c r="B32" i="36"/>
  <c r="A32" i="36"/>
  <c r="D31" i="36"/>
  <c r="B31" i="36"/>
  <c r="A31" i="36"/>
  <c r="D30" i="36"/>
  <c r="B30" i="36"/>
  <c r="A30" i="36"/>
  <c r="D29" i="36"/>
  <c r="B29" i="36"/>
  <c r="A29" i="36"/>
  <c r="D28" i="36"/>
  <c r="B28" i="36"/>
  <c r="A28" i="36"/>
  <c r="D27" i="36"/>
  <c r="B27" i="36"/>
  <c r="A27" i="36"/>
  <c r="D26" i="36"/>
  <c r="B26" i="36"/>
  <c r="A26" i="36"/>
  <c r="E25" i="36"/>
  <c r="D25" i="36"/>
  <c r="B25" i="36"/>
  <c r="A25" i="36"/>
  <c r="A23" i="36"/>
  <c r="A21" i="36"/>
  <c r="B20" i="36"/>
  <c r="A20" i="36"/>
  <c r="B19" i="36"/>
  <c r="A19" i="36"/>
  <c r="B18" i="36"/>
  <c r="A18" i="36"/>
  <c r="B17" i="36"/>
  <c r="A17" i="36"/>
  <c r="B16" i="36"/>
  <c r="A16" i="36"/>
  <c r="B15" i="36"/>
  <c r="A15" i="36"/>
  <c r="B14" i="36"/>
  <c r="A14" i="36"/>
  <c r="E13" i="36"/>
  <c r="B13" i="36"/>
  <c r="A13" i="36"/>
  <c r="E12" i="36"/>
  <c r="D12" i="36"/>
  <c r="B12" i="36"/>
  <c r="A12" i="36"/>
  <c r="A10" i="36"/>
  <c r="B8" i="36"/>
  <c r="A8" i="36"/>
  <c r="B7" i="36"/>
  <c r="A7" i="36"/>
  <c r="B6" i="36"/>
  <c r="A6" i="36"/>
  <c r="B5" i="36"/>
  <c r="A5" i="36"/>
  <c r="B4" i="36"/>
  <c r="A4" i="36"/>
  <c r="A3" i="36"/>
  <c r="A1" i="36"/>
  <c r="A125" i="35"/>
  <c r="A124" i="35"/>
  <c r="A123" i="35"/>
  <c r="B122" i="35"/>
  <c r="A122" i="35"/>
  <c r="A121" i="35"/>
  <c r="A120" i="35"/>
  <c r="A119" i="35"/>
  <c r="A118" i="35"/>
  <c r="A117" i="35"/>
  <c r="E116" i="35"/>
  <c r="A116" i="35"/>
  <c r="A114" i="35"/>
  <c r="A112" i="35"/>
  <c r="B111" i="35"/>
  <c r="A111" i="35"/>
  <c r="C110" i="35"/>
  <c r="B110" i="35"/>
  <c r="A110" i="35"/>
  <c r="C109" i="35"/>
  <c r="B109" i="35"/>
  <c r="A109" i="35"/>
  <c r="C108" i="35"/>
  <c r="B108" i="35"/>
  <c r="A108" i="35"/>
  <c r="D107" i="35"/>
  <c r="C107" i="35"/>
  <c r="B107" i="35"/>
  <c r="A107" i="35"/>
  <c r="B106" i="35"/>
  <c r="A106" i="35"/>
  <c r="B105" i="35"/>
  <c r="A105" i="35"/>
  <c r="E104" i="35"/>
  <c r="C104" i="35"/>
  <c r="B104" i="35"/>
  <c r="A104" i="35"/>
  <c r="A102" i="35"/>
  <c r="A100" i="35"/>
  <c r="B99" i="35"/>
  <c r="A99" i="35"/>
  <c r="B98" i="35"/>
  <c r="A98" i="35"/>
  <c r="B97" i="35"/>
  <c r="A97" i="35"/>
  <c r="B96" i="35"/>
  <c r="A96" i="35"/>
  <c r="B95" i="35"/>
  <c r="A95" i="35"/>
  <c r="E94" i="35"/>
  <c r="D94" i="35"/>
  <c r="B94" i="35"/>
  <c r="A94" i="35"/>
  <c r="A92" i="35"/>
  <c r="A81" i="35"/>
  <c r="B80" i="35"/>
  <c r="A80" i="35"/>
  <c r="B79" i="35"/>
  <c r="A79" i="35"/>
  <c r="B78" i="35"/>
  <c r="A78" i="35"/>
  <c r="B77" i="35"/>
  <c r="A77" i="35"/>
  <c r="B76" i="35"/>
  <c r="A76" i="35"/>
  <c r="B75" i="35"/>
  <c r="A75" i="35"/>
  <c r="E74" i="35"/>
  <c r="D74" i="35"/>
  <c r="B74" i="35"/>
  <c r="A74" i="35"/>
  <c r="A72" i="35"/>
  <c r="A70" i="35"/>
  <c r="B69" i="35"/>
  <c r="A69" i="35"/>
  <c r="B68" i="35"/>
  <c r="A68" i="35"/>
  <c r="B67" i="35"/>
  <c r="A67" i="35"/>
  <c r="B66" i="35"/>
  <c r="A66" i="35"/>
  <c r="B65" i="35"/>
  <c r="A65" i="35"/>
  <c r="B64" i="35"/>
  <c r="A64" i="35"/>
  <c r="B63" i="35"/>
  <c r="A63" i="35"/>
  <c r="E62" i="35"/>
  <c r="D62" i="35"/>
  <c r="B62" i="35"/>
  <c r="A62" i="35"/>
  <c r="A60" i="35"/>
  <c r="A58" i="35"/>
  <c r="B57" i="35"/>
  <c r="A57" i="35"/>
  <c r="B56" i="35"/>
  <c r="A56" i="35"/>
  <c r="B55" i="35"/>
  <c r="A55" i="35"/>
  <c r="B54" i="35"/>
  <c r="A54" i="35"/>
  <c r="A52" i="35"/>
  <c r="B51" i="35"/>
  <c r="A51" i="35"/>
  <c r="B50" i="35"/>
  <c r="A50" i="35"/>
  <c r="B49" i="35"/>
  <c r="A49" i="35"/>
  <c r="B48" i="35"/>
  <c r="A48" i="35"/>
  <c r="B47" i="35"/>
  <c r="A47" i="35"/>
  <c r="B46" i="35"/>
  <c r="A46" i="35"/>
  <c r="B45" i="35"/>
  <c r="A45" i="35"/>
  <c r="B44" i="35"/>
  <c r="A44" i="35"/>
  <c r="E43" i="35"/>
  <c r="D43" i="35"/>
  <c r="B43" i="35"/>
  <c r="A43" i="35"/>
  <c r="A41" i="35"/>
  <c r="B40" i="35"/>
  <c r="A40" i="35"/>
  <c r="B39" i="35"/>
  <c r="D38" i="35"/>
  <c r="B38" i="35"/>
  <c r="A38" i="35"/>
  <c r="B37" i="35"/>
  <c r="A37" i="35"/>
  <c r="E36" i="35"/>
  <c r="D36" i="35"/>
  <c r="B36" i="35"/>
  <c r="A36" i="35"/>
  <c r="A34" i="35"/>
  <c r="D33" i="35"/>
  <c r="B33" i="35"/>
  <c r="A33" i="35"/>
  <c r="D32" i="35"/>
  <c r="B32" i="35"/>
  <c r="A32" i="35"/>
  <c r="D31" i="35"/>
  <c r="B31" i="35"/>
  <c r="A31" i="35"/>
  <c r="D30" i="35"/>
  <c r="B30" i="35"/>
  <c r="A30" i="35"/>
  <c r="D29" i="35"/>
  <c r="B29" i="35"/>
  <c r="A29" i="35"/>
  <c r="D28" i="35"/>
  <c r="B28" i="35"/>
  <c r="A28" i="35"/>
  <c r="D27" i="35"/>
  <c r="B27" i="35"/>
  <c r="A27" i="35"/>
  <c r="D26" i="35"/>
  <c r="B26" i="35"/>
  <c r="A26" i="35"/>
  <c r="E25" i="35"/>
  <c r="D25" i="35"/>
  <c r="B25" i="35"/>
  <c r="A25" i="35"/>
  <c r="A23" i="35"/>
  <c r="A21" i="35"/>
  <c r="B20" i="35"/>
  <c r="A20" i="35"/>
  <c r="B19" i="35"/>
  <c r="A19" i="35"/>
  <c r="B18" i="35"/>
  <c r="A18" i="35"/>
  <c r="B17" i="35"/>
  <c r="A17" i="35"/>
  <c r="B16" i="35"/>
  <c r="A16" i="35"/>
  <c r="B15" i="35"/>
  <c r="A15" i="35"/>
  <c r="B14" i="35"/>
  <c r="A14" i="35"/>
  <c r="E13" i="35"/>
  <c r="B13" i="35"/>
  <c r="A13" i="35"/>
  <c r="E12" i="35"/>
  <c r="D12" i="35"/>
  <c r="B12" i="35"/>
  <c r="A12" i="35"/>
  <c r="A10" i="35"/>
  <c r="B8" i="35"/>
  <c r="A8" i="35"/>
  <c r="B7" i="35"/>
  <c r="A7" i="35"/>
  <c r="B6" i="35"/>
  <c r="A6" i="35"/>
  <c r="B5" i="35"/>
  <c r="A5" i="35"/>
  <c r="B4" i="35"/>
  <c r="A4" i="35"/>
  <c r="A3" i="35"/>
  <c r="A1" i="35"/>
  <c r="C111" i="35" l="1"/>
  <c r="C111" i="36"/>
  <c r="E18" i="35"/>
  <c r="E14" i="35"/>
  <c r="E17" i="35"/>
  <c r="E20" i="35"/>
  <c r="E16" i="35"/>
  <c r="E19" i="35"/>
  <c r="E15" i="35"/>
  <c r="E18" i="36"/>
  <c r="E14" i="36"/>
  <c r="E16" i="36"/>
  <c r="E15" i="36"/>
  <c r="E17" i="36"/>
  <c r="E20" i="36"/>
  <c r="E19" i="36"/>
  <c r="E20" i="37"/>
  <c r="E29" i="37" s="1"/>
  <c r="E57" i="37"/>
  <c r="E55" i="37"/>
  <c r="E58" i="37"/>
  <c r="E54" i="37"/>
  <c r="E56" i="37"/>
  <c r="E53" i="37"/>
  <c r="C119" i="37"/>
  <c r="A125" i="34"/>
  <c r="A124" i="34"/>
  <c r="A123" i="34"/>
  <c r="B122" i="34"/>
  <c r="A122" i="34"/>
  <c r="A121" i="34"/>
  <c r="A120" i="34"/>
  <c r="A119" i="34"/>
  <c r="A118" i="34"/>
  <c r="A117" i="34"/>
  <c r="E116" i="34"/>
  <c r="A116" i="34"/>
  <c r="A114" i="34"/>
  <c r="A112" i="34"/>
  <c r="B111" i="34"/>
  <c r="A111" i="34"/>
  <c r="C110" i="34"/>
  <c r="B110" i="34"/>
  <c r="A110" i="34"/>
  <c r="C109" i="34"/>
  <c r="B109" i="34"/>
  <c r="A109" i="34"/>
  <c r="C108" i="34"/>
  <c r="B108" i="34"/>
  <c r="A108" i="34"/>
  <c r="D107" i="34"/>
  <c r="C107" i="34"/>
  <c r="B107" i="34"/>
  <c r="A107" i="34"/>
  <c r="B106" i="34"/>
  <c r="A106" i="34"/>
  <c r="B105" i="34"/>
  <c r="A105" i="34"/>
  <c r="E104" i="34"/>
  <c r="C104" i="34"/>
  <c r="B104" i="34"/>
  <c r="A104" i="34"/>
  <c r="A102" i="34"/>
  <c r="A100" i="34"/>
  <c r="B99" i="34"/>
  <c r="A99" i="34"/>
  <c r="B98" i="34"/>
  <c r="A98" i="34"/>
  <c r="B97" i="34"/>
  <c r="A97" i="34"/>
  <c r="B96" i="34"/>
  <c r="A96" i="34"/>
  <c r="B95" i="34"/>
  <c r="A95" i="34"/>
  <c r="E94" i="34"/>
  <c r="D94" i="34"/>
  <c r="B94" i="34"/>
  <c r="A94" i="34"/>
  <c r="A92" i="34"/>
  <c r="A81" i="34"/>
  <c r="B80" i="34"/>
  <c r="A80" i="34"/>
  <c r="B79" i="34"/>
  <c r="A79" i="34"/>
  <c r="B78" i="34"/>
  <c r="A78" i="34"/>
  <c r="B77" i="34"/>
  <c r="A77" i="34"/>
  <c r="B76" i="34"/>
  <c r="A76" i="34"/>
  <c r="B75" i="34"/>
  <c r="A75" i="34"/>
  <c r="E74" i="34"/>
  <c r="D74" i="34"/>
  <c r="B74" i="34"/>
  <c r="A74" i="34"/>
  <c r="A72" i="34"/>
  <c r="A70" i="34"/>
  <c r="B69" i="34"/>
  <c r="A69" i="34"/>
  <c r="B68" i="34"/>
  <c r="A68" i="34"/>
  <c r="B67" i="34"/>
  <c r="A67" i="34"/>
  <c r="B66" i="34"/>
  <c r="A66" i="34"/>
  <c r="B65" i="34"/>
  <c r="A65" i="34"/>
  <c r="B64" i="34"/>
  <c r="A64" i="34"/>
  <c r="B63" i="34"/>
  <c r="A63" i="34"/>
  <c r="E62" i="34"/>
  <c r="D62" i="34"/>
  <c r="B62" i="34"/>
  <c r="A62" i="34"/>
  <c r="A60" i="34"/>
  <c r="A58" i="34"/>
  <c r="B57" i="34"/>
  <c r="A57" i="34"/>
  <c r="B56" i="34"/>
  <c r="A56" i="34"/>
  <c r="B55" i="34"/>
  <c r="A55" i="34"/>
  <c r="B54" i="34"/>
  <c r="A54" i="34"/>
  <c r="A52" i="34"/>
  <c r="B51" i="34"/>
  <c r="A51" i="34"/>
  <c r="B50" i="34"/>
  <c r="A50" i="34"/>
  <c r="B49" i="34"/>
  <c r="A49" i="34"/>
  <c r="B48" i="34"/>
  <c r="A48" i="34"/>
  <c r="B47" i="34"/>
  <c r="A47" i="34"/>
  <c r="B46" i="34"/>
  <c r="A46" i="34"/>
  <c r="B45" i="34"/>
  <c r="A45" i="34"/>
  <c r="B44" i="34"/>
  <c r="A44" i="34"/>
  <c r="E43" i="34"/>
  <c r="D43" i="34"/>
  <c r="B43" i="34"/>
  <c r="A43" i="34"/>
  <c r="A41" i="34"/>
  <c r="B40" i="34"/>
  <c r="A40" i="34"/>
  <c r="B39" i="34"/>
  <c r="D38" i="34"/>
  <c r="B38" i="34"/>
  <c r="A38" i="34"/>
  <c r="B37" i="34"/>
  <c r="A37" i="34"/>
  <c r="E36" i="34"/>
  <c r="D36" i="34"/>
  <c r="B36" i="34"/>
  <c r="A36" i="34"/>
  <c r="A34" i="34"/>
  <c r="D33" i="34"/>
  <c r="B33" i="34"/>
  <c r="A33" i="34"/>
  <c r="D32" i="34"/>
  <c r="B32" i="34"/>
  <c r="A32" i="34"/>
  <c r="D31" i="34"/>
  <c r="B31" i="34"/>
  <c r="A31" i="34"/>
  <c r="D30" i="34"/>
  <c r="B30" i="34"/>
  <c r="A30" i="34"/>
  <c r="D29" i="34"/>
  <c r="B29" i="34"/>
  <c r="A29" i="34"/>
  <c r="D28" i="34"/>
  <c r="B28" i="34"/>
  <c r="A28" i="34"/>
  <c r="D27" i="34"/>
  <c r="B27" i="34"/>
  <c r="A27" i="34"/>
  <c r="D26" i="34"/>
  <c r="B26" i="34"/>
  <c r="A26" i="34"/>
  <c r="E25" i="34"/>
  <c r="D25" i="34"/>
  <c r="B25" i="34"/>
  <c r="A25" i="34"/>
  <c r="A23" i="34"/>
  <c r="A21" i="34"/>
  <c r="B20" i="34"/>
  <c r="A20" i="34"/>
  <c r="B19" i="34"/>
  <c r="A19" i="34"/>
  <c r="B18" i="34"/>
  <c r="A18" i="34"/>
  <c r="B17" i="34"/>
  <c r="A17" i="34"/>
  <c r="B16" i="34"/>
  <c r="A16" i="34"/>
  <c r="B15" i="34"/>
  <c r="A15" i="34"/>
  <c r="B14" i="34"/>
  <c r="A14" i="34"/>
  <c r="B13" i="34"/>
  <c r="A13" i="34"/>
  <c r="E12" i="34"/>
  <c r="D12" i="34"/>
  <c r="B12" i="34"/>
  <c r="A12" i="34"/>
  <c r="A10" i="34"/>
  <c r="B8" i="34"/>
  <c r="A8" i="34"/>
  <c r="B7" i="34"/>
  <c r="A7" i="34"/>
  <c r="E13" i="34"/>
  <c r="B6" i="34"/>
  <c r="A6" i="34"/>
  <c r="B5" i="34"/>
  <c r="A5" i="34"/>
  <c r="B4" i="34"/>
  <c r="A4" i="34"/>
  <c r="A3" i="34"/>
  <c r="A1" i="34"/>
  <c r="P5" i="22"/>
  <c r="D20" i="33"/>
  <c r="A111" i="33"/>
  <c r="A111" i="32"/>
  <c r="A125" i="33"/>
  <c r="A124" i="33"/>
  <c r="A123" i="33"/>
  <c r="B122" i="33"/>
  <c r="A122" i="33"/>
  <c r="A121" i="33"/>
  <c r="A120" i="33"/>
  <c r="A119" i="33"/>
  <c r="A118" i="33"/>
  <c r="A117" i="33"/>
  <c r="E116" i="33"/>
  <c r="A116" i="33"/>
  <c r="A114" i="33"/>
  <c r="A112" i="33"/>
  <c r="B111" i="33"/>
  <c r="C110" i="33"/>
  <c r="B110" i="33"/>
  <c r="A110" i="33"/>
  <c r="C109" i="33"/>
  <c r="B109" i="33"/>
  <c r="A109" i="33"/>
  <c r="C108" i="33"/>
  <c r="B108" i="33"/>
  <c r="A108" i="33"/>
  <c r="D107" i="33"/>
  <c r="C107" i="33"/>
  <c r="B107" i="33"/>
  <c r="A107" i="33"/>
  <c r="B106" i="33"/>
  <c r="A106" i="33"/>
  <c r="B105" i="33"/>
  <c r="A105" i="33"/>
  <c r="E104" i="33"/>
  <c r="C104" i="33"/>
  <c r="B104" i="33"/>
  <c r="A104" i="33"/>
  <c r="A102" i="33"/>
  <c r="A100" i="33"/>
  <c r="B99" i="33"/>
  <c r="A99" i="33"/>
  <c r="B98" i="33"/>
  <c r="A98" i="33"/>
  <c r="B97" i="33"/>
  <c r="A97" i="33"/>
  <c r="B96" i="33"/>
  <c r="A96" i="33"/>
  <c r="B95" i="33"/>
  <c r="A95" i="33"/>
  <c r="E94" i="33"/>
  <c r="D94" i="33"/>
  <c r="B94" i="33"/>
  <c r="A94" i="33"/>
  <c r="A92" i="33"/>
  <c r="A81" i="33"/>
  <c r="B80" i="33"/>
  <c r="A80" i="33"/>
  <c r="B79" i="33"/>
  <c r="A79" i="33"/>
  <c r="B78" i="33"/>
  <c r="A78" i="33"/>
  <c r="B77" i="33"/>
  <c r="A77" i="33"/>
  <c r="B76" i="33"/>
  <c r="A76" i="33"/>
  <c r="B75" i="33"/>
  <c r="A75" i="33"/>
  <c r="E74" i="33"/>
  <c r="D74" i="33"/>
  <c r="B74" i="33"/>
  <c r="A74" i="33"/>
  <c r="A72" i="33"/>
  <c r="A70" i="33"/>
  <c r="B69" i="33"/>
  <c r="A69" i="33"/>
  <c r="B68" i="33"/>
  <c r="A68" i="33"/>
  <c r="B67" i="33"/>
  <c r="A67" i="33"/>
  <c r="B66" i="33"/>
  <c r="A66" i="33"/>
  <c r="B65" i="33"/>
  <c r="A65" i="33"/>
  <c r="B64" i="33"/>
  <c r="A64" i="33"/>
  <c r="B63" i="33"/>
  <c r="A63" i="33"/>
  <c r="E62" i="33"/>
  <c r="D62" i="33"/>
  <c r="B62" i="33"/>
  <c r="A62" i="33"/>
  <c r="A60" i="33"/>
  <c r="A58" i="33"/>
  <c r="B57" i="33"/>
  <c r="A57" i="33"/>
  <c r="B56" i="33"/>
  <c r="A56" i="33"/>
  <c r="B55" i="33"/>
  <c r="A55" i="33"/>
  <c r="B54" i="33"/>
  <c r="A54" i="33"/>
  <c r="A52" i="33"/>
  <c r="B51" i="33"/>
  <c r="A51" i="33"/>
  <c r="B50" i="33"/>
  <c r="A50" i="33"/>
  <c r="B49" i="33"/>
  <c r="A49" i="33"/>
  <c r="B48" i="33"/>
  <c r="A48" i="33"/>
  <c r="B47" i="33"/>
  <c r="A47" i="33"/>
  <c r="B46" i="33"/>
  <c r="A46" i="33"/>
  <c r="B45" i="33"/>
  <c r="A45" i="33"/>
  <c r="B44" i="33"/>
  <c r="A44" i="33"/>
  <c r="E43" i="33"/>
  <c r="D43" i="33"/>
  <c r="B43" i="33"/>
  <c r="A43" i="33"/>
  <c r="A41" i="33"/>
  <c r="B40" i="33"/>
  <c r="A40" i="33"/>
  <c r="B39" i="33"/>
  <c r="D38" i="33"/>
  <c r="B38" i="33"/>
  <c r="A38" i="33"/>
  <c r="B37" i="33"/>
  <c r="A37" i="33"/>
  <c r="E36" i="33"/>
  <c r="D36" i="33"/>
  <c r="B36" i="33"/>
  <c r="A36" i="33"/>
  <c r="A34" i="33"/>
  <c r="D33" i="33"/>
  <c r="B33" i="33"/>
  <c r="A33" i="33"/>
  <c r="D32" i="33"/>
  <c r="B32" i="33"/>
  <c r="A32" i="33"/>
  <c r="D31" i="33"/>
  <c r="B31" i="33"/>
  <c r="A31" i="33"/>
  <c r="D30" i="33"/>
  <c r="B30" i="33"/>
  <c r="A30" i="33"/>
  <c r="D29" i="33"/>
  <c r="B29" i="33"/>
  <c r="A29" i="33"/>
  <c r="D28" i="33"/>
  <c r="B28" i="33"/>
  <c r="A28" i="33"/>
  <c r="D27" i="33"/>
  <c r="B27" i="33"/>
  <c r="A27" i="33"/>
  <c r="D26" i="33"/>
  <c r="B26" i="33"/>
  <c r="A26" i="33"/>
  <c r="E25" i="33"/>
  <c r="D25" i="33"/>
  <c r="B25" i="33"/>
  <c r="A25" i="33"/>
  <c r="A23" i="33"/>
  <c r="A21" i="33"/>
  <c r="B20" i="33"/>
  <c r="A20" i="33"/>
  <c r="B19" i="33"/>
  <c r="A19" i="33"/>
  <c r="B18" i="33"/>
  <c r="A18" i="33"/>
  <c r="B17" i="33"/>
  <c r="A17" i="33"/>
  <c r="B16" i="33"/>
  <c r="A16" i="33"/>
  <c r="B15" i="33"/>
  <c r="A15" i="33"/>
  <c r="B14" i="33"/>
  <c r="A14" i="33"/>
  <c r="B13" i="33"/>
  <c r="A13" i="33"/>
  <c r="E12" i="33"/>
  <c r="D12" i="33"/>
  <c r="B12" i="33"/>
  <c r="A12" i="33"/>
  <c r="A10" i="33"/>
  <c r="B8" i="33"/>
  <c r="A8" i="33"/>
  <c r="B7" i="33"/>
  <c r="A7" i="33"/>
  <c r="E13" i="33"/>
  <c r="B6" i="33"/>
  <c r="A6" i="33"/>
  <c r="B5" i="33"/>
  <c r="A5" i="33"/>
  <c r="B4" i="33"/>
  <c r="A4" i="33"/>
  <c r="A3" i="33"/>
  <c r="A1" i="33"/>
  <c r="BQ5" i="22"/>
  <c r="BP5" i="22"/>
  <c r="D107" i="32"/>
  <c r="B111" i="32"/>
  <c r="C110" i="32"/>
  <c r="BT166" i="22" l="1"/>
  <c r="BQ166" i="22" s="1"/>
  <c r="BT26" i="22"/>
  <c r="BP26" i="22" s="1"/>
  <c r="BT35" i="22"/>
  <c r="E21" i="36"/>
  <c r="E38" i="36" s="1"/>
  <c r="C111" i="33"/>
  <c r="D110" i="33" s="1"/>
  <c r="D118" i="37"/>
  <c r="D117" i="37"/>
  <c r="D116" i="37"/>
  <c r="D110" i="36"/>
  <c r="D109" i="36"/>
  <c r="D108" i="36"/>
  <c r="C111" i="34"/>
  <c r="D108" i="35"/>
  <c r="D110" i="35"/>
  <c r="D109" i="35"/>
  <c r="E18" i="33"/>
  <c r="E14" i="33"/>
  <c r="E17" i="33"/>
  <c r="E20" i="33"/>
  <c r="E16" i="33"/>
  <c r="E19" i="33"/>
  <c r="E15" i="33"/>
  <c r="E20" i="34"/>
  <c r="E16" i="34"/>
  <c r="E19" i="34"/>
  <c r="E15" i="34"/>
  <c r="E18" i="34"/>
  <c r="E14" i="34"/>
  <c r="E17" i="34"/>
  <c r="E46" i="37"/>
  <c r="E39" i="37"/>
  <c r="E35" i="37"/>
  <c r="E38" i="37"/>
  <c r="E34" i="37"/>
  <c r="E41" i="37"/>
  <c r="E37" i="37"/>
  <c r="E40" i="37"/>
  <c r="E36" i="37"/>
  <c r="E21" i="35"/>
  <c r="BS166" i="22" l="1"/>
  <c r="BP166" i="22"/>
  <c r="BQ26" i="22"/>
  <c r="BS26" i="22"/>
  <c r="BP35" i="22"/>
  <c r="BS35" i="22"/>
  <c r="BQ35" i="22"/>
  <c r="E28" i="36"/>
  <c r="E33" i="36"/>
  <c r="E26" i="36"/>
  <c r="E117" i="36"/>
  <c r="E31" i="36"/>
  <c r="E30" i="36"/>
  <c r="E27" i="36"/>
  <c r="E32" i="36"/>
  <c r="E29" i="36"/>
  <c r="D108" i="33"/>
  <c r="D109" i="33"/>
  <c r="D119" i="37"/>
  <c r="E21" i="33"/>
  <c r="E27" i="33" s="1"/>
  <c r="D111" i="35"/>
  <c r="D111" i="36"/>
  <c r="D110" i="34"/>
  <c r="D109" i="34"/>
  <c r="D108" i="34"/>
  <c r="E38" i="35"/>
  <c r="E31" i="35"/>
  <c r="E27" i="35"/>
  <c r="E30" i="35"/>
  <c r="E26" i="35"/>
  <c r="E33" i="35"/>
  <c r="E29" i="35"/>
  <c r="E32" i="35"/>
  <c r="E28" i="35"/>
  <c r="E125" i="37"/>
  <c r="E117" i="35"/>
  <c r="E21" i="34"/>
  <c r="E117" i="34" s="1"/>
  <c r="BU166" i="22" l="1"/>
  <c r="BU26" i="22"/>
  <c r="BU35" i="22"/>
  <c r="E34" i="36"/>
  <c r="E56" i="36" s="1"/>
  <c r="D111" i="33"/>
  <c r="E29" i="33"/>
  <c r="E117" i="33"/>
  <c r="E26" i="33"/>
  <c r="E38" i="33"/>
  <c r="E28" i="33"/>
  <c r="E32" i="33"/>
  <c r="E30" i="33"/>
  <c r="D111" i="34"/>
  <c r="E33" i="33"/>
  <c r="E31" i="33"/>
  <c r="E33" i="34"/>
  <c r="E29" i="34"/>
  <c r="E32" i="34"/>
  <c r="E28" i="34"/>
  <c r="E38" i="34"/>
  <c r="E31" i="34"/>
  <c r="E27" i="34"/>
  <c r="E30" i="34"/>
  <c r="E26" i="34"/>
  <c r="E42" i="37"/>
  <c r="E64" i="37" s="1"/>
  <c r="E34" i="35"/>
  <c r="E56" i="35" s="1"/>
  <c r="E34" i="33" l="1"/>
  <c r="E56" i="33" s="1"/>
  <c r="E34" i="34"/>
  <c r="E56" i="34" s="1"/>
  <c r="E13" i="32" l="1"/>
  <c r="A125" i="32"/>
  <c r="A124" i="32"/>
  <c r="A123" i="32"/>
  <c r="B122" i="32"/>
  <c r="A122" i="32"/>
  <c r="A121" i="32"/>
  <c r="A120" i="32"/>
  <c r="A119" i="32"/>
  <c r="A118" i="32"/>
  <c r="A117" i="32"/>
  <c r="E116" i="32"/>
  <c r="A116" i="32"/>
  <c r="A114" i="32"/>
  <c r="A112" i="32"/>
  <c r="B110" i="32"/>
  <c r="A110" i="32"/>
  <c r="C109" i="32"/>
  <c r="B109" i="32"/>
  <c r="A109" i="32"/>
  <c r="C108" i="32"/>
  <c r="B108" i="32"/>
  <c r="A108" i="32"/>
  <c r="C107" i="32"/>
  <c r="B107" i="32"/>
  <c r="A107" i="32"/>
  <c r="B106" i="32"/>
  <c r="A106" i="32"/>
  <c r="B105" i="32"/>
  <c r="A105" i="32"/>
  <c r="E104" i="32"/>
  <c r="C104" i="32"/>
  <c r="B104" i="32"/>
  <c r="A104" i="32"/>
  <c r="A102" i="32"/>
  <c r="A100" i="32"/>
  <c r="B99" i="32"/>
  <c r="A99" i="32"/>
  <c r="B98" i="32"/>
  <c r="A98" i="32"/>
  <c r="B97" i="32"/>
  <c r="A97" i="32"/>
  <c r="B96" i="32"/>
  <c r="A96" i="32"/>
  <c r="B95" i="32"/>
  <c r="A95" i="32"/>
  <c r="E94" i="32"/>
  <c r="D94" i="32"/>
  <c r="B94" i="32"/>
  <c r="A94" i="32"/>
  <c r="A92" i="32"/>
  <c r="A81" i="32"/>
  <c r="B80" i="32"/>
  <c r="A80" i="32"/>
  <c r="B79" i="32"/>
  <c r="A79" i="32"/>
  <c r="B78" i="32"/>
  <c r="A78" i="32"/>
  <c r="B77" i="32"/>
  <c r="A77" i="32"/>
  <c r="B76" i="32"/>
  <c r="A76" i="32"/>
  <c r="B75" i="32"/>
  <c r="A75" i="32"/>
  <c r="E74" i="32"/>
  <c r="D74" i="32"/>
  <c r="B74" i="32"/>
  <c r="A74" i="32"/>
  <c r="A72" i="32"/>
  <c r="A70" i="32"/>
  <c r="B69" i="32"/>
  <c r="A69" i="32"/>
  <c r="B68" i="32"/>
  <c r="A68" i="32"/>
  <c r="B67" i="32"/>
  <c r="A67" i="32"/>
  <c r="B66" i="32"/>
  <c r="A66" i="32"/>
  <c r="B65" i="32"/>
  <c r="A65" i="32"/>
  <c r="B64" i="32"/>
  <c r="A64" i="32"/>
  <c r="B63" i="32"/>
  <c r="A63" i="32"/>
  <c r="E62" i="32"/>
  <c r="D62" i="32"/>
  <c r="B62" i="32"/>
  <c r="A62" i="32"/>
  <c r="A60" i="32"/>
  <c r="A58" i="32"/>
  <c r="B57" i="32"/>
  <c r="A57" i="32"/>
  <c r="B56" i="32"/>
  <c r="A56" i="32"/>
  <c r="B55" i="32"/>
  <c r="A55" i="32"/>
  <c r="B54" i="32"/>
  <c r="A54" i="32"/>
  <c r="A52" i="32"/>
  <c r="B51" i="32"/>
  <c r="A51" i="32"/>
  <c r="B50" i="32"/>
  <c r="A50" i="32"/>
  <c r="B49" i="32"/>
  <c r="A49" i="32"/>
  <c r="B48" i="32"/>
  <c r="A48" i="32"/>
  <c r="B47" i="32"/>
  <c r="A47" i="32"/>
  <c r="B46" i="32"/>
  <c r="A46" i="32"/>
  <c r="B45" i="32"/>
  <c r="A45" i="32"/>
  <c r="B44" i="32"/>
  <c r="A44" i="32"/>
  <c r="E43" i="32"/>
  <c r="D43" i="32"/>
  <c r="B43" i="32"/>
  <c r="A43" i="32"/>
  <c r="A41" i="32"/>
  <c r="B40" i="32"/>
  <c r="A40" i="32"/>
  <c r="B39" i="32"/>
  <c r="D38" i="32"/>
  <c r="B38" i="32"/>
  <c r="A38" i="32"/>
  <c r="B37" i="32"/>
  <c r="A37" i="32"/>
  <c r="E36" i="32"/>
  <c r="D36" i="32"/>
  <c r="B36" i="32"/>
  <c r="A36" i="32"/>
  <c r="A34" i="32"/>
  <c r="D33" i="32"/>
  <c r="B33" i="32"/>
  <c r="A33" i="32"/>
  <c r="D32" i="32"/>
  <c r="B32" i="32"/>
  <c r="A32" i="32"/>
  <c r="D31" i="32"/>
  <c r="B31" i="32"/>
  <c r="A31" i="32"/>
  <c r="D30" i="32"/>
  <c r="B30" i="32"/>
  <c r="A30" i="32"/>
  <c r="D29" i="32"/>
  <c r="B29" i="32"/>
  <c r="A29" i="32"/>
  <c r="D28" i="32"/>
  <c r="B28" i="32"/>
  <c r="A28" i="32"/>
  <c r="D27" i="32"/>
  <c r="B27" i="32"/>
  <c r="A27" i="32"/>
  <c r="D26" i="32"/>
  <c r="B26" i="32"/>
  <c r="A26" i="32"/>
  <c r="E25" i="32"/>
  <c r="D25" i="32"/>
  <c r="B25" i="32"/>
  <c r="A25" i="32"/>
  <c r="A23" i="32"/>
  <c r="A21" i="32"/>
  <c r="B20" i="32"/>
  <c r="A20" i="32"/>
  <c r="B19" i="32"/>
  <c r="A19" i="32"/>
  <c r="B18" i="32"/>
  <c r="A18" i="32"/>
  <c r="B17" i="32"/>
  <c r="A17" i="32"/>
  <c r="B16" i="32"/>
  <c r="A16" i="32"/>
  <c r="B15" i="32"/>
  <c r="A15" i="32"/>
  <c r="B14" i="32"/>
  <c r="A14" i="32"/>
  <c r="B13" i="32"/>
  <c r="A13" i="32"/>
  <c r="E12" i="32"/>
  <c r="D12" i="32"/>
  <c r="B12" i="32"/>
  <c r="A12" i="32"/>
  <c r="A10" i="32"/>
  <c r="B8" i="32"/>
  <c r="A8" i="32"/>
  <c r="B7" i="32"/>
  <c r="A7" i="32"/>
  <c r="B6" i="32"/>
  <c r="A6" i="32"/>
  <c r="B5" i="32"/>
  <c r="A5" i="32"/>
  <c r="B4" i="32"/>
  <c r="A4" i="32"/>
  <c r="A3" i="32"/>
  <c r="A1" i="32"/>
  <c r="E19" i="32" l="1"/>
  <c r="E15" i="32"/>
  <c r="E18" i="32"/>
  <c r="E14" i="32"/>
  <c r="E17" i="32"/>
  <c r="E20" i="32"/>
  <c r="E16" i="32"/>
  <c r="C111" i="32"/>
  <c r="BW4" i="22"/>
  <c r="BR4" i="22"/>
  <c r="BO4" i="22"/>
  <c r="BN4" i="22"/>
  <c r="BN2" i="22"/>
  <c r="A13" i="26"/>
  <c r="A12" i="26"/>
  <c r="A10" i="26"/>
  <c r="J6" i="26"/>
  <c r="J7" i="26" s="1"/>
  <c r="BK171" i="22"/>
  <c r="A28" i="24"/>
  <c r="A25" i="24"/>
  <c r="A42" i="25"/>
  <c r="A41" i="25"/>
  <c r="A39" i="25"/>
  <c r="F42" i="25"/>
  <c r="F41" i="25"/>
  <c r="B7" i="22"/>
  <c r="G10" i="24"/>
  <c r="G18" i="24"/>
  <c r="G17" i="24"/>
  <c r="G16" i="24"/>
  <c r="G15" i="24"/>
  <c r="G14" i="24"/>
  <c r="G13" i="24"/>
  <c r="G12" i="24"/>
  <c r="G11" i="24"/>
  <c r="G9" i="24"/>
  <c r="G8" i="24"/>
  <c r="G7" i="24"/>
  <c r="B16" i="23"/>
  <c r="A15" i="23"/>
  <c r="A13" i="23"/>
  <c r="A12" i="23"/>
  <c r="A11" i="23"/>
  <c r="A10" i="23"/>
  <c r="H14" i="23"/>
  <c r="BK4" i="22"/>
  <c r="E99" i="6"/>
  <c r="BL4" i="22"/>
  <c r="BJ4" i="22"/>
  <c r="BI4" i="22"/>
  <c r="BH4" i="22"/>
  <c r="BG4" i="22"/>
  <c r="BG2" i="22"/>
  <c r="F43" i="25" l="1"/>
  <c r="H41" i="25" s="1"/>
  <c r="I41" i="25" s="1"/>
  <c r="D98" i="354" s="1"/>
  <c r="E98" i="354" s="1"/>
  <c r="E15" i="23"/>
  <c r="E14" i="23"/>
  <c r="V14" i="23" s="1"/>
  <c r="H15" i="23"/>
  <c r="D108" i="32"/>
  <c r="D110" i="32"/>
  <c r="D109" i="32"/>
  <c r="E13" i="23"/>
  <c r="H13" i="23"/>
  <c r="F14" i="26"/>
  <c r="E96" i="237"/>
  <c r="E21" i="32"/>
  <c r="H12" i="23"/>
  <c r="E12" i="23"/>
  <c r="U16" i="23"/>
  <c r="E11" i="23"/>
  <c r="E10" i="23"/>
  <c r="H11" i="23"/>
  <c r="H10" i="23"/>
  <c r="D98" i="343" l="1"/>
  <c r="E98" i="343" s="1"/>
  <c r="D98" i="347"/>
  <c r="E98" i="347" s="1"/>
  <c r="D98" i="324"/>
  <c r="E98" i="324" s="1"/>
  <c r="D98" i="339"/>
  <c r="E98" i="339" s="1"/>
  <c r="D98" i="302"/>
  <c r="E98" i="302" s="1"/>
  <c r="D98" i="304"/>
  <c r="E98" i="304" s="1"/>
  <c r="D98" i="291"/>
  <c r="E98" i="291" s="1"/>
  <c r="D98" i="297"/>
  <c r="E98" i="297" s="1"/>
  <c r="G39" i="25"/>
  <c r="H39" i="25"/>
  <c r="I39" i="25" s="1"/>
  <c r="G42" i="25"/>
  <c r="D98" i="264"/>
  <c r="E98" i="264" s="1"/>
  <c r="D98" i="270"/>
  <c r="E98" i="270" s="1"/>
  <c r="H40" i="25"/>
  <c r="I40" i="25" s="1"/>
  <c r="D98" i="247" s="1"/>
  <c r="G40" i="25"/>
  <c r="D98" i="248"/>
  <c r="E98" i="248" s="1"/>
  <c r="D98" i="258"/>
  <c r="E98" i="258" s="1"/>
  <c r="H42" i="25"/>
  <c r="I42" i="25" s="1"/>
  <c r="D98" i="358" s="1"/>
  <c r="E98" i="358" s="1"/>
  <c r="G41" i="25"/>
  <c r="V12" i="23"/>
  <c r="W12" i="23" s="1"/>
  <c r="V11" i="23"/>
  <c r="W11" i="23" s="1"/>
  <c r="H16" i="23"/>
  <c r="V15" i="23"/>
  <c r="W15" i="23" s="1"/>
  <c r="D95" i="362" s="1"/>
  <c r="E95" i="362" s="1"/>
  <c r="H10" i="26"/>
  <c r="I10" i="26" s="1"/>
  <c r="G11" i="26"/>
  <c r="G12" i="26"/>
  <c r="G13" i="26"/>
  <c r="G10" i="26"/>
  <c r="H12" i="26"/>
  <c r="I12" i="26" s="1"/>
  <c r="D97" i="354" s="1"/>
  <c r="E97" i="354" s="1"/>
  <c r="H11" i="26"/>
  <c r="I11" i="26" s="1"/>
  <c r="H13" i="26"/>
  <c r="I13" i="26" s="1"/>
  <c r="D97" i="358" s="1"/>
  <c r="E97" i="358" s="1"/>
  <c r="V13" i="23"/>
  <c r="W13" i="23" s="1"/>
  <c r="D95" i="354" s="1"/>
  <c r="E95" i="354" s="1"/>
  <c r="V10" i="23"/>
  <c r="E16" i="23"/>
  <c r="Q16" i="23"/>
  <c r="N16" i="23"/>
  <c r="L16" i="23"/>
  <c r="S16" i="23"/>
  <c r="E96" i="231"/>
  <c r="E96" i="233"/>
  <c r="E96" i="222"/>
  <c r="E96" i="229"/>
  <c r="E96" i="214"/>
  <c r="E96" i="210"/>
  <c r="E96" i="205"/>
  <c r="E96" i="207"/>
  <c r="E96" i="203"/>
  <c r="E96" i="175"/>
  <c r="E96" i="170"/>
  <c r="E96" i="179"/>
  <c r="E96" i="177"/>
  <c r="E96" i="194"/>
  <c r="E96" i="181"/>
  <c r="E96" i="196"/>
  <c r="E96" i="153"/>
  <c r="E96" i="149"/>
  <c r="E96" i="123"/>
  <c r="E96" i="107"/>
  <c r="E96" i="97"/>
  <c r="E96" i="55"/>
  <c r="E96" i="137"/>
  <c r="E96" i="129"/>
  <c r="E96" i="116"/>
  <c r="E96" i="81"/>
  <c r="E96" i="36"/>
  <c r="E96" i="42"/>
  <c r="E96" i="151"/>
  <c r="E96" i="144"/>
  <c r="E96" i="139"/>
  <c r="E96" i="105"/>
  <c r="E96" i="95"/>
  <c r="E96" i="87"/>
  <c r="E96" i="76"/>
  <c r="E96" i="51"/>
  <c r="E96" i="135"/>
  <c r="E96" i="127"/>
  <c r="E96" i="121"/>
  <c r="E96" i="103"/>
  <c r="E96" i="67"/>
  <c r="E96" i="65"/>
  <c r="D97" i="34"/>
  <c r="E97" i="34" s="1"/>
  <c r="E32" i="32"/>
  <c r="E28" i="32"/>
  <c r="E38" i="32"/>
  <c r="E31" i="32"/>
  <c r="E27" i="32"/>
  <c r="E30" i="32"/>
  <c r="E26" i="32"/>
  <c r="E33" i="32"/>
  <c r="E29" i="32"/>
  <c r="D111" i="32"/>
  <c r="E96" i="247"/>
  <c r="E117" i="32"/>
  <c r="E106" i="56" l="1"/>
  <c r="E100" i="354"/>
  <c r="E121" i="354" s="1"/>
  <c r="E105" i="56"/>
  <c r="E105" i="361"/>
  <c r="D97" i="362"/>
  <c r="E97" i="362" s="1"/>
  <c r="E106" i="361"/>
  <c r="D98" i="362"/>
  <c r="E98" i="362" s="1"/>
  <c r="D95" i="356"/>
  <c r="E95" i="356" s="1"/>
  <c r="D95" i="360"/>
  <c r="E95" i="360" s="1"/>
  <c r="D97" i="360"/>
  <c r="E97" i="360" s="1"/>
  <c r="E105" i="359"/>
  <c r="D98" i="360"/>
  <c r="E98" i="360" s="1"/>
  <c r="E106" i="359"/>
  <c r="E105" i="357"/>
  <c r="D95" i="337"/>
  <c r="E95" i="337" s="1"/>
  <c r="D95" i="358"/>
  <c r="E95" i="358" s="1"/>
  <c r="E100" i="358" s="1"/>
  <c r="E106" i="357"/>
  <c r="E105" i="353"/>
  <c r="D97" i="356"/>
  <c r="E97" i="356" s="1"/>
  <c r="E105" i="355"/>
  <c r="E106" i="355"/>
  <c r="D98" i="356"/>
  <c r="E98" i="356" s="1"/>
  <c r="E106" i="353"/>
  <c r="D97" i="352"/>
  <c r="E97" i="352" s="1"/>
  <c r="E105" i="351"/>
  <c r="D95" i="348"/>
  <c r="E95" i="348" s="1"/>
  <c r="D95" i="352"/>
  <c r="E95" i="352" s="1"/>
  <c r="D98" i="352"/>
  <c r="E98" i="352" s="1"/>
  <c r="E106" i="351"/>
  <c r="D95" i="343"/>
  <c r="E95" i="343" s="1"/>
  <c r="D95" i="347"/>
  <c r="E95" i="347" s="1"/>
  <c r="D97" i="348"/>
  <c r="E97" i="348" s="1"/>
  <c r="E105" i="346"/>
  <c r="D98" i="348"/>
  <c r="E98" i="348" s="1"/>
  <c r="E106" i="346"/>
  <c r="D97" i="343"/>
  <c r="E97" i="343" s="1"/>
  <c r="D97" i="347"/>
  <c r="E97" i="347" s="1"/>
  <c r="D98" i="345"/>
  <c r="E98" i="345" s="1"/>
  <c r="E106" i="344"/>
  <c r="E105" i="342"/>
  <c r="D97" i="345"/>
  <c r="E97" i="345" s="1"/>
  <c r="E105" i="344"/>
  <c r="D95" i="341"/>
  <c r="E95" i="341" s="1"/>
  <c r="D95" i="345"/>
  <c r="E95" i="345" s="1"/>
  <c r="E106" i="342"/>
  <c r="E106" i="338"/>
  <c r="E106" i="340"/>
  <c r="D98" i="341"/>
  <c r="E98" i="341" s="1"/>
  <c r="D97" i="341"/>
  <c r="E97" i="341" s="1"/>
  <c r="E105" i="340"/>
  <c r="D97" i="324"/>
  <c r="E97" i="324" s="1"/>
  <c r="D97" i="339"/>
  <c r="E97" i="339" s="1"/>
  <c r="D95" i="324"/>
  <c r="E95" i="324" s="1"/>
  <c r="D95" i="339"/>
  <c r="E95" i="339" s="1"/>
  <c r="E105" i="336"/>
  <c r="E105" i="338"/>
  <c r="D97" i="335"/>
  <c r="E97" i="335" s="1"/>
  <c r="D97" i="337"/>
  <c r="E97" i="337" s="1"/>
  <c r="D98" i="335"/>
  <c r="E98" i="335" s="1"/>
  <c r="D98" i="337"/>
  <c r="E98" i="337" s="1"/>
  <c r="E106" i="336"/>
  <c r="E105" i="334"/>
  <c r="D95" i="327"/>
  <c r="E95" i="327" s="1"/>
  <c r="D95" i="335"/>
  <c r="E95" i="335" s="1"/>
  <c r="E106" i="334"/>
  <c r="D95" i="331"/>
  <c r="E95" i="331" s="1"/>
  <c r="D95" i="333"/>
  <c r="E95" i="333" s="1"/>
  <c r="D97" i="333"/>
  <c r="E97" i="333" s="1"/>
  <c r="E105" i="332"/>
  <c r="E106" i="332"/>
  <c r="D98" i="333"/>
  <c r="E98" i="333" s="1"/>
  <c r="D97" i="331"/>
  <c r="E97" i="331" s="1"/>
  <c r="E105" i="330"/>
  <c r="E106" i="330"/>
  <c r="D98" i="331"/>
  <c r="E98" i="331" s="1"/>
  <c r="E105" i="326"/>
  <c r="D97" i="329"/>
  <c r="E97" i="329" s="1"/>
  <c r="E105" i="328"/>
  <c r="E106" i="328"/>
  <c r="D98" i="329"/>
  <c r="E98" i="329" s="1"/>
  <c r="D95" i="325"/>
  <c r="E95" i="325" s="1"/>
  <c r="D95" i="329"/>
  <c r="E95" i="329" s="1"/>
  <c r="D97" i="320"/>
  <c r="E97" i="320" s="1"/>
  <c r="D97" i="327"/>
  <c r="E97" i="327" s="1"/>
  <c r="D98" i="320"/>
  <c r="E98" i="320" s="1"/>
  <c r="D98" i="327"/>
  <c r="E98" i="327" s="1"/>
  <c r="D98" i="325"/>
  <c r="E98" i="325" s="1"/>
  <c r="E106" i="326"/>
  <c r="E105" i="323"/>
  <c r="D97" i="325"/>
  <c r="E97" i="325" s="1"/>
  <c r="E106" i="323"/>
  <c r="D95" i="316"/>
  <c r="E95" i="316" s="1"/>
  <c r="D95" i="322"/>
  <c r="E95" i="322" s="1"/>
  <c r="E106" i="321"/>
  <c r="D98" i="322"/>
  <c r="E98" i="322" s="1"/>
  <c r="D97" i="322"/>
  <c r="E97" i="322" s="1"/>
  <c r="E105" i="321"/>
  <c r="E105" i="317"/>
  <c r="E105" i="319"/>
  <c r="D95" i="318"/>
  <c r="E95" i="318" s="1"/>
  <c r="D95" i="320"/>
  <c r="E95" i="320" s="1"/>
  <c r="E106" i="319"/>
  <c r="D97" i="312"/>
  <c r="E97" i="312" s="1"/>
  <c r="D97" i="318"/>
  <c r="E97" i="318" s="1"/>
  <c r="D98" i="312"/>
  <c r="E98" i="312" s="1"/>
  <c r="D98" i="318"/>
  <c r="E98" i="318" s="1"/>
  <c r="E106" i="317"/>
  <c r="E105" i="315"/>
  <c r="D97" i="316"/>
  <c r="E97" i="316" s="1"/>
  <c r="E106" i="315"/>
  <c r="D98" i="316"/>
  <c r="E98" i="316" s="1"/>
  <c r="D97" i="314"/>
  <c r="E97" i="314" s="1"/>
  <c r="E105" i="313"/>
  <c r="D95" i="308"/>
  <c r="E95" i="308" s="1"/>
  <c r="D95" i="314"/>
  <c r="E95" i="314" s="1"/>
  <c r="E106" i="313"/>
  <c r="D98" i="314"/>
  <c r="E98" i="314" s="1"/>
  <c r="E105" i="311"/>
  <c r="D95" i="310"/>
  <c r="E95" i="310" s="1"/>
  <c r="D95" i="312"/>
  <c r="E95" i="312" s="1"/>
  <c r="E106" i="311"/>
  <c r="E105" i="309"/>
  <c r="D98" i="306"/>
  <c r="E98" i="306" s="1"/>
  <c r="D98" i="310"/>
  <c r="E98" i="310" s="1"/>
  <c r="E106" i="309"/>
  <c r="D97" i="306"/>
  <c r="E97" i="306" s="1"/>
  <c r="D97" i="310"/>
  <c r="E97" i="310" s="1"/>
  <c r="D97" i="308"/>
  <c r="E97" i="308" s="1"/>
  <c r="E105" i="307"/>
  <c r="E106" i="307"/>
  <c r="D98" i="308"/>
  <c r="E98" i="308" s="1"/>
  <c r="E105" i="305"/>
  <c r="D95" i="300"/>
  <c r="E95" i="300" s="1"/>
  <c r="D95" i="306"/>
  <c r="E95" i="306" s="1"/>
  <c r="E106" i="305"/>
  <c r="D95" i="302"/>
  <c r="E95" i="302" s="1"/>
  <c r="D95" i="304"/>
  <c r="E95" i="304" s="1"/>
  <c r="E105" i="303"/>
  <c r="E106" i="303"/>
  <c r="D97" i="302"/>
  <c r="E97" i="302" s="1"/>
  <c r="D97" i="304"/>
  <c r="E97" i="304" s="1"/>
  <c r="E106" i="301"/>
  <c r="E105" i="301"/>
  <c r="D97" i="298"/>
  <c r="E97" i="298" s="1"/>
  <c r="E105" i="299"/>
  <c r="D98" i="295"/>
  <c r="E98" i="295" s="1"/>
  <c r="D98" i="300"/>
  <c r="E98" i="300" s="1"/>
  <c r="D98" i="298"/>
  <c r="E98" i="298" s="1"/>
  <c r="E106" i="299"/>
  <c r="D97" i="295"/>
  <c r="E97" i="295" s="1"/>
  <c r="D97" i="300"/>
  <c r="E97" i="300" s="1"/>
  <c r="D98" i="111"/>
  <c r="D95" i="293"/>
  <c r="E95" i="293" s="1"/>
  <c r="D95" i="298"/>
  <c r="E95" i="298" s="1"/>
  <c r="D98" i="166"/>
  <c r="D97" i="291"/>
  <c r="E97" i="291" s="1"/>
  <c r="D97" i="297"/>
  <c r="E97" i="297" s="1"/>
  <c r="D95" i="291"/>
  <c r="E95" i="291" s="1"/>
  <c r="D95" i="297"/>
  <c r="E95" i="297" s="1"/>
  <c r="E105" i="296"/>
  <c r="E106" i="294"/>
  <c r="E106" i="296"/>
  <c r="E105" i="294"/>
  <c r="D95" i="283"/>
  <c r="E95" i="283" s="1"/>
  <c r="D95" i="295"/>
  <c r="E95" i="295" s="1"/>
  <c r="E106" i="290"/>
  <c r="E106" i="292"/>
  <c r="D98" i="293"/>
  <c r="E98" i="293" s="1"/>
  <c r="E105" i="290"/>
  <c r="E105" i="292"/>
  <c r="D97" i="293"/>
  <c r="E97" i="293" s="1"/>
  <c r="E106" i="286"/>
  <c r="D98" i="287"/>
  <c r="E98" i="287" s="1"/>
  <c r="D97" i="287"/>
  <c r="E97" i="287" s="1"/>
  <c r="E105" i="286"/>
  <c r="D95" i="285"/>
  <c r="E95" i="285" s="1"/>
  <c r="D95" i="287"/>
  <c r="E95" i="287" s="1"/>
  <c r="E106" i="284"/>
  <c r="D98" i="285"/>
  <c r="E98" i="285" s="1"/>
  <c r="D97" i="285"/>
  <c r="E97" i="285" s="1"/>
  <c r="E105" i="284"/>
  <c r="E106" i="280"/>
  <c r="E106" i="282"/>
  <c r="E105" i="282"/>
  <c r="D97" i="281"/>
  <c r="E97" i="281" s="1"/>
  <c r="D97" i="283"/>
  <c r="E97" i="283" s="1"/>
  <c r="D98" i="281"/>
  <c r="E98" i="281" s="1"/>
  <c r="D98" i="283"/>
  <c r="E98" i="283" s="1"/>
  <c r="E105" i="280"/>
  <c r="D95" i="279"/>
  <c r="E95" i="279" s="1"/>
  <c r="D95" i="281"/>
  <c r="E95" i="281" s="1"/>
  <c r="E106" i="276"/>
  <c r="E106" i="278"/>
  <c r="E105" i="278"/>
  <c r="D97" i="277"/>
  <c r="E97" i="277" s="1"/>
  <c r="D97" i="279"/>
  <c r="E97" i="279" s="1"/>
  <c r="D98" i="277"/>
  <c r="E98" i="277" s="1"/>
  <c r="D98" i="279"/>
  <c r="E98" i="279" s="1"/>
  <c r="E105" i="276"/>
  <c r="D95" i="273"/>
  <c r="E95" i="273" s="1"/>
  <c r="D95" i="277"/>
  <c r="E95" i="277" s="1"/>
  <c r="E106" i="272"/>
  <c r="D98" i="275"/>
  <c r="E98" i="275" s="1"/>
  <c r="E106" i="274"/>
  <c r="D97" i="275"/>
  <c r="E97" i="275" s="1"/>
  <c r="E105" i="274"/>
  <c r="D95" i="271"/>
  <c r="E95" i="271" s="1"/>
  <c r="D95" i="275"/>
  <c r="E95" i="275" s="1"/>
  <c r="E105" i="272"/>
  <c r="D97" i="266"/>
  <c r="E97" i="266" s="1"/>
  <c r="D97" i="273"/>
  <c r="E97" i="273" s="1"/>
  <c r="D98" i="83"/>
  <c r="E98" i="83" s="1"/>
  <c r="D98" i="273"/>
  <c r="E98" i="273" s="1"/>
  <c r="D98" i="271"/>
  <c r="E98" i="271" s="1"/>
  <c r="E106" i="269"/>
  <c r="D95" i="264"/>
  <c r="E95" i="264" s="1"/>
  <c r="D95" i="270"/>
  <c r="E95" i="270" s="1"/>
  <c r="D97" i="271"/>
  <c r="E97" i="271" s="1"/>
  <c r="E105" i="269"/>
  <c r="D97" i="264"/>
  <c r="E97" i="264" s="1"/>
  <c r="D97" i="270"/>
  <c r="E97" i="270" s="1"/>
  <c r="D95" i="262"/>
  <c r="E95" i="262" s="1"/>
  <c r="D95" i="268"/>
  <c r="E95" i="268" s="1"/>
  <c r="H43" i="25"/>
  <c r="E105" i="267"/>
  <c r="D97" i="268"/>
  <c r="E97" i="268" s="1"/>
  <c r="E106" i="267"/>
  <c r="D98" i="268"/>
  <c r="E98" i="268" s="1"/>
  <c r="E105" i="265"/>
  <c r="E106" i="263"/>
  <c r="E106" i="265"/>
  <c r="D98" i="260"/>
  <c r="E98" i="260" s="1"/>
  <c r="D98" i="266"/>
  <c r="E98" i="266" s="1"/>
  <c r="D95" i="260"/>
  <c r="E95" i="260" s="1"/>
  <c r="D95" i="266"/>
  <c r="E95" i="266" s="1"/>
  <c r="E105" i="263"/>
  <c r="D97" i="262"/>
  <c r="E97" i="262" s="1"/>
  <c r="E105" i="261"/>
  <c r="D98" i="262"/>
  <c r="E98" i="262" s="1"/>
  <c r="E106" i="261"/>
  <c r="E105" i="259"/>
  <c r="E106" i="257"/>
  <c r="E106" i="259"/>
  <c r="D97" i="256"/>
  <c r="E97" i="256" s="1"/>
  <c r="D97" i="260"/>
  <c r="E97" i="260" s="1"/>
  <c r="D95" i="248"/>
  <c r="E95" i="248" s="1"/>
  <c r="D95" i="258"/>
  <c r="E95" i="258" s="1"/>
  <c r="E105" i="257"/>
  <c r="D97" i="248"/>
  <c r="E97" i="248" s="1"/>
  <c r="D97" i="258"/>
  <c r="E97" i="258" s="1"/>
  <c r="D95" i="254"/>
  <c r="E95" i="254" s="1"/>
  <c r="D95" i="256"/>
  <c r="E95" i="256" s="1"/>
  <c r="E105" i="253"/>
  <c r="E105" i="255"/>
  <c r="E106" i="253"/>
  <c r="E106" i="255"/>
  <c r="D98" i="254"/>
  <c r="E98" i="254" s="1"/>
  <c r="D98" i="256"/>
  <c r="E98" i="256" s="1"/>
  <c r="D97" i="111"/>
  <c r="D97" i="254"/>
  <c r="E97" i="254" s="1"/>
  <c r="D97" i="252"/>
  <c r="E97" i="252" s="1"/>
  <c r="E105" i="251"/>
  <c r="D98" i="252"/>
  <c r="E98" i="252" s="1"/>
  <c r="E106" i="251"/>
  <c r="D95" i="250"/>
  <c r="E95" i="250" s="1"/>
  <c r="D95" i="252"/>
  <c r="E95" i="252" s="1"/>
  <c r="D97" i="250"/>
  <c r="E97" i="250" s="1"/>
  <c r="E105" i="243"/>
  <c r="E105" i="245"/>
  <c r="E105" i="249"/>
  <c r="E106" i="249"/>
  <c r="E106" i="245"/>
  <c r="E106" i="243"/>
  <c r="D98" i="250"/>
  <c r="E98" i="250" s="1"/>
  <c r="E105" i="240"/>
  <c r="E105" i="228"/>
  <c r="E105" i="230"/>
  <c r="E105" i="226"/>
  <c r="E105" i="236"/>
  <c r="E105" i="232"/>
  <c r="E106" i="230"/>
  <c r="E106" i="232"/>
  <c r="E106" i="236"/>
  <c r="E106" i="240"/>
  <c r="E106" i="228"/>
  <c r="E106" i="226"/>
  <c r="E105" i="215"/>
  <c r="E105" i="213"/>
  <c r="E105" i="217"/>
  <c r="E105" i="221"/>
  <c r="E105" i="219"/>
  <c r="E105" i="209"/>
  <c r="E105" i="223"/>
  <c r="E105" i="211"/>
  <c r="E105" i="204"/>
  <c r="E105" i="195"/>
  <c r="E105" i="206"/>
  <c r="E105" i="197"/>
  <c r="E105" i="202"/>
  <c r="E105" i="199"/>
  <c r="E105" i="191"/>
  <c r="E105" i="193"/>
  <c r="E105" i="187"/>
  <c r="E105" i="189"/>
  <c r="E106" i="217"/>
  <c r="E106" i="223"/>
  <c r="E106" i="221"/>
  <c r="E106" i="219"/>
  <c r="E106" i="211"/>
  <c r="E106" i="209"/>
  <c r="E106" i="215"/>
  <c r="E106" i="213"/>
  <c r="E106" i="206"/>
  <c r="E106" i="199"/>
  <c r="E106" i="197"/>
  <c r="E106" i="202"/>
  <c r="E106" i="204"/>
  <c r="E106" i="195"/>
  <c r="E106" i="193"/>
  <c r="E106" i="187"/>
  <c r="E106" i="191"/>
  <c r="E106" i="189"/>
  <c r="D97" i="247"/>
  <c r="E97" i="247" s="1"/>
  <c r="D97" i="166"/>
  <c r="E97" i="166" s="1"/>
  <c r="E105" i="182"/>
  <c r="E105" i="178"/>
  <c r="E105" i="184"/>
  <c r="E105" i="180"/>
  <c r="E105" i="176"/>
  <c r="E105" i="174"/>
  <c r="E105" i="171"/>
  <c r="E105" i="169"/>
  <c r="E105" i="162"/>
  <c r="E105" i="167"/>
  <c r="E105" i="165"/>
  <c r="E106" i="184"/>
  <c r="E106" i="167"/>
  <c r="E106" i="165"/>
  <c r="E106" i="182"/>
  <c r="E106" i="178"/>
  <c r="E106" i="180"/>
  <c r="E106" i="171"/>
  <c r="E106" i="162"/>
  <c r="E106" i="169"/>
  <c r="E106" i="174"/>
  <c r="E106" i="176"/>
  <c r="E105" i="159"/>
  <c r="E105" i="154"/>
  <c r="E105" i="152"/>
  <c r="E105" i="148"/>
  <c r="E105" i="150"/>
  <c r="E105" i="145"/>
  <c r="E105" i="143"/>
  <c r="E105" i="128"/>
  <c r="E105" i="136"/>
  <c r="E105" i="122"/>
  <c r="E105" i="140"/>
  <c r="E105" i="132"/>
  <c r="E105" i="138"/>
  <c r="E105" i="126"/>
  <c r="E105" i="124"/>
  <c r="E105" i="130"/>
  <c r="E105" i="120"/>
  <c r="E106" i="159"/>
  <c r="E106" i="154"/>
  <c r="E106" i="150"/>
  <c r="E106" i="152"/>
  <c r="E106" i="148"/>
  <c r="E106" i="145"/>
  <c r="E106" i="136"/>
  <c r="E106" i="122"/>
  <c r="E106" i="138"/>
  <c r="E106" i="130"/>
  <c r="E106" i="124"/>
  <c r="E106" i="143"/>
  <c r="E106" i="126"/>
  <c r="E106" i="140"/>
  <c r="E106" i="132"/>
  <c r="E106" i="120"/>
  <c r="E106" i="128"/>
  <c r="E105" i="117"/>
  <c r="E105" i="115"/>
  <c r="E105" i="108"/>
  <c r="E105" i="110"/>
  <c r="E105" i="112"/>
  <c r="E105" i="106"/>
  <c r="E105" i="104"/>
  <c r="E105" i="102"/>
  <c r="E105" i="96"/>
  <c r="D97" i="93"/>
  <c r="E97" i="93" s="1"/>
  <c r="E105" i="88"/>
  <c r="E105" i="84"/>
  <c r="E105" i="94"/>
  <c r="E105" i="92"/>
  <c r="E105" i="90"/>
  <c r="E105" i="100"/>
  <c r="E105" i="86"/>
  <c r="D97" i="85"/>
  <c r="E97" i="85" s="1"/>
  <c r="E106" i="117"/>
  <c r="E106" i="115"/>
  <c r="E106" i="110"/>
  <c r="E106" i="108"/>
  <c r="E106" i="112"/>
  <c r="E106" i="106"/>
  <c r="E106" i="104"/>
  <c r="E106" i="94"/>
  <c r="E106" i="92"/>
  <c r="E106" i="90"/>
  <c r="E106" i="100"/>
  <c r="E106" i="102"/>
  <c r="E106" i="96"/>
  <c r="D98" i="93"/>
  <c r="E98" i="93" s="1"/>
  <c r="E106" i="88"/>
  <c r="E106" i="84"/>
  <c r="D98" i="85"/>
  <c r="E98" i="85" s="1"/>
  <c r="E106" i="86"/>
  <c r="D95" i="83"/>
  <c r="E95" i="83" s="1"/>
  <c r="D95" i="111"/>
  <c r="E95" i="111" s="1"/>
  <c r="D95" i="79"/>
  <c r="E95" i="79" s="1"/>
  <c r="D95" i="93"/>
  <c r="E95" i="93" s="1"/>
  <c r="D95" i="85"/>
  <c r="E95" i="85" s="1"/>
  <c r="E105" i="82"/>
  <c r="E105" i="78"/>
  <c r="E105" i="64"/>
  <c r="E105" i="80"/>
  <c r="D97" i="79"/>
  <c r="E97" i="79" s="1"/>
  <c r="E105" i="73"/>
  <c r="E105" i="37"/>
  <c r="E105" i="68"/>
  <c r="E105" i="70"/>
  <c r="E105" i="77"/>
  <c r="E105" i="66"/>
  <c r="E105" i="58"/>
  <c r="E105" i="62"/>
  <c r="E105" i="54"/>
  <c r="E105" i="60"/>
  <c r="E105" i="52"/>
  <c r="E105" i="50"/>
  <c r="E105" i="47"/>
  <c r="E105" i="49"/>
  <c r="E105" i="45"/>
  <c r="E105" i="43"/>
  <c r="E105" i="39"/>
  <c r="E105" i="41"/>
  <c r="E106" i="82"/>
  <c r="E106" i="80"/>
  <c r="D98" i="79"/>
  <c r="E106" i="70"/>
  <c r="E106" i="73"/>
  <c r="E106" i="37"/>
  <c r="E106" i="77"/>
  <c r="E106" i="68"/>
  <c r="E106" i="66"/>
  <c r="E106" i="64"/>
  <c r="E106" i="78"/>
  <c r="E106" i="62"/>
  <c r="E106" i="54"/>
  <c r="E106" i="60"/>
  <c r="E106" i="52"/>
  <c r="E106" i="58"/>
  <c r="E106" i="45"/>
  <c r="E106" i="50"/>
  <c r="E106" i="43"/>
  <c r="E106" i="39"/>
  <c r="E106" i="49"/>
  <c r="E106" i="41"/>
  <c r="E106" i="47"/>
  <c r="D97" i="237"/>
  <c r="E97" i="237" s="1"/>
  <c r="D97" i="83"/>
  <c r="E97" i="83" s="1"/>
  <c r="H14" i="26"/>
  <c r="V16" i="23"/>
  <c r="W16" i="23" s="1"/>
  <c r="W14" i="23"/>
  <c r="D95" i="166" s="1"/>
  <c r="E95" i="166" s="1"/>
  <c r="E96" i="241"/>
  <c r="E96" i="246"/>
  <c r="D97" i="241"/>
  <c r="E97" i="241" s="1"/>
  <c r="D97" i="246"/>
  <c r="E97" i="246" s="1"/>
  <c r="D95" i="241"/>
  <c r="E95" i="241" s="1"/>
  <c r="D95" i="246"/>
  <c r="E95" i="246" s="1"/>
  <c r="D95" i="244"/>
  <c r="E95" i="244" s="1"/>
  <c r="E96" i="244"/>
  <c r="E96" i="224"/>
  <c r="D97" i="224"/>
  <c r="E97" i="224" s="1"/>
  <c r="D95" i="224"/>
  <c r="E95" i="224" s="1"/>
  <c r="D97" i="231"/>
  <c r="E97" i="231" s="1"/>
  <c r="D97" i="233"/>
  <c r="E97" i="233" s="1"/>
  <c r="D97" i="222"/>
  <c r="E97" i="222" s="1"/>
  <c r="D97" i="229"/>
  <c r="E97" i="229" s="1"/>
  <c r="D97" i="227"/>
  <c r="E97" i="227" s="1"/>
  <c r="D95" i="227"/>
  <c r="E95" i="227" s="1"/>
  <c r="E96" i="227"/>
  <c r="D97" i="198"/>
  <c r="E97" i="198" s="1"/>
  <c r="D97" i="192"/>
  <c r="E97" i="192" s="1"/>
  <c r="D97" i="168"/>
  <c r="E97" i="168" s="1"/>
  <c r="D97" i="113"/>
  <c r="E97" i="113" s="1"/>
  <c r="D97" i="147"/>
  <c r="E97" i="147" s="1"/>
  <c r="D97" i="134"/>
  <c r="E97" i="134" s="1"/>
  <c r="D97" i="61"/>
  <c r="E97" i="61" s="1"/>
  <c r="D97" i="131"/>
  <c r="E97" i="131" s="1"/>
  <c r="D97" i="125"/>
  <c r="E97" i="125" s="1"/>
  <c r="D97" i="33"/>
  <c r="E97" i="33" s="1"/>
  <c r="D97" i="119"/>
  <c r="E97" i="119" s="1"/>
  <c r="D97" i="46"/>
  <c r="E97" i="46" s="1"/>
  <c r="D97" i="40"/>
  <c r="E97" i="40" s="1"/>
  <c r="E96" i="218"/>
  <c r="E96" i="212"/>
  <c r="E96" i="163"/>
  <c r="E96" i="161"/>
  <c r="E96" i="188"/>
  <c r="E96" i="200"/>
  <c r="E96" i="166"/>
  <c r="E96" i="185"/>
  <c r="E96" i="172"/>
  <c r="E96" i="141"/>
  <c r="E96" i="111"/>
  <c r="E96" i="79"/>
  <c r="E96" i="75"/>
  <c r="E96" i="72"/>
  <c r="E96" i="53"/>
  <c r="E96" i="44"/>
  <c r="E96" i="38"/>
  <c r="E96" i="57"/>
  <c r="E96" i="146"/>
  <c r="E96" i="114"/>
  <c r="E96" i="35"/>
  <c r="D97" i="218"/>
  <c r="E97" i="218" s="1"/>
  <c r="D97" i="212"/>
  <c r="E97" i="212" s="1"/>
  <c r="D97" i="185"/>
  <c r="E97" i="185" s="1"/>
  <c r="D97" i="172"/>
  <c r="E97" i="172" s="1"/>
  <c r="D97" i="188"/>
  <c r="E97" i="188" s="1"/>
  <c r="D97" i="200"/>
  <c r="E97" i="200" s="1"/>
  <c r="D97" i="163"/>
  <c r="E97" i="163" s="1"/>
  <c r="D97" i="161"/>
  <c r="E97" i="161" s="1"/>
  <c r="D97" i="146"/>
  <c r="E97" i="146" s="1"/>
  <c r="D97" i="114"/>
  <c r="E97" i="114" s="1"/>
  <c r="D97" i="35"/>
  <c r="E97" i="35" s="1"/>
  <c r="D97" i="141"/>
  <c r="E97" i="141" s="1"/>
  <c r="E97" i="111"/>
  <c r="D97" i="75"/>
  <c r="E97" i="75" s="1"/>
  <c r="D97" i="72"/>
  <c r="E97" i="72" s="1"/>
  <c r="D97" i="57"/>
  <c r="E97" i="57" s="1"/>
  <c r="D97" i="53"/>
  <c r="E97" i="53" s="1"/>
  <c r="D97" i="44"/>
  <c r="E97" i="44" s="1"/>
  <c r="D97" i="38"/>
  <c r="E97" i="38" s="1"/>
  <c r="D95" i="208"/>
  <c r="E95" i="208" s="1"/>
  <c r="D95" i="216"/>
  <c r="E95" i="216" s="1"/>
  <c r="D95" i="201"/>
  <c r="E95" i="201" s="1"/>
  <c r="D95" i="198"/>
  <c r="E95" i="198" s="1"/>
  <c r="D95" i="192"/>
  <c r="E95" i="192" s="1"/>
  <c r="D95" i="190"/>
  <c r="E95" i="190" s="1"/>
  <c r="D95" i="183"/>
  <c r="E95" i="183" s="1"/>
  <c r="D95" i="168"/>
  <c r="E95" i="168" s="1"/>
  <c r="D95" i="164"/>
  <c r="E95" i="164" s="1"/>
  <c r="D95" i="173"/>
  <c r="E95" i="173" s="1"/>
  <c r="D95" i="155"/>
  <c r="E95" i="155" s="1"/>
  <c r="D95" i="147"/>
  <c r="E95" i="147" s="1"/>
  <c r="D95" i="134"/>
  <c r="E95" i="134" s="1"/>
  <c r="D95" i="91"/>
  <c r="E95" i="91" s="1"/>
  <c r="D95" i="33"/>
  <c r="E95" i="33" s="1"/>
  <c r="D95" i="69"/>
  <c r="E95" i="69" s="1"/>
  <c r="D95" i="61"/>
  <c r="E95" i="61" s="1"/>
  <c r="D95" i="142"/>
  <c r="E95" i="142" s="1"/>
  <c r="D95" i="131"/>
  <c r="E95" i="131" s="1"/>
  <c r="D95" i="125"/>
  <c r="E95" i="125" s="1"/>
  <c r="D95" i="109"/>
  <c r="E95" i="109" s="1"/>
  <c r="D95" i="101"/>
  <c r="E95" i="101" s="1"/>
  <c r="D95" i="71"/>
  <c r="E95" i="71" s="1"/>
  <c r="D95" i="46"/>
  <c r="E95" i="46" s="1"/>
  <c r="D95" i="40"/>
  <c r="E95" i="40" s="1"/>
  <c r="D95" i="119"/>
  <c r="E95" i="119" s="1"/>
  <c r="D95" i="59"/>
  <c r="E95" i="59" s="1"/>
  <c r="D95" i="113"/>
  <c r="E95" i="113" s="1"/>
  <c r="D95" i="89"/>
  <c r="E95" i="89" s="1"/>
  <c r="D95" i="48"/>
  <c r="E95" i="48" s="1"/>
  <c r="D97" i="220"/>
  <c r="E97" i="220" s="1"/>
  <c r="D97" i="214"/>
  <c r="E97" i="214" s="1"/>
  <c r="D97" i="210"/>
  <c r="E97" i="210" s="1"/>
  <c r="D97" i="205"/>
  <c r="E97" i="205" s="1"/>
  <c r="D97" i="207"/>
  <c r="E97" i="207" s="1"/>
  <c r="D97" i="203"/>
  <c r="E97" i="203" s="1"/>
  <c r="D97" i="170"/>
  <c r="E97" i="170" s="1"/>
  <c r="D97" i="179"/>
  <c r="E97" i="179" s="1"/>
  <c r="D97" i="175"/>
  <c r="E97" i="175" s="1"/>
  <c r="D97" i="194"/>
  <c r="E97" i="194" s="1"/>
  <c r="D97" i="181"/>
  <c r="E97" i="181" s="1"/>
  <c r="D97" i="177"/>
  <c r="E97" i="177" s="1"/>
  <c r="D97" i="196"/>
  <c r="E97" i="196" s="1"/>
  <c r="D97" i="137"/>
  <c r="E97" i="137" s="1"/>
  <c r="D97" i="129"/>
  <c r="E97" i="129" s="1"/>
  <c r="D97" i="116"/>
  <c r="E97" i="116" s="1"/>
  <c r="D97" i="81"/>
  <c r="E97" i="81" s="1"/>
  <c r="D97" i="36"/>
  <c r="E97" i="36" s="1"/>
  <c r="D97" i="51"/>
  <c r="E97" i="51" s="1"/>
  <c r="D97" i="42"/>
  <c r="E97" i="42" s="1"/>
  <c r="D97" i="151"/>
  <c r="E97" i="151" s="1"/>
  <c r="D97" i="144"/>
  <c r="E97" i="144" s="1"/>
  <c r="D97" i="139"/>
  <c r="E97" i="139" s="1"/>
  <c r="D97" i="105"/>
  <c r="E97" i="105" s="1"/>
  <c r="D97" i="95"/>
  <c r="E97" i="95" s="1"/>
  <c r="D97" i="87"/>
  <c r="E97" i="87" s="1"/>
  <c r="D97" i="76"/>
  <c r="E97" i="76" s="1"/>
  <c r="D97" i="67"/>
  <c r="E97" i="67" s="1"/>
  <c r="D97" i="65"/>
  <c r="E97" i="65" s="1"/>
  <c r="D97" i="135"/>
  <c r="E97" i="135" s="1"/>
  <c r="D97" i="127"/>
  <c r="E97" i="127" s="1"/>
  <c r="D97" i="121"/>
  <c r="E97" i="121" s="1"/>
  <c r="D97" i="103"/>
  <c r="E97" i="103" s="1"/>
  <c r="D97" i="153"/>
  <c r="E97" i="153" s="1"/>
  <c r="D97" i="149"/>
  <c r="E97" i="149" s="1"/>
  <c r="D97" i="123"/>
  <c r="E97" i="123" s="1"/>
  <c r="D97" i="107"/>
  <c r="E97" i="107" s="1"/>
  <c r="D97" i="97"/>
  <c r="E97" i="97" s="1"/>
  <c r="D97" i="63"/>
  <c r="E97" i="63" s="1"/>
  <c r="D97" i="55"/>
  <c r="E97" i="55" s="1"/>
  <c r="E96" i="208"/>
  <c r="E96" i="216"/>
  <c r="E96" i="201"/>
  <c r="E96" i="198"/>
  <c r="E96" i="192"/>
  <c r="E96" i="190"/>
  <c r="E96" i="183"/>
  <c r="E96" i="168"/>
  <c r="E96" i="164"/>
  <c r="E96" i="173"/>
  <c r="E96" i="155"/>
  <c r="E96" i="142"/>
  <c r="E96" i="131"/>
  <c r="E96" i="125"/>
  <c r="E96" i="109"/>
  <c r="E96" i="101"/>
  <c r="E96" i="71"/>
  <c r="E96" i="46"/>
  <c r="E96" i="40"/>
  <c r="E96" i="119"/>
  <c r="E96" i="59"/>
  <c r="E96" i="113"/>
  <c r="E96" i="89"/>
  <c r="E96" i="69"/>
  <c r="E96" i="48"/>
  <c r="E96" i="147"/>
  <c r="E96" i="134"/>
  <c r="E96" i="91"/>
  <c r="E96" i="33"/>
  <c r="E96" i="61"/>
  <c r="D95" i="218"/>
  <c r="E95" i="218" s="1"/>
  <c r="D95" i="212"/>
  <c r="E95" i="212" s="1"/>
  <c r="D95" i="200"/>
  <c r="E95" i="200" s="1"/>
  <c r="D95" i="188"/>
  <c r="E95" i="188" s="1"/>
  <c r="D95" i="185"/>
  <c r="E95" i="185" s="1"/>
  <c r="D95" i="172"/>
  <c r="E95" i="172" s="1"/>
  <c r="D95" i="163"/>
  <c r="E95" i="163" s="1"/>
  <c r="D95" i="161"/>
  <c r="E95" i="161" s="1"/>
  <c r="D95" i="141"/>
  <c r="E95" i="141" s="1"/>
  <c r="D95" i="53"/>
  <c r="E95" i="53" s="1"/>
  <c r="D95" i="44"/>
  <c r="E95" i="44" s="1"/>
  <c r="D95" i="38"/>
  <c r="E95" i="38" s="1"/>
  <c r="D95" i="75"/>
  <c r="E95" i="75" s="1"/>
  <c r="D95" i="72"/>
  <c r="E95" i="72" s="1"/>
  <c r="D95" i="57"/>
  <c r="E95" i="57" s="1"/>
  <c r="D95" i="146"/>
  <c r="E95" i="146" s="1"/>
  <c r="D95" i="114"/>
  <c r="E95" i="114" s="1"/>
  <c r="D95" i="35"/>
  <c r="E95" i="35" s="1"/>
  <c r="E34" i="32"/>
  <c r="E56" i="32" s="1"/>
  <c r="D95" i="237"/>
  <c r="E95" i="237" s="1"/>
  <c r="W10" i="23"/>
  <c r="E103" i="56" s="1"/>
  <c r="E100" i="356" l="1"/>
  <c r="E100" i="362"/>
  <c r="E121" i="362" s="1"/>
  <c r="E103" i="359"/>
  <c r="E108" i="359" s="1"/>
  <c r="E129" i="359" s="1"/>
  <c r="E103" i="361"/>
  <c r="E108" i="361" s="1"/>
  <c r="E100" i="360"/>
  <c r="E103" i="355"/>
  <c r="E108" i="355" s="1"/>
  <c r="E129" i="355" s="1"/>
  <c r="E103" i="357"/>
  <c r="E108" i="357" s="1"/>
  <c r="E121" i="358"/>
  <c r="E121" i="356"/>
  <c r="E100" i="352"/>
  <c r="E121" i="352" s="1"/>
  <c r="E103" i="351"/>
  <c r="E108" i="351" s="1"/>
  <c r="E129" i="351" s="1"/>
  <c r="E103" i="353"/>
  <c r="E108" i="353" s="1"/>
  <c r="E100" i="343"/>
  <c r="E121" i="343" s="1"/>
  <c r="E100" i="345"/>
  <c r="E121" i="345" s="1"/>
  <c r="E100" i="348"/>
  <c r="E121" i="348" s="1"/>
  <c r="E100" i="325"/>
  <c r="E121" i="325" s="1"/>
  <c r="E103" i="344"/>
  <c r="E108" i="344" s="1"/>
  <c r="E129" i="344" s="1"/>
  <c r="E103" i="346"/>
  <c r="E108" i="346" s="1"/>
  <c r="E100" i="347"/>
  <c r="E100" i="341"/>
  <c r="E121" i="341" s="1"/>
  <c r="E103" i="340"/>
  <c r="E108" i="340" s="1"/>
  <c r="E129" i="340" s="1"/>
  <c r="E103" i="342"/>
  <c r="E108" i="342" s="1"/>
  <c r="E100" i="298"/>
  <c r="E121" i="298" s="1"/>
  <c r="E100" i="329"/>
  <c r="E121" i="329" s="1"/>
  <c r="E100" i="337"/>
  <c r="E121" i="337" s="1"/>
  <c r="E100" i="339"/>
  <c r="E121" i="339" s="1"/>
  <c r="E100" i="335"/>
  <c r="E121" i="335" s="1"/>
  <c r="E100" i="324"/>
  <c r="E121" i="324" s="1"/>
  <c r="E103" i="336"/>
  <c r="E108" i="336" s="1"/>
  <c r="E129" i="336" s="1"/>
  <c r="E103" i="338"/>
  <c r="E108" i="338" s="1"/>
  <c r="E103" i="332"/>
  <c r="E108" i="332" s="1"/>
  <c r="E103" i="334"/>
  <c r="E108" i="334" s="1"/>
  <c r="E100" i="331"/>
  <c r="E121" i="331" s="1"/>
  <c r="E100" i="333"/>
  <c r="E103" i="328"/>
  <c r="E108" i="328" s="1"/>
  <c r="E129" i="328" s="1"/>
  <c r="E103" i="330"/>
  <c r="E108" i="330" s="1"/>
  <c r="E100" i="320"/>
  <c r="E121" i="320" s="1"/>
  <c r="E100" i="327"/>
  <c r="E121" i="327" s="1"/>
  <c r="E103" i="323"/>
  <c r="E108" i="323" s="1"/>
  <c r="E129" i="323" s="1"/>
  <c r="E103" i="326"/>
  <c r="E108" i="326" s="1"/>
  <c r="E100" i="322"/>
  <c r="E121" i="322" s="1"/>
  <c r="E100" i="310"/>
  <c r="E121" i="310" s="1"/>
  <c r="E103" i="319"/>
  <c r="E108" i="319" s="1"/>
  <c r="E129" i="319" s="1"/>
  <c r="E103" i="321"/>
  <c r="E108" i="321" s="1"/>
  <c r="E100" i="318"/>
  <c r="E121" i="318" s="1"/>
  <c r="E100" i="306"/>
  <c r="E121" i="306" s="1"/>
  <c r="E100" i="316"/>
  <c r="E121" i="316" s="1"/>
  <c r="E100" i="312"/>
  <c r="E121" i="312" s="1"/>
  <c r="E103" i="315"/>
  <c r="E108" i="315" s="1"/>
  <c r="E129" i="315" s="1"/>
  <c r="E103" i="317"/>
  <c r="E108" i="317" s="1"/>
  <c r="E100" i="308"/>
  <c r="E121" i="308" s="1"/>
  <c r="E100" i="314"/>
  <c r="E121" i="314" s="1"/>
  <c r="E103" i="311"/>
  <c r="E108" i="311" s="1"/>
  <c r="E103" i="313"/>
  <c r="E108" i="313" s="1"/>
  <c r="E103" i="307"/>
  <c r="E108" i="307" s="1"/>
  <c r="E103" i="309"/>
  <c r="E108" i="309" s="1"/>
  <c r="E100" i="302"/>
  <c r="E121" i="302" s="1"/>
  <c r="E100" i="300"/>
  <c r="E121" i="300" s="1"/>
  <c r="E103" i="303"/>
  <c r="E108" i="303" s="1"/>
  <c r="E103" i="305"/>
  <c r="E108" i="305" s="1"/>
  <c r="E100" i="304"/>
  <c r="E103" i="299"/>
  <c r="E108" i="299" s="1"/>
  <c r="E129" i="299" s="1"/>
  <c r="E103" i="301"/>
  <c r="E108" i="301" s="1"/>
  <c r="E100" i="295"/>
  <c r="E121" i="295" s="1"/>
  <c r="E100" i="291"/>
  <c r="E121" i="291" s="1"/>
  <c r="E100" i="297"/>
  <c r="E103" i="294"/>
  <c r="E108" i="294" s="1"/>
  <c r="E129" i="294" s="1"/>
  <c r="E103" i="296"/>
  <c r="E108" i="296" s="1"/>
  <c r="E100" i="277"/>
  <c r="E121" i="277" s="1"/>
  <c r="E100" i="285"/>
  <c r="E121" i="285" s="1"/>
  <c r="E100" i="293"/>
  <c r="E121" i="293" s="1"/>
  <c r="E103" i="290"/>
  <c r="E108" i="290" s="1"/>
  <c r="E129" i="290" s="1"/>
  <c r="E103" i="292"/>
  <c r="E108" i="292" s="1"/>
  <c r="E100" i="283"/>
  <c r="E121" i="283" s="1"/>
  <c r="E100" i="287"/>
  <c r="E121" i="287" s="1"/>
  <c r="E100" i="281"/>
  <c r="E121" i="281" s="1"/>
  <c r="E103" i="284"/>
  <c r="E108" i="284" s="1"/>
  <c r="E129" i="284" s="1"/>
  <c r="E103" i="286"/>
  <c r="E108" i="286" s="1"/>
  <c r="E100" i="271"/>
  <c r="E121" i="271" s="1"/>
  <c r="E103" i="280"/>
  <c r="E108" i="280" s="1"/>
  <c r="E129" i="280" s="1"/>
  <c r="E103" i="282"/>
  <c r="E108" i="282" s="1"/>
  <c r="E100" i="279"/>
  <c r="E121" i="279" s="1"/>
  <c r="E100" i="262"/>
  <c r="E121" i="262" s="1"/>
  <c r="E103" i="276"/>
  <c r="E108" i="276" s="1"/>
  <c r="E129" i="276" s="1"/>
  <c r="E103" i="278"/>
  <c r="E108" i="278" s="1"/>
  <c r="E100" i="264"/>
  <c r="E121" i="264" s="1"/>
  <c r="E100" i="275"/>
  <c r="E103" i="272"/>
  <c r="E108" i="272" s="1"/>
  <c r="E129" i="272" s="1"/>
  <c r="E103" i="274"/>
  <c r="E108" i="274" s="1"/>
  <c r="E100" i="273"/>
  <c r="E121" i="273" s="1"/>
  <c r="E100" i="270"/>
  <c r="E121" i="270" s="1"/>
  <c r="E103" i="267"/>
  <c r="E108" i="267" s="1"/>
  <c r="E103" i="269"/>
  <c r="E108" i="269" s="1"/>
  <c r="E100" i="260"/>
  <c r="E121" i="260" s="1"/>
  <c r="E100" i="266"/>
  <c r="E121" i="266" s="1"/>
  <c r="E100" i="268"/>
  <c r="E103" i="263"/>
  <c r="E108" i="263" s="1"/>
  <c r="E103" i="265"/>
  <c r="E108" i="265" s="1"/>
  <c r="E103" i="259"/>
  <c r="E108" i="259" s="1"/>
  <c r="E129" i="259" s="1"/>
  <c r="E103" i="261"/>
  <c r="E108" i="261" s="1"/>
  <c r="E100" i="248"/>
  <c r="E121" i="248" s="1"/>
  <c r="E100" i="256"/>
  <c r="E121" i="256" s="1"/>
  <c r="E100" i="254"/>
  <c r="E121" i="254" s="1"/>
  <c r="E103" i="255"/>
  <c r="E108" i="255" s="1"/>
  <c r="E103" i="257"/>
  <c r="E108" i="257" s="1"/>
  <c r="E100" i="258"/>
  <c r="E103" i="251"/>
  <c r="E108" i="251" s="1"/>
  <c r="E129" i="251" s="1"/>
  <c r="E103" i="253"/>
  <c r="E108" i="253" s="1"/>
  <c r="E100" i="250"/>
  <c r="E121" i="250" s="1"/>
  <c r="E100" i="252"/>
  <c r="E121" i="252" s="1"/>
  <c r="E103" i="249"/>
  <c r="E108" i="249" s="1"/>
  <c r="E103" i="243"/>
  <c r="E103" i="245"/>
  <c r="E103" i="232"/>
  <c r="E103" i="236"/>
  <c r="E103" i="230"/>
  <c r="E103" i="228"/>
  <c r="E103" i="226"/>
  <c r="E103" i="240"/>
  <c r="E103" i="223"/>
  <c r="E103" i="221"/>
  <c r="E103" i="219"/>
  <c r="E103" i="209"/>
  <c r="E103" i="217"/>
  <c r="E103" i="215"/>
  <c r="E103" i="213"/>
  <c r="E103" i="211"/>
  <c r="E103" i="202"/>
  <c r="E103" i="204"/>
  <c r="E103" i="199"/>
  <c r="E103" i="195"/>
  <c r="E103" i="197"/>
  <c r="E103" i="206"/>
  <c r="E103" i="189"/>
  <c r="E103" i="187"/>
  <c r="E103" i="191"/>
  <c r="E103" i="193"/>
  <c r="E103" i="167"/>
  <c r="E103" i="165"/>
  <c r="E103" i="180"/>
  <c r="E103" i="176"/>
  <c r="E103" i="174"/>
  <c r="E103" i="171"/>
  <c r="E103" i="169"/>
  <c r="E103" i="184"/>
  <c r="E103" i="182"/>
  <c r="E103" i="178"/>
  <c r="E103" i="162"/>
  <c r="E103" i="154"/>
  <c r="E103" i="159"/>
  <c r="E103" i="152"/>
  <c r="E103" i="148"/>
  <c r="E103" i="150"/>
  <c r="E103" i="145"/>
  <c r="E103" i="138"/>
  <c r="E103" i="130"/>
  <c r="E103" i="124"/>
  <c r="E103" i="140"/>
  <c r="E103" i="132"/>
  <c r="E103" i="126"/>
  <c r="E103" i="136"/>
  <c r="E103" i="122"/>
  <c r="E103" i="120"/>
  <c r="E103" i="143"/>
  <c r="E103" i="128"/>
  <c r="E100" i="83"/>
  <c r="E121" i="83" s="1"/>
  <c r="E103" i="117"/>
  <c r="E103" i="115"/>
  <c r="E103" i="110"/>
  <c r="E103" i="112"/>
  <c r="E103" i="108"/>
  <c r="E103" i="104"/>
  <c r="E103" i="106"/>
  <c r="E103" i="100"/>
  <c r="E103" i="86"/>
  <c r="E103" i="94"/>
  <c r="E103" i="92"/>
  <c r="E108" i="92" s="1"/>
  <c r="E103" i="90"/>
  <c r="E103" i="102"/>
  <c r="E103" i="96"/>
  <c r="E103" i="84"/>
  <c r="E103" i="88"/>
  <c r="E100" i="93"/>
  <c r="E100" i="85"/>
  <c r="E103" i="82"/>
  <c r="E103" i="68"/>
  <c r="E103" i="77"/>
  <c r="E103" i="78"/>
  <c r="E103" i="70"/>
  <c r="E103" i="80"/>
  <c r="E103" i="66"/>
  <c r="E103" i="73"/>
  <c r="E103" i="37"/>
  <c r="E103" i="64"/>
  <c r="E103" i="60"/>
  <c r="E103" i="52"/>
  <c r="E103" i="58"/>
  <c r="E103" i="62"/>
  <c r="E103" i="54"/>
  <c r="E103" i="50"/>
  <c r="E103" i="43"/>
  <c r="E103" i="39"/>
  <c r="E103" i="49"/>
  <c r="E103" i="41"/>
  <c r="E103" i="47"/>
  <c r="E103" i="45"/>
  <c r="D95" i="247"/>
  <c r="E95" i="247" s="1"/>
  <c r="D97" i="71"/>
  <c r="E97" i="71" s="1"/>
  <c r="D97" i="109"/>
  <c r="E97" i="109" s="1"/>
  <c r="D97" i="48"/>
  <c r="E97" i="48" s="1"/>
  <c r="D97" i="89"/>
  <c r="E97" i="89" s="1"/>
  <c r="D97" i="173"/>
  <c r="E97" i="173" s="1"/>
  <c r="D97" i="208"/>
  <c r="E97" i="208" s="1"/>
  <c r="D97" i="59"/>
  <c r="E97" i="59" s="1"/>
  <c r="D97" i="101"/>
  <c r="E97" i="101" s="1"/>
  <c r="D97" i="142"/>
  <c r="E97" i="142" s="1"/>
  <c r="D97" i="91"/>
  <c r="E97" i="91" s="1"/>
  <c r="D97" i="69"/>
  <c r="E97" i="69" s="1"/>
  <c r="D97" i="155"/>
  <c r="E97" i="155" s="1"/>
  <c r="D97" i="183"/>
  <c r="E97" i="183" s="1"/>
  <c r="D97" i="164"/>
  <c r="E97" i="164" s="1"/>
  <c r="D97" i="190"/>
  <c r="E97" i="190" s="1"/>
  <c r="D97" i="201"/>
  <c r="E97" i="201" s="1"/>
  <c r="D97" i="216"/>
  <c r="E97" i="216" s="1"/>
  <c r="D97" i="244"/>
  <c r="E97" i="244" s="1"/>
  <c r="D95" i="231"/>
  <c r="E95" i="231" s="1"/>
  <c r="D95" i="233"/>
  <c r="E95" i="233" s="1"/>
  <c r="D95" i="222"/>
  <c r="E95" i="222" s="1"/>
  <c r="D95" i="229"/>
  <c r="E95" i="229" s="1"/>
  <c r="D95" i="220"/>
  <c r="E95" i="220" s="1"/>
  <c r="D95" i="214"/>
  <c r="E95" i="214" s="1"/>
  <c r="D95" i="210"/>
  <c r="E95" i="210" s="1"/>
  <c r="D95" i="207"/>
  <c r="E95" i="207" s="1"/>
  <c r="D95" i="205"/>
  <c r="E95" i="205" s="1"/>
  <c r="D95" i="203"/>
  <c r="E95" i="203" s="1"/>
  <c r="D95" i="177"/>
  <c r="E95" i="177" s="1"/>
  <c r="D95" i="170"/>
  <c r="E95" i="170" s="1"/>
  <c r="D95" i="179"/>
  <c r="E95" i="179" s="1"/>
  <c r="D95" i="194"/>
  <c r="E95" i="194" s="1"/>
  <c r="D95" i="181"/>
  <c r="E95" i="181" s="1"/>
  <c r="D95" i="196"/>
  <c r="E95" i="196" s="1"/>
  <c r="D95" i="175"/>
  <c r="E95" i="175" s="1"/>
  <c r="D95" i="139"/>
  <c r="E95" i="139" s="1"/>
  <c r="D95" i="135"/>
  <c r="E95" i="135" s="1"/>
  <c r="D95" i="127"/>
  <c r="E95" i="127" s="1"/>
  <c r="D95" i="121"/>
  <c r="E95" i="121" s="1"/>
  <c r="D95" i="103"/>
  <c r="E95" i="103" s="1"/>
  <c r="D95" i="67"/>
  <c r="E95" i="67" s="1"/>
  <c r="D95" i="65"/>
  <c r="E95" i="65" s="1"/>
  <c r="D95" i="153"/>
  <c r="E95" i="153" s="1"/>
  <c r="D95" i="149"/>
  <c r="E95" i="149" s="1"/>
  <c r="D95" i="123"/>
  <c r="E95" i="123" s="1"/>
  <c r="D95" i="107"/>
  <c r="E95" i="107" s="1"/>
  <c r="D95" i="97"/>
  <c r="E95" i="97" s="1"/>
  <c r="D95" i="55"/>
  <c r="E95" i="55" s="1"/>
  <c r="D95" i="137"/>
  <c r="E95" i="137" s="1"/>
  <c r="D95" i="116"/>
  <c r="E95" i="116" s="1"/>
  <c r="D95" i="36"/>
  <c r="E95" i="36" s="1"/>
  <c r="D95" i="63"/>
  <c r="E95" i="63" s="1"/>
  <c r="D95" i="42"/>
  <c r="D95" i="151"/>
  <c r="E95" i="151" s="1"/>
  <c r="D95" i="144"/>
  <c r="E95" i="144" s="1"/>
  <c r="D95" i="129"/>
  <c r="E95" i="129" s="1"/>
  <c r="D95" i="105"/>
  <c r="E95" i="105" s="1"/>
  <c r="D95" i="95"/>
  <c r="E95" i="95" s="1"/>
  <c r="D95" i="87"/>
  <c r="E95" i="87" s="1"/>
  <c r="D95" i="81"/>
  <c r="E95" i="81" s="1"/>
  <c r="D95" i="76"/>
  <c r="E95" i="76" s="1"/>
  <c r="D95" i="51"/>
  <c r="E95" i="51" s="1"/>
  <c r="D95" i="32"/>
  <c r="E95" i="32" s="1"/>
  <c r="E100" i="32" s="1"/>
  <c r="E121" i="32" s="1"/>
  <c r="D95" i="34"/>
  <c r="E95" i="34" s="1"/>
  <c r="E100" i="34" s="1"/>
  <c r="E121" i="34" s="1"/>
  <c r="AW2" i="22"/>
  <c r="AW3" i="22"/>
  <c r="BB4" i="22"/>
  <c r="BA4" i="22"/>
  <c r="AZ4" i="22"/>
  <c r="AY4" i="22"/>
  <c r="AX4" i="22"/>
  <c r="AW4" i="22"/>
  <c r="AV4" i="22"/>
  <c r="AU4" i="22"/>
  <c r="AT4" i="22"/>
  <c r="AS4" i="22"/>
  <c r="AR4" i="22"/>
  <c r="AQ4" i="22"/>
  <c r="AP4" i="22"/>
  <c r="AO4" i="22"/>
  <c r="E129" i="361" l="1"/>
  <c r="E121" i="360"/>
  <c r="E129" i="357"/>
  <c r="E129" i="353"/>
  <c r="E129" i="346"/>
  <c r="E121" i="347"/>
  <c r="E129" i="342"/>
  <c r="E129" i="338"/>
  <c r="E129" i="334"/>
  <c r="E121" i="333"/>
  <c r="E129" i="332"/>
  <c r="E129" i="330"/>
  <c r="E129" i="326"/>
  <c r="E129" i="321"/>
  <c r="E129" i="317"/>
  <c r="E129" i="313"/>
  <c r="E129" i="311"/>
  <c r="E129" i="309"/>
  <c r="E129" i="307"/>
  <c r="E129" i="305"/>
  <c r="E121" i="304"/>
  <c r="E129" i="303"/>
  <c r="E129" i="301"/>
  <c r="E121" i="297"/>
  <c r="E129" i="296"/>
  <c r="E129" i="292"/>
  <c r="E129" i="286"/>
  <c r="E129" i="282"/>
  <c r="E129" i="278"/>
  <c r="E121" i="275"/>
  <c r="E129" i="274"/>
  <c r="E129" i="269"/>
  <c r="E121" i="268"/>
  <c r="E129" i="267"/>
  <c r="E129" i="265"/>
  <c r="E129" i="263"/>
  <c r="E129" i="261"/>
  <c r="E121" i="258"/>
  <c r="E129" i="257"/>
  <c r="E129" i="255"/>
  <c r="E129" i="253"/>
  <c r="E129" i="249"/>
  <c r="E129" i="92"/>
  <c r="E121" i="85"/>
  <c r="E121" i="93"/>
  <c r="E95" i="42"/>
  <c r="AO2" i="22"/>
  <c r="R2" i="22"/>
  <c r="AN3" i="22"/>
  <c r="C139" i="15"/>
  <c r="C44" i="15"/>
  <c r="C10" i="15"/>
  <c r="C127" i="15"/>
  <c r="C102" i="15"/>
  <c r="C96" i="15"/>
  <c r="C81" i="15"/>
  <c r="C59" i="15"/>
  <c r="C73" i="15"/>
  <c r="A5" i="20"/>
  <c r="B5" i="20"/>
  <c r="A6" i="20"/>
  <c r="B6" i="20"/>
  <c r="A7" i="20"/>
  <c r="B7" i="20"/>
  <c r="A8" i="20"/>
  <c r="B8" i="20"/>
  <c r="A9" i="20"/>
  <c r="B9" i="20"/>
  <c r="A10" i="20"/>
  <c r="B10" i="20"/>
  <c r="A11" i="20"/>
  <c r="B11" i="20"/>
  <c r="A12" i="20"/>
  <c r="B12" i="20"/>
  <c r="A13" i="20"/>
  <c r="B13" i="20"/>
  <c r="A14" i="20"/>
  <c r="B14" i="20"/>
  <c r="A15" i="20"/>
  <c r="B15" i="20"/>
  <c r="A16" i="20"/>
  <c r="B16" i="20"/>
  <c r="A17" i="20"/>
  <c r="B17" i="20"/>
  <c r="A18" i="20"/>
  <c r="B18" i="20"/>
  <c r="A19" i="20"/>
  <c r="B19" i="20"/>
  <c r="A20" i="20"/>
  <c r="B20" i="20"/>
  <c r="A21" i="20"/>
  <c r="B21" i="20"/>
  <c r="A22" i="20"/>
  <c r="B22" i="20"/>
  <c r="A23" i="20"/>
  <c r="B23" i="20"/>
  <c r="A25" i="20"/>
  <c r="B25" i="20"/>
  <c r="A26" i="20"/>
  <c r="B26" i="20"/>
  <c r="A27" i="20"/>
  <c r="B27" i="20"/>
  <c r="A28" i="20"/>
  <c r="B28" i="20"/>
  <c r="A29" i="20"/>
  <c r="B29" i="20"/>
  <c r="A30" i="20"/>
  <c r="B30" i="20"/>
  <c r="A31" i="20"/>
  <c r="B31" i="20"/>
  <c r="A32" i="20"/>
  <c r="B32" i="20"/>
  <c r="A34" i="20"/>
  <c r="B34" i="20"/>
  <c r="A35" i="20"/>
  <c r="B35" i="20"/>
  <c r="A36" i="20"/>
  <c r="B36" i="20"/>
  <c r="A37" i="20"/>
  <c r="B37" i="20"/>
  <c r="A38" i="20"/>
  <c r="B38" i="20"/>
  <c r="A39" i="20"/>
  <c r="B39" i="20"/>
  <c r="A40" i="20"/>
  <c r="B40" i="20"/>
  <c r="A41" i="20"/>
  <c r="B41" i="20"/>
  <c r="A42" i="20"/>
  <c r="B42" i="20"/>
  <c r="A43" i="20"/>
  <c r="B43" i="20"/>
  <c r="A44" i="20"/>
  <c r="B44" i="20"/>
  <c r="A45" i="20"/>
  <c r="B45" i="20"/>
  <c r="A46" i="20"/>
  <c r="B46" i="20"/>
  <c r="A47" i="20"/>
  <c r="B47" i="20"/>
  <c r="A48" i="20"/>
  <c r="B48" i="20"/>
  <c r="A49" i="20"/>
  <c r="B49" i="20"/>
  <c r="A50" i="20"/>
  <c r="B50" i="20"/>
  <c r="A51" i="20"/>
  <c r="B51" i="20"/>
  <c r="A52" i="20"/>
  <c r="B52" i="20"/>
  <c r="A53" i="20"/>
  <c r="B53" i="20"/>
  <c r="A54" i="20"/>
  <c r="B54" i="20"/>
  <c r="A55" i="20"/>
  <c r="B55" i="20"/>
  <c r="A56" i="20"/>
  <c r="B56" i="20"/>
  <c r="A57" i="20"/>
  <c r="B57" i="20"/>
  <c r="A58" i="20"/>
  <c r="B58" i="20"/>
  <c r="A59" i="20"/>
  <c r="B59" i="20"/>
  <c r="A60" i="20"/>
  <c r="B60" i="20"/>
  <c r="A61" i="20"/>
  <c r="B61" i="20"/>
  <c r="A62" i="20"/>
  <c r="B62" i="20"/>
  <c r="A63" i="20"/>
  <c r="B63" i="20"/>
  <c r="A64" i="20"/>
  <c r="B64" i="20"/>
  <c r="A65" i="20"/>
  <c r="B65" i="20"/>
  <c r="A66" i="20"/>
  <c r="B66" i="20"/>
  <c r="A67" i="20"/>
  <c r="B67" i="20"/>
  <c r="A68" i="20"/>
  <c r="B68" i="20"/>
  <c r="A69" i="20"/>
  <c r="B69" i="20"/>
  <c r="A70" i="20"/>
  <c r="B70" i="20"/>
  <c r="A71" i="20"/>
  <c r="B71" i="20"/>
  <c r="A72" i="20"/>
  <c r="B72" i="20"/>
  <c r="A73" i="20"/>
  <c r="B73" i="20"/>
  <c r="A74" i="20"/>
  <c r="B74" i="20"/>
  <c r="A75" i="20"/>
  <c r="B75" i="20"/>
  <c r="A76" i="20"/>
  <c r="B76" i="20"/>
  <c r="A77" i="20"/>
  <c r="B77" i="20"/>
  <c r="A78" i="20"/>
  <c r="B78" i="20"/>
  <c r="A79" i="20"/>
  <c r="B79" i="20"/>
  <c r="A80" i="20"/>
  <c r="B80" i="20"/>
  <c r="A81" i="20"/>
  <c r="B81" i="20"/>
  <c r="A82" i="20"/>
  <c r="B82" i="20"/>
  <c r="A83" i="20"/>
  <c r="B83" i="20"/>
  <c r="A84" i="20"/>
  <c r="B84" i="20"/>
  <c r="A85" i="20"/>
  <c r="B85" i="20"/>
  <c r="A86" i="20"/>
  <c r="B86" i="20"/>
  <c r="A87" i="20"/>
  <c r="B87" i="20"/>
  <c r="A88" i="20"/>
  <c r="B88" i="20"/>
  <c r="C88" i="20"/>
  <c r="A89" i="20"/>
  <c r="B89" i="20"/>
  <c r="A90" i="20"/>
  <c r="B90" i="20"/>
  <c r="A91" i="20"/>
  <c r="B91" i="20"/>
  <c r="A92" i="20"/>
  <c r="B92" i="20"/>
  <c r="A93" i="20"/>
  <c r="B93" i="20"/>
  <c r="A94" i="20"/>
  <c r="B94" i="20"/>
  <c r="A95" i="20"/>
  <c r="B95" i="20"/>
  <c r="A96" i="20"/>
  <c r="B96" i="20"/>
  <c r="A97" i="20"/>
  <c r="B97" i="20"/>
  <c r="A98" i="20"/>
  <c r="B98" i="20"/>
  <c r="A99" i="20"/>
  <c r="B99" i="20"/>
  <c r="A100" i="20"/>
  <c r="B100" i="20"/>
  <c r="A101" i="20"/>
  <c r="B101" i="20"/>
  <c r="A102" i="20"/>
  <c r="B102" i="20"/>
  <c r="A103" i="20"/>
  <c r="B103" i="20"/>
  <c r="A104" i="20"/>
  <c r="B104" i="20"/>
  <c r="A105" i="20"/>
  <c r="B105" i="20"/>
  <c r="A106" i="20"/>
  <c r="B106" i="20"/>
  <c r="A107" i="20"/>
  <c r="B107" i="20"/>
  <c r="A108" i="20"/>
  <c r="B108" i="20"/>
  <c r="A109" i="20"/>
  <c r="B109" i="20"/>
  <c r="A110" i="20"/>
  <c r="B110" i="20"/>
  <c r="A111" i="20"/>
  <c r="B111" i="20"/>
  <c r="A112" i="20"/>
  <c r="B112" i="20"/>
  <c r="A113" i="20"/>
  <c r="B113" i="20"/>
  <c r="A114" i="20"/>
  <c r="B114" i="20"/>
  <c r="A115" i="20"/>
  <c r="B115" i="20"/>
  <c r="A116" i="20"/>
  <c r="B116" i="20"/>
  <c r="A117" i="20"/>
  <c r="B117" i="20"/>
  <c r="A118" i="20"/>
  <c r="B118" i="20"/>
  <c r="A119" i="20"/>
  <c r="B119" i="20"/>
  <c r="A120" i="20"/>
  <c r="B120" i="20"/>
  <c r="A121" i="20"/>
  <c r="B121" i="20"/>
  <c r="A122" i="20"/>
  <c r="B122" i="20"/>
  <c r="A123" i="20"/>
  <c r="B123" i="20"/>
  <c r="A124" i="20"/>
  <c r="B124" i="20"/>
  <c r="B125" i="20"/>
  <c r="A126" i="20"/>
  <c r="B126" i="20"/>
  <c r="A127" i="20"/>
  <c r="B127" i="20"/>
  <c r="A128" i="20"/>
  <c r="B128" i="20"/>
  <c r="A129" i="20"/>
  <c r="B129" i="20"/>
  <c r="A130" i="20"/>
  <c r="B130" i="20"/>
  <c r="A131" i="20"/>
  <c r="B131" i="20"/>
  <c r="A132" i="20"/>
  <c r="B132" i="20"/>
  <c r="A133" i="20"/>
  <c r="B133" i="20"/>
  <c r="A134" i="20"/>
  <c r="B134" i="20"/>
  <c r="A135" i="20"/>
  <c r="B135" i="20"/>
  <c r="A136" i="20"/>
  <c r="B136" i="20"/>
  <c r="A137" i="20"/>
  <c r="B137" i="20"/>
  <c r="A138" i="20"/>
  <c r="B138" i="20"/>
  <c r="A139" i="20"/>
  <c r="B139" i="20"/>
  <c r="A140" i="20"/>
  <c r="B140" i="20"/>
  <c r="A141" i="20"/>
  <c r="B141" i="20"/>
  <c r="A142" i="20"/>
  <c r="B142" i="20"/>
  <c r="A143" i="20"/>
  <c r="B143" i="20"/>
  <c r="A144" i="20"/>
  <c r="B144" i="20"/>
  <c r="A145" i="20"/>
  <c r="B145" i="20"/>
  <c r="A146" i="20"/>
  <c r="B146" i="20"/>
  <c r="A147" i="20"/>
  <c r="B147" i="20"/>
  <c r="A148" i="20"/>
  <c r="B148" i="20"/>
  <c r="A149" i="20"/>
  <c r="B149" i="20"/>
  <c r="A150" i="20"/>
  <c r="B150" i="20"/>
  <c r="A151" i="20"/>
  <c r="B151" i="20"/>
  <c r="A152" i="20"/>
  <c r="B152" i="20"/>
  <c r="A153" i="20"/>
  <c r="B153" i="20"/>
  <c r="A154" i="20"/>
  <c r="B154" i="20"/>
  <c r="A155" i="20"/>
  <c r="B155" i="20"/>
  <c r="A156" i="20"/>
  <c r="B156" i="20"/>
  <c r="A157" i="20"/>
  <c r="B157" i="20"/>
  <c r="A158" i="20"/>
  <c r="B158" i="20"/>
  <c r="A159" i="20"/>
  <c r="B159" i="20"/>
  <c r="A160" i="20"/>
  <c r="B160" i="20"/>
  <c r="A161" i="20"/>
  <c r="B161" i="20"/>
  <c r="A162" i="20"/>
  <c r="B162" i="20"/>
  <c r="A163" i="20"/>
  <c r="B163" i="20"/>
  <c r="A165" i="20"/>
  <c r="B165" i="20"/>
  <c r="A166" i="20"/>
  <c r="B166" i="20"/>
  <c r="A167" i="20"/>
  <c r="B167" i="20"/>
  <c r="A168" i="20"/>
  <c r="B168" i="20"/>
  <c r="A7" i="22"/>
  <c r="A8" i="22"/>
  <c r="B8" i="22"/>
  <c r="A9" i="22"/>
  <c r="B9" i="22"/>
  <c r="A10" i="22"/>
  <c r="B10" i="22"/>
  <c r="A11" i="22"/>
  <c r="B11" i="22"/>
  <c r="A12" i="22"/>
  <c r="B12" i="22"/>
  <c r="A13" i="22"/>
  <c r="B13" i="22"/>
  <c r="A14" i="22"/>
  <c r="B14" i="22"/>
  <c r="A15" i="22"/>
  <c r="B15" i="22"/>
  <c r="A16" i="22"/>
  <c r="B16" i="22"/>
  <c r="A17" i="22"/>
  <c r="B17" i="22"/>
  <c r="A18" i="22"/>
  <c r="B18" i="22"/>
  <c r="A19" i="22"/>
  <c r="B19" i="22"/>
  <c r="A20" i="22"/>
  <c r="B20" i="22"/>
  <c r="A21" i="22"/>
  <c r="B21" i="22"/>
  <c r="A22" i="22"/>
  <c r="B22" i="22"/>
  <c r="A23" i="22"/>
  <c r="B23" i="22"/>
  <c r="A24" i="22"/>
  <c r="B24" i="22"/>
  <c r="A25" i="22"/>
  <c r="B25" i="22"/>
  <c r="A27" i="22"/>
  <c r="B27" i="22"/>
  <c r="A28" i="22"/>
  <c r="B28" i="22"/>
  <c r="A29" i="22"/>
  <c r="B29" i="22"/>
  <c r="A30" i="22"/>
  <c r="B30" i="22"/>
  <c r="A31" i="22"/>
  <c r="B31" i="22"/>
  <c r="A32" i="22"/>
  <c r="B32" i="22"/>
  <c r="A33" i="22"/>
  <c r="B33" i="22"/>
  <c r="A34" i="22"/>
  <c r="B34" i="22"/>
  <c r="A36" i="22"/>
  <c r="B36" i="22"/>
  <c r="A37" i="22"/>
  <c r="B37" i="22"/>
  <c r="A38" i="22"/>
  <c r="B38" i="22"/>
  <c r="A39" i="22"/>
  <c r="B39" i="22"/>
  <c r="A40" i="22"/>
  <c r="B40" i="22"/>
  <c r="A41" i="22"/>
  <c r="B41" i="22"/>
  <c r="A42" i="22"/>
  <c r="B42" i="22"/>
  <c r="A43" i="22"/>
  <c r="B43" i="22"/>
  <c r="A44" i="22"/>
  <c r="B44" i="22"/>
  <c r="A45" i="22"/>
  <c r="B45" i="22"/>
  <c r="A46" i="22"/>
  <c r="B46" i="22"/>
  <c r="A47" i="22"/>
  <c r="B47" i="22"/>
  <c r="A48" i="22"/>
  <c r="B48" i="22"/>
  <c r="A49" i="22"/>
  <c r="B49" i="22"/>
  <c r="A50" i="22"/>
  <c r="B50" i="22"/>
  <c r="A51" i="22"/>
  <c r="B51" i="22"/>
  <c r="A52" i="22"/>
  <c r="B52" i="22"/>
  <c r="A53" i="22"/>
  <c r="B53" i="22"/>
  <c r="A54" i="22"/>
  <c r="B54" i="22"/>
  <c r="A55" i="22"/>
  <c r="B55" i="22"/>
  <c r="A56" i="22"/>
  <c r="B56" i="22"/>
  <c r="A57" i="22"/>
  <c r="B57" i="22"/>
  <c r="A58" i="22"/>
  <c r="B58" i="22"/>
  <c r="A59" i="22"/>
  <c r="B59" i="22"/>
  <c r="A60" i="22"/>
  <c r="B60" i="22"/>
  <c r="A61" i="22"/>
  <c r="B61" i="22"/>
  <c r="A62" i="22"/>
  <c r="B62" i="22"/>
  <c r="A63" i="22"/>
  <c r="B63" i="22"/>
  <c r="A64" i="22"/>
  <c r="B64" i="22"/>
  <c r="A65" i="22"/>
  <c r="B65" i="22"/>
  <c r="A66" i="22"/>
  <c r="B66" i="22"/>
  <c r="A67" i="22"/>
  <c r="B67" i="22"/>
  <c r="A68" i="22"/>
  <c r="B68" i="22"/>
  <c r="A69" i="22"/>
  <c r="B69" i="22"/>
  <c r="A70" i="22"/>
  <c r="B70" i="22"/>
  <c r="A71" i="22"/>
  <c r="B71" i="22"/>
  <c r="A72" i="22"/>
  <c r="B72" i="22"/>
  <c r="A73" i="22"/>
  <c r="B73" i="22"/>
  <c r="A74" i="22"/>
  <c r="B74" i="22"/>
  <c r="A75" i="22"/>
  <c r="B75" i="22"/>
  <c r="A76" i="22"/>
  <c r="B76" i="22"/>
  <c r="A77" i="22"/>
  <c r="B77" i="22"/>
  <c r="A78" i="22"/>
  <c r="B78" i="22"/>
  <c r="A79" i="22"/>
  <c r="B79" i="22"/>
  <c r="A80" i="22"/>
  <c r="B80" i="22"/>
  <c r="A81" i="22"/>
  <c r="B81" i="22"/>
  <c r="A82" i="22"/>
  <c r="B82" i="22"/>
  <c r="A83" i="22"/>
  <c r="B83" i="22"/>
  <c r="A84" i="22"/>
  <c r="B84" i="22"/>
  <c r="A85" i="22"/>
  <c r="B85" i="22"/>
  <c r="A86" i="22"/>
  <c r="B86" i="22"/>
  <c r="A87" i="22"/>
  <c r="B87" i="22"/>
  <c r="A88" i="22"/>
  <c r="B88" i="22"/>
  <c r="A89" i="22"/>
  <c r="B89" i="22"/>
  <c r="A90" i="22"/>
  <c r="B90" i="22"/>
  <c r="A91" i="22"/>
  <c r="B91" i="22"/>
  <c r="A92" i="22"/>
  <c r="B92" i="22"/>
  <c r="A93" i="22"/>
  <c r="B93" i="22"/>
  <c r="A94" i="22"/>
  <c r="B94" i="22"/>
  <c r="A95" i="22"/>
  <c r="B95" i="22"/>
  <c r="A96" i="22"/>
  <c r="B96" i="22"/>
  <c r="A97" i="22"/>
  <c r="B97" i="22"/>
  <c r="A98" i="22"/>
  <c r="B98" i="22"/>
  <c r="A99" i="22"/>
  <c r="B99" i="22"/>
  <c r="A100" i="22"/>
  <c r="B100" i="22"/>
  <c r="A101" i="22"/>
  <c r="B101" i="22"/>
  <c r="A102" i="22"/>
  <c r="B102" i="22"/>
  <c r="A103" i="22"/>
  <c r="B103" i="22"/>
  <c r="A104" i="22"/>
  <c r="B104" i="22"/>
  <c r="A105" i="22"/>
  <c r="B105" i="22"/>
  <c r="A106" i="22"/>
  <c r="B106" i="22"/>
  <c r="A107" i="22"/>
  <c r="B107" i="22"/>
  <c r="A108" i="22"/>
  <c r="B108" i="22"/>
  <c r="A109" i="22"/>
  <c r="B109" i="22"/>
  <c r="A110" i="22"/>
  <c r="B110" i="22"/>
  <c r="A111" i="22"/>
  <c r="B111" i="22"/>
  <c r="A112" i="22"/>
  <c r="B112" i="22"/>
  <c r="A113" i="22"/>
  <c r="B113" i="22"/>
  <c r="A114" i="22"/>
  <c r="B114" i="22"/>
  <c r="A115" i="22"/>
  <c r="B115" i="22"/>
  <c r="A116" i="22"/>
  <c r="B116" i="22"/>
  <c r="A117" i="22"/>
  <c r="B117" i="22"/>
  <c r="A118" i="22"/>
  <c r="B118" i="22"/>
  <c r="A119" i="22"/>
  <c r="B119" i="22"/>
  <c r="A120" i="22"/>
  <c r="B120" i="22"/>
  <c r="A121" i="22"/>
  <c r="B121" i="22"/>
  <c r="A122" i="22"/>
  <c r="B122" i="22"/>
  <c r="A123" i="22"/>
  <c r="B123" i="22"/>
  <c r="A124" i="22"/>
  <c r="B124" i="22"/>
  <c r="A125" i="22"/>
  <c r="B125" i="22"/>
  <c r="A126" i="22"/>
  <c r="B126" i="22"/>
  <c r="A127" i="22"/>
  <c r="B127" i="22"/>
  <c r="A128" i="22"/>
  <c r="B128" i="22"/>
  <c r="A129" i="22"/>
  <c r="B129" i="22"/>
  <c r="A130" i="22"/>
  <c r="B130" i="22"/>
  <c r="A131" i="22"/>
  <c r="B131" i="22"/>
  <c r="A132" i="22"/>
  <c r="B132" i="22"/>
  <c r="A133" i="22"/>
  <c r="B133" i="22"/>
  <c r="A134" i="22"/>
  <c r="B134" i="22"/>
  <c r="A135" i="22"/>
  <c r="B135" i="22"/>
  <c r="A136" i="22"/>
  <c r="B136" i="22"/>
  <c r="A137" i="22"/>
  <c r="B137" i="22"/>
  <c r="A138" i="22"/>
  <c r="B138" i="22"/>
  <c r="A139" i="22"/>
  <c r="B139" i="22"/>
  <c r="A140" i="22"/>
  <c r="B140" i="22"/>
  <c r="A141" i="22"/>
  <c r="B141" i="22"/>
  <c r="A142" i="22"/>
  <c r="B142" i="22"/>
  <c r="A143" i="22"/>
  <c r="B143" i="22"/>
  <c r="A144" i="22"/>
  <c r="B144" i="22"/>
  <c r="A145" i="22"/>
  <c r="B145" i="22"/>
  <c r="A146" i="22"/>
  <c r="B146" i="22"/>
  <c r="A147" i="22"/>
  <c r="B147" i="22"/>
  <c r="A148" i="22"/>
  <c r="B148" i="22"/>
  <c r="A149" i="22"/>
  <c r="B149" i="22"/>
  <c r="A150" i="22"/>
  <c r="B150" i="22"/>
  <c r="A151" i="22"/>
  <c r="B151" i="22"/>
  <c r="A152" i="22"/>
  <c r="B152" i="22"/>
  <c r="A153" i="22"/>
  <c r="B153" i="22"/>
  <c r="A154" i="22"/>
  <c r="B154" i="22"/>
  <c r="A155" i="22"/>
  <c r="B155" i="22"/>
  <c r="A156" i="22"/>
  <c r="B156" i="22"/>
  <c r="A157" i="22"/>
  <c r="B157" i="22"/>
  <c r="A158" i="22"/>
  <c r="B158" i="22"/>
  <c r="A159" i="22"/>
  <c r="B159" i="22"/>
  <c r="A160" i="22"/>
  <c r="B160" i="22"/>
  <c r="A161" i="22"/>
  <c r="B161" i="22"/>
  <c r="A162" i="22"/>
  <c r="B162" i="22"/>
  <c r="A163" i="22"/>
  <c r="B163" i="22"/>
  <c r="A164" i="22"/>
  <c r="B164" i="22"/>
  <c r="A165" i="22"/>
  <c r="B165" i="22"/>
  <c r="A167" i="22"/>
  <c r="B167" i="22"/>
  <c r="A168" i="22"/>
  <c r="B168" i="22"/>
  <c r="A169" i="22"/>
  <c r="B169" i="22"/>
  <c r="A170" i="22"/>
  <c r="B170" i="22"/>
  <c r="B6" i="22"/>
  <c r="A6" i="22"/>
  <c r="C90" i="22"/>
  <c r="C51" i="15"/>
  <c r="D148" i="21"/>
  <c r="D44" i="358" s="1"/>
  <c r="AK5" i="22"/>
  <c r="AM4" i="22"/>
  <c r="AL4" i="22"/>
  <c r="AK4" i="22"/>
  <c r="AJ4" i="22"/>
  <c r="AI4" i="22"/>
  <c r="AH4" i="22"/>
  <c r="AG4" i="22"/>
  <c r="AF4" i="22"/>
  <c r="AE4" i="22"/>
  <c r="AE3" i="22"/>
  <c r="AB5" i="22"/>
  <c r="AD4" i="22"/>
  <c r="AC4" i="22"/>
  <c r="AB4" i="22"/>
  <c r="AA4" i="22"/>
  <c r="AA3" i="22"/>
  <c r="R3" i="22"/>
  <c r="H2" i="22"/>
  <c r="Y5" i="22"/>
  <c r="X5" i="22"/>
  <c r="W5" i="22"/>
  <c r="V5" i="22"/>
  <c r="U5" i="22"/>
  <c r="T5" i="22"/>
  <c r="S5" i="22"/>
  <c r="R5" i="22"/>
  <c r="Z4" i="22"/>
  <c r="Y4" i="22"/>
  <c r="X4" i="22"/>
  <c r="W4" i="22"/>
  <c r="V4" i="22"/>
  <c r="U4" i="22"/>
  <c r="T4" i="22"/>
  <c r="S4" i="22"/>
  <c r="R4" i="22"/>
  <c r="J171" i="22"/>
  <c r="K171" i="22"/>
  <c r="L171" i="22"/>
  <c r="M171" i="22"/>
  <c r="N171" i="22"/>
  <c r="O171" i="22"/>
  <c r="CC90" i="22" l="1"/>
  <c r="CB90" i="22"/>
  <c r="BH23" i="22"/>
  <c r="P23" i="22"/>
  <c r="BJ23" i="22"/>
  <c r="BH22" i="22"/>
  <c r="P22" i="22"/>
  <c r="BJ22" i="22"/>
  <c r="BI22" i="22"/>
  <c r="C51" i="20"/>
  <c r="BR169" i="22"/>
  <c r="BT169" i="22" s="1"/>
  <c r="BR167" i="22"/>
  <c r="BT167" i="22" s="1"/>
  <c r="BR164" i="22"/>
  <c r="BT164" i="22" s="1"/>
  <c r="BR162" i="22"/>
  <c r="BT162" i="22" s="1"/>
  <c r="BR160" i="22"/>
  <c r="BT160" i="22" s="1"/>
  <c r="BR158" i="22"/>
  <c r="BT158" i="22" s="1"/>
  <c r="BR156" i="22"/>
  <c r="BT156" i="22" s="1"/>
  <c r="BR154" i="22"/>
  <c r="BT154" i="22" s="1"/>
  <c r="BR152" i="22"/>
  <c r="BT152" i="22" s="1"/>
  <c r="BR150" i="22"/>
  <c r="BT150" i="22" s="1"/>
  <c r="BR148" i="22"/>
  <c r="BT148" i="22" s="1"/>
  <c r="BR146" i="22"/>
  <c r="BT146" i="22" s="1"/>
  <c r="BR144" i="22"/>
  <c r="BT144" i="22" s="1"/>
  <c r="BR142" i="22"/>
  <c r="BT142" i="22" s="1"/>
  <c r="BR140" i="22"/>
  <c r="BT140" i="22" s="1"/>
  <c r="BR138" i="22"/>
  <c r="BT138" i="22" s="1"/>
  <c r="BR136" i="22"/>
  <c r="BT136" i="22" s="1"/>
  <c r="BR134" i="22"/>
  <c r="BT134" i="22" s="1"/>
  <c r="BR131" i="22"/>
  <c r="BT131" i="22" s="1"/>
  <c r="BR129" i="22"/>
  <c r="BT129" i="22" s="1"/>
  <c r="BR127" i="22"/>
  <c r="BT127" i="22" s="1"/>
  <c r="BR125" i="22"/>
  <c r="BT125" i="22" s="1"/>
  <c r="BR122" i="22"/>
  <c r="BT122" i="22" s="1"/>
  <c r="BR120" i="22"/>
  <c r="BT120" i="22" s="1"/>
  <c r="BR118" i="22"/>
  <c r="BT118" i="22" s="1"/>
  <c r="BR116" i="22"/>
  <c r="BT116" i="22" s="1"/>
  <c r="BR114" i="22"/>
  <c r="BT114" i="22" s="1"/>
  <c r="BR112" i="22"/>
  <c r="BT112" i="22" s="1"/>
  <c r="BR111" i="22"/>
  <c r="BT111" i="22" s="1"/>
  <c r="BR109" i="22"/>
  <c r="BT109" i="22" s="1"/>
  <c r="BR107" i="22"/>
  <c r="BT107" i="22" s="1"/>
  <c r="BR104" i="22"/>
  <c r="BT104" i="22" s="1"/>
  <c r="BR102" i="22"/>
  <c r="BT102" i="22" s="1"/>
  <c r="BR100" i="22"/>
  <c r="BT100" i="22" s="1"/>
  <c r="BR98" i="22"/>
  <c r="BT98" i="22" s="1"/>
  <c r="BR96" i="22"/>
  <c r="BT96" i="22" s="1"/>
  <c r="BR94" i="22"/>
  <c r="BT94" i="22" s="1"/>
  <c r="BR92" i="22"/>
  <c r="BT92" i="22" s="1"/>
  <c r="BR90" i="22"/>
  <c r="BT90" i="22" s="1"/>
  <c r="BR88" i="22"/>
  <c r="BT88" i="22" s="1"/>
  <c r="BR86" i="22"/>
  <c r="BT86" i="22" s="1"/>
  <c r="BR85" i="22"/>
  <c r="BT85" i="22" s="1"/>
  <c r="BR83" i="22"/>
  <c r="BT83" i="22" s="1"/>
  <c r="BR81" i="22"/>
  <c r="BT81" i="22" s="1"/>
  <c r="BR79" i="22"/>
  <c r="BT79" i="22" s="1"/>
  <c r="BR77" i="22"/>
  <c r="BT77" i="22" s="1"/>
  <c r="BR75" i="22"/>
  <c r="BT75" i="22" s="1"/>
  <c r="BR73" i="22"/>
  <c r="BT73" i="22" s="1"/>
  <c r="BR72" i="22"/>
  <c r="BT72" i="22" s="1"/>
  <c r="BR70" i="22"/>
  <c r="BT70" i="22" s="1"/>
  <c r="BR68" i="22"/>
  <c r="BT68" i="22" s="1"/>
  <c r="BR66" i="22"/>
  <c r="BT66" i="22" s="1"/>
  <c r="BR64" i="22"/>
  <c r="BT64" i="22" s="1"/>
  <c r="BR62" i="22"/>
  <c r="BT62" i="22" s="1"/>
  <c r="BR60" i="22"/>
  <c r="BT60" i="22" s="1"/>
  <c r="BR58" i="22"/>
  <c r="BT58" i="22" s="1"/>
  <c r="BR56" i="22"/>
  <c r="BT56" i="22" s="1"/>
  <c r="BR54" i="22"/>
  <c r="BT54" i="22" s="1"/>
  <c r="BR52" i="22"/>
  <c r="BT52" i="22" s="1"/>
  <c r="BR51" i="22"/>
  <c r="BT51" i="22" s="1"/>
  <c r="BR49" i="22"/>
  <c r="BT49" i="22" s="1"/>
  <c r="BR47" i="22"/>
  <c r="BT47" i="22" s="1"/>
  <c r="BR45" i="22"/>
  <c r="BT45" i="22" s="1"/>
  <c r="BR43" i="22"/>
  <c r="BT43" i="22" s="1"/>
  <c r="BR41" i="22"/>
  <c r="BT41" i="22" s="1"/>
  <c r="BR39" i="22"/>
  <c r="BT39" i="22" s="1"/>
  <c r="BR37" i="22"/>
  <c r="BT37" i="22" s="1"/>
  <c r="BR34" i="22"/>
  <c r="BT34" i="22" s="1"/>
  <c r="BR32" i="22"/>
  <c r="BT32" i="22" s="1"/>
  <c r="BR30" i="22"/>
  <c r="BT30" i="22" s="1"/>
  <c r="BR28" i="22"/>
  <c r="BT28" i="22" s="1"/>
  <c r="BR25" i="22"/>
  <c r="BT25" i="22" s="1"/>
  <c r="BR23" i="22"/>
  <c r="BT23" i="22" s="1"/>
  <c r="BR21" i="22"/>
  <c r="BT21" i="22" s="1"/>
  <c r="BR19" i="22"/>
  <c r="BT19" i="22" s="1"/>
  <c r="BR17" i="22"/>
  <c r="BT17" i="22" s="1"/>
  <c r="BR15" i="22"/>
  <c r="BT15" i="22" s="1"/>
  <c r="BR13" i="22"/>
  <c r="BT13" i="22" s="1"/>
  <c r="BR11" i="22"/>
  <c r="BT11" i="22" s="1"/>
  <c r="BR9" i="22"/>
  <c r="BT9" i="22" s="1"/>
  <c r="BR7" i="22"/>
  <c r="BT7" i="22" s="1"/>
  <c r="BR170" i="22"/>
  <c r="BT170" i="22" s="1"/>
  <c r="BR168" i="22"/>
  <c r="BT168" i="22" s="1"/>
  <c r="BR165" i="22"/>
  <c r="BT165" i="22" s="1"/>
  <c r="BR163" i="22"/>
  <c r="BT163" i="22" s="1"/>
  <c r="BR161" i="22"/>
  <c r="BT161" i="22" s="1"/>
  <c r="BR159" i="22"/>
  <c r="BT159" i="22" s="1"/>
  <c r="BR157" i="22"/>
  <c r="BT157" i="22" s="1"/>
  <c r="BR155" i="22"/>
  <c r="BT155" i="22" s="1"/>
  <c r="BR153" i="22"/>
  <c r="BT153" i="22" s="1"/>
  <c r="BR151" i="22"/>
  <c r="BT151" i="22" s="1"/>
  <c r="BR149" i="22"/>
  <c r="BT149" i="22" s="1"/>
  <c r="BR147" i="22"/>
  <c r="BT147" i="22" s="1"/>
  <c r="BR145" i="22"/>
  <c r="BT145" i="22" s="1"/>
  <c r="BR143" i="22"/>
  <c r="BT143" i="22" s="1"/>
  <c r="BR141" i="22"/>
  <c r="BT141" i="22" s="1"/>
  <c r="BR139" i="22"/>
  <c r="BT139" i="22" s="1"/>
  <c r="BR137" i="22"/>
  <c r="BT137" i="22" s="1"/>
  <c r="BR135" i="22"/>
  <c r="BT135" i="22" s="1"/>
  <c r="BR133" i="22"/>
  <c r="BT133" i="22" s="1"/>
  <c r="BR132" i="22"/>
  <c r="BT132" i="22" s="1"/>
  <c r="BR130" i="22"/>
  <c r="BT130" i="22" s="1"/>
  <c r="BR128" i="22"/>
  <c r="BT128" i="22" s="1"/>
  <c r="BR126" i="22"/>
  <c r="BT126" i="22" s="1"/>
  <c r="BR124" i="22"/>
  <c r="BT124" i="22" s="1"/>
  <c r="BR123" i="22"/>
  <c r="BT123" i="22" s="1"/>
  <c r="BR121" i="22"/>
  <c r="BT121" i="22" s="1"/>
  <c r="BR119" i="22"/>
  <c r="BT119" i="22" s="1"/>
  <c r="BR117" i="22"/>
  <c r="BT117" i="22" s="1"/>
  <c r="BR115" i="22"/>
  <c r="BT115" i="22" s="1"/>
  <c r="BR113" i="22"/>
  <c r="BT113" i="22" s="1"/>
  <c r="BR110" i="22"/>
  <c r="BT110" i="22" s="1"/>
  <c r="BR108" i="22"/>
  <c r="BT108" i="22" s="1"/>
  <c r="BR106" i="22"/>
  <c r="BT106" i="22" s="1"/>
  <c r="BR105" i="22"/>
  <c r="BT105" i="22" s="1"/>
  <c r="BR103" i="22"/>
  <c r="BT103" i="22" s="1"/>
  <c r="BR101" i="22"/>
  <c r="BT101" i="22" s="1"/>
  <c r="BR99" i="22"/>
  <c r="BT99" i="22" s="1"/>
  <c r="BR97" i="22"/>
  <c r="BT97" i="22" s="1"/>
  <c r="BR95" i="22"/>
  <c r="BT95" i="22" s="1"/>
  <c r="BR93" i="22"/>
  <c r="BT93" i="22" s="1"/>
  <c r="BR91" i="22"/>
  <c r="BT91" i="22" s="1"/>
  <c r="BR89" i="22"/>
  <c r="BT89" i="22" s="1"/>
  <c r="BR87" i="22"/>
  <c r="BT87" i="22" s="1"/>
  <c r="BR84" i="22"/>
  <c r="BT84" i="22" s="1"/>
  <c r="BR82" i="22"/>
  <c r="BT82" i="22" s="1"/>
  <c r="BR80" i="22"/>
  <c r="BT80" i="22" s="1"/>
  <c r="BR78" i="22"/>
  <c r="BT78" i="22" s="1"/>
  <c r="BR76" i="22"/>
  <c r="BT76" i="22" s="1"/>
  <c r="BR74" i="22"/>
  <c r="BT74" i="22" s="1"/>
  <c r="BR71" i="22"/>
  <c r="BT71" i="22" s="1"/>
  <c r="BR69" i="22"/>
  <c r="BT69" i="22" s="1"/>
  <c r="BR67" i="22"/>
  <c r="BT67" i="22" s="1"/>
  <c r="BR65" i="22"/>
  <c r="BT65" i="22" s="1"/>
  <c r="BR63" i="22"/>
  <c r="BT63" i="22" s="1"/>
  <c r="BR61" i="22"/>
  <c r="BT61" i="22" s="1"/>
  <c r="BR59" i="22"/>
  <c r="BT59" i="22" s="1"/>
  <c r="BR57" i="22"/>
  <c r="BT57" i="22" s="1"/>
  <c r="BR55" i="22"/>
  <c r="BT55" i="22" s="1"/>
  <c r="BR53" i="22"/>
  <c r="BT53" i="22" s="1"/>
  <c r="BR50" i="22"/>
  <c r="BT50" i="22" s="1"/>
  <c r="BR48" i="22"/>
  <c r="BT48" i="22" s="1"/>
  <c r="BR46" i="22"/>
  <c r="BT46" i="22" s="1"/>
  <c r="BR44" i="22"/>
  <c r="BT44" i="22" s="1"/>
  <c r="BR42" i="22"/>
  <c r="BT42" i="22" s="1"/>
  <c r="BR40" i="22"/>
  <c r="BT40" i="22" s="1"/>
  <c r="BR38" i="22"/>
  <c r="BT38" i="22" s="1"/>
  <c r="BR36" i="22"/>
  <c r="BT36" i="22" s="1"/>
  <c r="BR33" i="22"/>
  <c r="BT33" i="22" s="1"/>
  <c r="BR31" i="22"/>
  <c r="BT31" i="22" s="1"/>
  <c r="BR29" i="22"/>
  <c r="BT29" i="22" s="1"/>
  <c r="BR27" i="22"/>
  <c r="BT27" i="22" s="1"/>
  <c r="BR24" i="22"/>
  <c r="BT24" i="22" s="1"/>
  <c r="BR22" i="22"/>
  <c r="BT22" i="22" s="1"/>
  <c r="BR20" i="22"/>
  <c r="BT20" i="22" s="1"/>
  <c r="BR18" i="22"/>
  <c r="BT18" i="22" s="1"/>
  <c r="BR16" i="22"/>
  <c r="BT16" i="22" s="1"/>
  <c r="BR14" i="22"/>
  <c r="BT14" i="22" s="1"/>
  <c r="BR12" i="22"/>
  <c r="BT12" i="22" s="1"/>
  <c r="BR10" i="22"/>
  <c r="BT10" i="22" s="1"/>
  <c r="BR8" i="22"/>
  <c r="BT8" i="22" s="1"/>
  <c r="BR6" i="22"/>
  <c r="C75" i="22"/>
  <c r="C73" i="20"/>
  <c r="C53" i="22"/>
  <c r="Q4" i="22"/>
  <c r="P4" i="22"/>
  <c r="O4" i="22"/>
  <c r="N4" i="22"/>
  <c r="M4" i="22"/>
  <c r="L4" i="22"/>
  <c r="K4" i="22"/>
  <c r="J4" i="22"/>
  <c r="H4" i="22"/>
  <c r="D7" i="22"/>
  <c r="D8" i="22"/>
  <c r="D9" i="22"/>
  <c r="D10" i="22"/>
  <c r="D11" i="22"/>
  <c r="D12" i="22"/>
  <c r="D13" i="22"/>
  <c r="D14" i="22"/>
  <c r="D15" i="22"/>
  <c r="D16" i="22"/>
  <c r="D17" i="22"/>
  <c r="D18" i="22"/>
  <c r="D19" i="22"/>
  <c r="D20" i="22"/>
  <c r="D21" i="22"/>
  <c r="D22" i="22"/>
  <c r="D23" i="22"/>
  <c r="D24" i="22"/>
  <c r="D25" i="22"/>
  <c r="D27" i="22"/>
  <c r="D28" i="22"/>
  <c r="D29" i="22"/>
  <c r="D30" i="22"/>
  <c r="D31" i="22"/>
  <c r="D32" i="22"/>
  <c r="D33" i="22"/>
  <c r="D34" i="22"/>
  <c r="D36" i="22"/>
  <c r="D37" i="22"/>
  <c r="D38" i="22"/>
  <c r="D39" i="22"/>
  <c r="D40" i="22"/>
  <c r="D41" i="22"/>
  <c r="D42" i="22"/>
  <c r="D43" i="22"/>
  <c r="D44" i="22"/>
  <c r="D45" i="22"/>
  <c r="D46" i="22"/>
  <c r="D47" i="22"/>
  <c r="D48" i="22"/>
  <c r="D49" i="22"/>
  <c r="D50" i="22"/>
  <c r="D51" i="22"/>
  <c r="D52" i="22"/>
  <c r="D53" i="22"/>
  <c r="D54" i="22"/>
  <c r="D55" i="22"/>
  <c r="D56" i="22"/>
  <c r="D57" i="22"/>
  <c r="D58" i="22"/>
  <c r="D59" i="22"/>
  <c r="D60" i="22"/>
  <c r="D61" i="22"/>
  <c r="D62" i="22"/>
  <c r="D63" i="22"/>
  <c r="D64" i="22"/>
  <c r="D65" i="22"/>
  <c r="D66" i="22"/>
  <c r="D67" i="22"/>
  <c r="D68" i="22"/>
  <c r="D69" i="22"/>
  <c r="D70" i="22"/>
  <c r="D71" i="22"/>
  <c r="D72" i="22"/>
  <c r="D73" i="22"/>
  <c r="D74" i="22"/>
  <c r="D75" i="22"/>
  <c r="D76" i="22"/>
  <c r="D77" i="22"/>
  <c r="D78" i="22"/>
  <c r="D79" i="22"/>
  <c r="D80" i="22"/>
  <c r="D81" i="22"/>
  <c r="D82" i="22"/>
  <c r="D83" i="22"/>
  <c r="D84" i="22"/>
  <c r="D85" i="22"/>
  <c r="D86" i="22"/>
  <c r="D87" i="22"/>
  <c r="D88" i="22"/>
  <c r="D89" i="22"/>
  <c r="D90" i="22"/>
  <c r="D91" i="22"/>
  <c r="D92" i="22"/>
  <c r="D93" i="22"/>
  <c r="D94" i="22"/>
  <c r="D95" i="22"/>
  <c r="D96" i="22"/>
  <c r="D97" i="22"/>
  <c r="D98" i="22"/>
  <c r="D99" i="22"/>
  <c r="D100" i="22"/>
  <c r="D101" i="22"/>
  <c r="D102" i="22"/>
  <c r="D103" i="22"/>
  <c r="D104" i="22"/>
  <c r="D105" i="22"/>
  <c r="D106" i="22"/>
  <c r="D107" i="22"/>
  <c r="D108" i="22"/>
  <c r="D109" i="22"/>
  <c r="D110" i="22"/>
  <c r="D111" i="22"/>
  <c r="D112" i="22"/>
  <c r="D113" i="22"/>
  <c r="D114" i="22"/>
  <c r="D115" i="22"/>
  <c r="D116" i="22"/>
  <c r="D117" i="22"/>
  <c r="D118" i="22"/>
  <c r="D119" i="22"/>
  <c r="D120" i="22"/>
  <c r="D121" i="22"/>
  <c r="D122" i="22"/>
  <c r="D123" i="22"/>
  <c r="D124" i="22"/>
  <c r="D125" i="22"/>
  <c r="D126" i="22"/>
  <c r="D127" i="22"/>
  <c r="D128" i="22"/>
  <c r="D129" i="22"/>
  <c r="D130" i="22"/>
  <c r="D131" i="22"/>
  <c r="D132" i="22"/>
  <c r="D133" i="22"/>
  <c r="D134" i="22"/>
  <c r="D135" i="22"/>
  <c r="D136" i="22"/>
  <c r="D137" i="22"/>
  <c r="D138" i="22"/>
  <c r="D139" i="22"/>
  <c r="D140" i="22"/>
  <c r="D141" i="22"/>
  <c r="D142" i="22"/>
  <c r="D143" i="22"/>
  <c r="D144" i="22"/>
  <c r="D145" i="22"/>
  <c r="D146" i="22"/>
  <c r="D147" i="22"/>
  <c r="D148" i="22"/>
  <c r="D149" i="22"/>
  <c r="D150" i="22"/>
  <c r="D151" i="22"/>
  <c r="D152" i="22"/>
  <c r="D153" i="22"/>
  <c r="D154" i="22"/>
  <c r="D155" i="22"/>
  <c r="D156" i="22"/>
  <c r="D157" i="22"/>
  <c r="D158" i="22"/>
  <c r="D159" i="22"/>
  <c r="D160" i="22"/>
  <c r="D161" i="22"/>
  <c r="D162" i="22"/>
  <c r="D163" i="22"/>
  <c r="D164" i="22"/>
  <c r="D165" i="22"/>
  <c r="D167" i="22"/>
  <c r="D168" i="22"/>
  <c r="D169" i="22"/>
  <c r="D170" i="22"/>
  <c r="D6" i="22"/>
  <c r="D69" i="6"/>
  <c r="D68" i="6"/>
  <c r="D66" i="247"/>
  <c r="E66" i="247" s="1"/>
  <c r="D63" i="247"/>
  <c r="E63" i="247" s="1"/>
  <c r="C6" i="18"/>
  <c r="C7" i="18"/>
  <c r="C8" i="18"/>
  <c r="C9" i="18"/>
  <c r="C10" i="18"/>
  <c r="C11" i="18"/>
  <c r="C12" i="18"/>
  <c r="C13" i="18"/>
  <c r="C14" i="18"/>
  <c r="C15" i="18"/>
  <c r="C16" i="18"/>
  <c r="C17" i="18"/>
  <c r="C18" i="18"/>
  <c r="C19" i="18"/>
  <c r="C20" i="18"/>
  <c r="C21" i="18"/>
  <c r="C22" i="18"/>
  <c r="C23" i="18"/>
  <c r="C24" i="18"/>
  <c r="C25" i="18"/>
  <c r="C26" i="18"/>
  <c r="C27" i="18"/>
  <c r="C28" i="18"/>
  <c r="C29" i="18"/>
  <c r="C30" i="18"/>
  <c r="C31" i="18"/>
  <c r="C32" i="18"/>
  <c r="C33" i="18"/>
  <c r="C34" i="18"/>
  <c r="C35" i="18"/>
  <c r="C36" i="18"/>
  <c r="C37" i="18"/>
  <c r="C38" i="18"/>
  <c r="C39" i="18"/>
  <c r="C40" i="18"/>
  <c r="C41" i="18"/>
  <c r="C42" i="18"/>
  <c r="C43" i="18"/>
  <c r="C44" i="18"/>
  <c r="C45" i="18"/>
  <c r="C46" i="18"/>
  <c r="C47" i="18"/>
  <c r="C48" i="18"/>
  <c r="C49" i="18"/>
  <c r="C50" i="18"/>
  <c r="C51" i="18"/>
  <c r="C52" i="18"/>
  <c r="C53" i="18"/>
  <c r="C54" i="18"/>
  <c r="C55" i="18"/>
  <c r="C56" i="18"/>
  <c r="C57" i="18"/>
  <c r="C58" i="18"/>
  <c r="C59" i="18"/>
  <c r="C60" i="18"/>
  <c r="C61" i="18"/>
  <c r="C62" i="18"/>
  <c r="C63" i="18"/>
  <c r="C64" i="18"/>
  <c r="C65" i="18"/>
  <c r="C66" i="18"/>
  <c r="C67" i="18"/>
  <c r="C68" i="18"/>
  <c r="C69" i="18"/>
  <c r="C70" i="18"/>
  <c r="C71" i="18"/>
  <c r="C72" i="18"/>
  <c r="C73" i="18"/>
  <c r="C74" i="18"/>
  <c r="C75" i="18"/>
  <c r="C76" i="18"/>
  <c r="C77" i="18"/>
  <c r="C78" i="18"/>
  <c r="C79" i="18"/>
  <c r="C80" i="18"/>
  <c r="C81" i="18"/>
  <c r="C82" i="18"/>
  <c r="C83" i="18"/>
  <c r="C84" i="18"/>
  <c r="C85" i="18"/>
  <c r="C86" i="18"/>
  <c r="C87" i="18"/>
  <c r="C88" i="18"/>
  <c r="C89" i="18"/>
  <c r="C90" i="18"/>
  <c r="C91" i="18"/>
  <c r="C92" i="18"/>
  <c r="C93" i="18"/>
  <c r="C94" i="18"/>
  <c r="C95" i="18"/>
  <c r="C96" i="18"/>
  <c r="C97" i="18"/>
  <c r="C98" i="18"/>
  <c r="C99" i="18"/>
  <c r="C100" i="18"/>
  <c r="C101" i="18"/>
  <c r="C102" i="18"/>
  <c r="C103" i="18"/>
  <c r="C104" i="18"/>
  <c r="C105" i="18"/>
  <c r="C106" i="18"/>
  <c r="C107" i="18"/>
  <c r="C108" i="18"/>
  <c r="C109" i="18"/>
  <c r="C110" i="18"/>
  <c r="C111" i="18"/>
  <c r="C112" i="18"/>
  <c r="C113" i="18"/>
  <c r="C114" i="18"/>
  <c r="C115" i="18"/>
  <c r="C116" i="18"/>
  <c r="C117" i="18"/>
  <c r="C118" i="18"/>
  <c r="C119" i="18"/>
  <c r="C120" i="18"/>
  <c r="C121" i="18"/>
  <c r="C122" i="18"/>
  <c r="C123" i="18"/>
  <c r="C124" i="18"/>
  <c r="C125" i="18"/>
  <c r="C126" i="18"/>
  <c r="C127" i="18"/>
  <c r="C128" i="18"/>
  <c r="C129" i="18"/>
  <c r="C130" i="18"/>
  <c r="C131" i="18"/>
  <c r="C132" i="18"/>
  <c r="C133" i="18"/>
  <c r="C134" i="18"/>
  <c r="C135" i="18"/>
  <c r="C136" i="18"/>
  <c r="C137" i="18"/>
  <c r="C138" i="18"/>
  <c r="C139" i="18"/>
  <c r="C140" i="18"/>
  <c r="C141" i="18"/>
  <c r="C142" i="18"/>
  <c r="C143" i="18"/>
  <c r="C144" i="18"/>
  <c r="C145" i="18"/>
  <c r="C147" i="18"/>
  <c r="C148" i="18"/>
  <c r="C149" i="18"/>
  <c r="C150" i="18"/>
  <c r="C5" i="18"/>
  <c r="D5" i="15"/>
  <c r="D6" i="15"/>
  <c r="D7" i="15"/>
  <c r="D8" i="15"/>
  <c r="D9" i="15"/>
  <c r="D10" i="15"/>
  <c r="D11" i="15"/>
  <c r="D12" i="15"/>
  <c r="D13" i="15"/>
  <c r="D14" i="15"/>
  <c r="D15" i="15"/>
  <c r="D16" i="15"/>
  <c r="D17" i="15"/>
  <c r="D18" i="15"/>
  <c r="D19" i="15"/>
  <c r="D20" i="15"/>
  <c r="D21" i="15"/>
  <c r="D22" i="15"/>
  <c r="D23" i="15"/>
  <c r="D25" i="15"/>
  <c r="D26" i="15"/>
  <c r="D27" i="15"/>
  <c r="D28" i="15"/>
  <c r="D29" i="15"/>
  <c r="D30" i="15"/>
  <c r="D31" i="15"/>
  <c r="D32" i="15"/>
  <c r="D34" i="15"/>
  <c r="D35" i="15"/>
  <c r="D36" i="15"/>
  <c r="D37" i="15"/>
  <c r="D38" i="15"/>
  <c r="D39" i="15"/>
  <c r="D40" i="15"/>
  <c r="D41" i="15"/>
  <c r="D42" i="15"/>
  <c r="D43" i="15"/>
  <c r="D44" i="15"/>
  <c r="D45" i="15"/>
  <c r="D46" i="15"/>
  <c r="D47" i="15"/>
  <c r="D48" i="15"/>
  <c r="D49" i="15"/>
  <c r="D50" i="15"/>
  <c r="D51" i="15"/>
  <c r="D52" i="15"/>
  <c r="D53" i="15"/>
  <c r="D54" i="15"/>
  <c r="D55" i="15"/>
  <c r="D56" i="15"/>
  <c r="D57" i="15"/>
  <c r="D58" i="15"/>
  <c r="D59" i="15"/>
  <c r="D60" i="15"/>
  <c r="D61" i="15"/>
  <c r="D62" i="15"/>
  <c r="D63" i="15"/>
  <c r="D64" i="15"/>
  <c r="D65" i="15"/>
  <c r="D66" i="15"/>
  <c r="D67" i="15"/>
  <c r="D68" i="15"/>
  <c r="D69" i="15"/>
  <c r="D70" i="15"/>
  <c r="D71" i="15"/>
  <c r="D72" i="15"/>
  <c r="D73" i="15"/>
  <c r="D74" i="15"/>
  <c r="D75" i="15"/>
  <c r="D76" i="15"/>
  <c r="D77" i="15"/>
  <c r="D78" i="15"/>
  <c r="D79" i="15"/>
  <c r="D80" i="15"/>
  <c r="D81" i="15"/>
  <c r="D82" i="15"/>
  <c r="D83" i="15"/>
  <c r="D84" i="15"/>
  <c r="D85" i="15"/>
  <c r="D86" i="15"/>
  <c r="D87" i="15"/>
  <c r="D88" i="15"/>
  <c r="D89" i="15"/>
  <c r="D90" i="15"/>
  <c r="D91" i="15"/>
  <c r="D92" i="15"/>
  <c r="D93" i="15"/>
  <c r="D94" i="15"/>
  <c r="D95" i="15"/>
  <c r="D96" i="15"/>
  <c r="D97" i="15"/>
  <c r="D98" i="15"/>
  <c r="D99" i="15"/>
  <c r="D100" i="15"/>
  <c r="D101" i="15"/>
  <c r="D102" i="15"/>
  <c r="D103" i="15"/>
  <c r="D104" i="15"/>
  <c r="D105" i="15"/>
  <c r="D106" i="15"/>
  <c r="D107" i="15"/>
  <c r="D108" i="15"/>
  <c r="D109" i="15"/>
  <c r="D110" i="15"/>
  <c r="D111" i="15"/>
  <c r="D112" i="15"/>
  <c r="D113" i="15"/>
  <c r="D114" i="15"/>
  <c r="D115" i="15"/>
  <c r="D116" i="15"/>
  <c r="D117" i="15"/>
  <c r="D118" i="15"/>
  <c r="D119" i="15"/>
  <c r="D120" i="15"/>
  <c r="D121" i="15"/>
  <c r="D122" i="15"/>
  <c r="D123" i="15"/>
  <c r="D124" i="15"/>
  <c r="D125" i="15"/>
  <c r="D126" i="15"/>
  <c r="D127" i="15"/>
  <c r="D128" i="15"/>
  <c r="D129" i="15"/>
  <c r="D130" i="15"/>
  <c r="D131" i="15"/>
  <c r="D132" i="15"/>
  <c r="D133" i="15"/>
  <c r="D134" i="15"/>
  <c r="D135" i="15"/>
  <c r="D136" i="15"/>
  <c r="D137" i="15"/>
  <c r="D138" i="15"/>
  <c r="D139" i="15"/>
  <c r="D140" i="15"/>
  <c r="D141" i="15"/>
  <c r="D142" i="15"/>
  <c r="D143" i="15"/>
  <c r="D144" i="15"/>
  <c r="D145" i="15"/>
  <c r="D146" i="15"/>
  <c r="D147" i="15"/>
  <c r="D148" i="15"/>
  <c r="D149" i="15"/>
  <c r="D150" i="15"/>
  <c r="D151" i="15"/>
  <c r="D152" i="15"/>
  <c r="D153" i="15"/>
  <c r="D154" i="15"/>
  <c r="D155" i="15"/>
  <c r="D156" i="15"/>
  <c r="D157" i="15"/>
  <c r="D158" i="15"/>
  <c r="D159" i="15"/>
  <c r="D160" i="15"/>
  <c r="D161" i="15"/>
  <c r="D162" i="15"/>
  <c r="D163" i="15"/>
  <c r="D165" i="15"/>
  <c r="D166" i="15"/>
  <c r="D167" i="15"/>
  <c r="D168" i="15"/>
  <c r="D4" i="15"/>
  <c r="D5" i="20"/>
  <c r="D6" i="20"/>
  <c r="D7" i="20"/>
  <c r="D8" i="20"/>
  <c r="D9" i="20"/>
  <c r="D10" i="20"/>
  <c r="D11" i="20"/>
  <c r="D12" i="20"/>
  <c r="D13" i="20"/>
  <c r="D14" i="20"/>
  <c r="D15" i="20"/>
  <c r="D16" i="20"/>
  <c r="D17" i="20"/>
  <c r="D18" i="20"/>
  <c r="D19" i="20"/>
  <c r="D20" i="20"/>
  <c r="D21" i="20"/>
  <c r="D22" i="20"/>
  <c r="D23" i="20"/>
  <c r="D25" i="20"/>
  <c r="D26" i="20"/>
  <c r="D27" i="20"/>
  <c r="D28" i="20"/>
  <c r="D29" i="20"/>
  <c r="D30" i="20"/>
  <c r="D31" i="20"/>
  <c r="D32" i="20"/>
  <c r="D34" i="20"/>
  <c r="D35" i="20"/>
  <c r="D36" i="20"/>
  <c r="D37" i="20"/>
  <c r="D38" i="20"/>
  <c r="D39" i="20"/>
  <c r="D40" i="20"/>
  <c r="D41" i="20"/>
  <c r="D42" i="20"/>
  <c r="D43" i="20"/>
  <c r="D44" i="20"/>
  <c r="D45" i="20"/>
  <c r="D46" i="20"/>
  <c r="D47" i="20"/>
  <c r="D48" i="20"/>
  <c r="D49" i="20"/>
  <c r="D50" i="20"/>
  <c r="D51" i="20"/>
  <c r="D52" i="20"/>
  <c r="D53" i="20"/>
  <c r="D54" i="20"/>
  <c r="D55" i="20"/>
  <c r="D56" i="20"/>
  <c r="D57" i="20"/>
  <c r="D58" i="20"/>
  <c r="D59" i="20"/>
  <c r="D60" i="20"/>
  <c r="D61" i="20"/>
  <c r="D62" i="20"/>
  <c r="D63" i="20"/>
  <c r="D64" i="20"/>
  <c r="D65" i="20"/>
  <c r="D66" i="20"/>
  <c r="D67" i="20"/>
  <c r="D68" i="20"/>
  <c r="D69" i="20"/>
  <c r="D70" i="20"/>
  <c r="D71" i="20"/>
  <c r="D72" i="20"/>
  <c r="D73" i="20"/>
  <c r="D74" i="20"/>
  <c r="D75" i="20"/>
  <c r="D76" i="20"/>
  <c r="D77" i="20"/>
  <c r="D78" i="20"/>
  <c r="D79" i="20"/>
  <c r="D80" i="20"/>
  <c r="D81" i="20"/>
  <c r="D82" i="20"/>
  <c r="D83" i="20"/>
  <c r="D84" i="20"/>
  <c r="D85" i="20"/>
  <c r="D86" i="20"/>
  <c r="D87" i="20"/>
  <c r="D88" i="20"/>
  <c r="D89" i="20"/>
  <c r="D90" i="20"/>
  <c r="D91" i="20"/>
  <c r="D92" i="20"/>
  <c r="D93" i="20"/>
  <c r="D94" i="20"/>
  <c r="D95" i="20"/>
  <c r="D96" i="20"/>
  <c r="D97" i="20"/>
  <c r="D98" i="20"/>
  <c r="D99" i="20"/>
  <c r="D100" i="20"/>
  <c r="D101" i="20"/>
  <c r="D102" i="20"/>
  <c r="D103" i="20"/>
  <c r="D104" i="20"/>
  <c r="D105" i="20"/>
  <c r="D106" i="20"/>
  <c r="D107" i="20"/>
  <c r="D108" i="20"/>
  <c r="D109" i="20"/>
  <c r="D110" i="20"/>
  <c r="D111" i="20"/>
  <c r="D112" i="20"/>
  <c r="D113" i="20"/>
  <c r="D114" i="20"/>
  <c r="D115" i="20"/>
  <c r="D116" i="20"/>
  <c r="D117" i="20"/>
  <c r="D118" i="20"/>
  <c r="D119" i="20"/>
  <c r="D120" i="20"/>
  <c r="D121" i="20"/>
  <c r="D122" i="20"/>
  <c r="D123" i="20"/>
  <c r="D124" i="20"/>
  <c r="D125" i="20"/>
  <c r="D126" i="20"/>
  <c r="D127" i="20"/>
  <c r="D128" i="20"/>
  <c r="D129" i="20"/>
  <c r="D130" i="20"/>
  <c r="D131" i="20"/>
  <c r="D132" i="20"/>
  <c r="D133" i="20"/>
  <c r="D134" i="20"/>
  <c r="D135" i="20"/>
  <c r="D136" i="20"/>
  <c r="D137" i="20"/>
  <c r="D138" i="20"/>
  <c r="D139" i="20"/>
  <c r="D140" i="20"/>
  <c r="D141" i="20"/>
  <c r="D142" i="20"/>
  <c r="D143" i="20"/>
  <c r="D144" i="20"/>
  <c r="D145" i="20"/>
  <c r="D146" i="20"/>
  <c r="D147" i="20"/>
  <c r="D148" i="20"/>
  <c r="D149" i="20"/>
  <c r="D150" i="20"/>
  <c r="D151" i="20"/>
  <c r="D152" i="20"/>
  <c r="D153" i="20"/>
  <c r="D154" i="20"/>
  <c r="D155" i="20"/>
  <c r="D156" i="20"/>
  <c r="D157" i="20"/>
  <c r="D158" i="20"/>
  <c r="D159" i="20"/>
  <c r="D160" i="20"/>
  <c r="D161" i="20"/>
  <c r="D162" i="20"/>
  <c r="D163" i="20"/>
  <c r="D165" i="20"/>
  <c r="D166" i="20"/>
  <c r="D167" i="20"/>
  <c r="D168" i="20"/>
  <c r="D4" i="20"/>
  <c r="CC53" i="22" l="1"/>
  <c r="CB53" i="22"/>
  <c r="CC75" i="22"/>
  <c r="CB75" i="22"/>
  <c r="G16" i="22"/>
  <c r="D68" i="362"/>
  <c r="E68" i="362" s="1"/>
  <c r="D76" i="361"/>
  <c r="E76" i="361" s="1"/>
  <c r="D69" i="362"/>
  <c r="E69" i="362" s="1"/>
  <c r="D77" i="361"/>
  <c r="E77" i="361" s="1"/>
  <c r="D68" i="360"/>
  <c r="E68" i="360" s="1"/>
  <c r="D76" i="359"/>
  <c r="E76" i="359" s="1"/>
  <c r="D69" i="360"/>
  <c r="E69" i="360" s="1"/>
  <c r="D77" i="359"/>
  <c r="E77" i="359" s="1"/>
  <c r="D76" i="357"/>
  <c r="E76" i="357" s="1"/>
  <c r="D68" i="358"/>
  <c r="E68" i="358" s="1"/>
  <c r="D77" i="357"/>
  <c r="E77" i="357" s="1"/>
  <c r="D69" i="358"/>
  <c r="E69" i="358" s="1"/>
  <c r="D77" i="355"/>
  <c r="E77" i="355" s="1"/>
  <c r="D69" i="356"/>
  <c r="E69" i="356" s="1"/>
  <c r="G164" i="20"/>
  <c r="G166" i="22"/>
  <c r="H166" i="22"/>
  <c r="D76" i="355"/>
  <c r="E76" i="355" s="1"/>
  <c r="D68" i="356"/>
  <c r="E68" i="356" s="1"/>
  <c r="N164" i="20"/>
  <c r="O164" i="20" s="1"/>
  <c r="D68" i="354"/>
  <c r="E68" i="354" s="1"/>
  <c r="D76" i="353"/>
  <c r="E76" i="353" s="1"/>
  <c r="D69" i="354"/>
  <c r="E69" i="354" s="1"/>
  <c r="D77" i="353"/>
  <c r="E77" i="353" s="1"/>
  <c r="D76" i="351"/>
  <c r="E76" i="351" s="1"/>
  <c r="D68" i="352"/>
  <c r="E68" i="352" s="1"/>
  <c r="D77" i="351"/>
  <c r="E77" i="351" s="1"/>
  <c r="D69" i="352"/>
  <c r="E69" i="352" s="1"/>
  <c r="D77" i="346"/>
  <c r="E77" i="346" s="1"/>
  <c r="D69" i="347"/>
  <c r="E69" i="347" s="1"/>
  <c r="D69" i="348"/>
  <c r="E69" i="348" s="1"/>
  <c r="D76" i="346"/>
  <c r="E76" i="346" s="1"/>
  <c r="D68" i="347"/>
  <c r="E68" i="347" s="1"/>
  <c r="D68" i="348"/>
  <c r="E68" i="348" s="1"/>
  <c r="D77" i="344"/>
  <c r="E77" i="344" s="1"/>
  <c r="D69" i="345"/>
  <c r="E69" i="345" s="1"/>
  <c r="D76" i="344"/>
  <c r="E76" i="344" s="1"/>
  <c r="D68" i="345"/>
  <c r="E68" i="345" s="1"/>
  <c r="D76" i="342"/>
  <c r="E76" i="342" s="1"/>
  <c r="D68" i="343"/>
  <c r="E68" i="343" s="1"/>
  <c r="D77" i="342"/>
  <c r="E77" i="342" s="1"/>
  <c r="D69" i="343"/>
  <c r="E69" i="343" s="1"/>
  <c r="D68" i="341"/>
  <c r="E68" i="341" s="1"/>
  <c r="D76" i="340"/>
  <c r="E76" i="340" s="1"/>
  <c r="D69" i="341"/>
  <c r="E69" i="341" s="1"/>
  <c r="D77" i="340"/>
  <c r="E77" i="340" s="1"/>
  <c r="D76" i="338"/>
  <c r="E76" i="338" s="1"/>
  <c r="D68" i="339"/>
  <c r="E68" i="339" s="1"/>
  <c r="D77" i="338"/>
  <c r="E77" i="338" s="1"/>
  <c r="D69" i="339"/>
  <c r="E69" i="339" s="1"/>
  <c r="D68" i="337"/>
  <c r="E68" i="337" s="1"/>
  <c r="D76" i="336"/>
  <c r="E76" i="336" s="1"/>
  <c r="D69" i="337"/>
  <c r="E69" i="337" s="1"/>
  <c r="D77" i="336"/>
  <c r="E77" i="336" s="1"/>
  <c r="D76" i="334"/>
  <c r="E76" i="334" s="1"/>
  <c r="D68" i="335"/>
  <c r="E68" i="335" s="1"/>
  <c r="D77" i="334"/>
  <c r="E77" i="334" s="1"/>
  <c r="D69" i="335"/>
  <c r="E69" i="335" s="1"/>
  <c r="D69" i="333"/>
  <c r="E69" i="333" s="1"/>
  <c r="D77" i="332"/>
  <c r="E77" i="332" s="1"/>
  <c r="D68" i="333"/>
  <c r="E68" i="333" s="1"/>
  <c r="D76" i="332"/>
  <c r="E76" i="332" s="1"/>
  <c r="D76" i="330"/>
  <c r="E76" i="330" s="1"/>
  <c r="D68" i="331"/>
  <c r="E68" i="331" s="1"/>
  <c r="D77" i="330"/>
  <c r="E77" i="330" s="1"/>
  <c r="D69" i="331"/>
  <c r="E69" i="331" s="1"/>
  <c r="D68" i="329"/>
  <c r="E68" i="329" s="1"/>
  <c r="D76" i="328"/>
  <c r="E76" i="328" s="1"/>
  <c r="D69" i="329"/>
  <c r="E69" i="329" s="1"/>
  <c r="D77" i="328"/>
  <c r="E77" i="328" s="1"/>
  <c r="D76" i="326"/>
  <c r="E76" i="326" s="1"/>
  <c r="D68" i="327"/>
  <c r="E68" i="327" s="1"/>
  <c r="D77" i="326"/>
  <c r="E77" i="326" s="1"/>
  <c r="D69" i="327"/>
  <c r="E69" i="327" s="1"/>
  <c r="D76" i="323"/>
  <c r="E76" i="323" s="1"/>
  <c r="D68" i="324"/>
  <c r="E68" i="324" s="1"/>
  <c r="D68" i="325"/>
  <c r="E68" i="325" s="1"/>
  <c r="D77" i="323"/>
  <c r="E77" i="323" s="1"/>
  <c r="D69" i="324"/>
  <c r="E69" i="324" s="1"/>
  <c r="D69" i="325"/>
  <c r="E69" i="325" s="1"/>
  <c r="D68" i="322"/>
  <c r="E68" i="322" s="1"/>
  <c r="D76" i="321"/>
  <c r="E76" i="321" s="1"/>
  <c r="D69" i="322"/>
  <c r="E69" i="322" s="1"/>
  <c r="D77" i="321"/>
  <c r="E77" i="321" s="1"/>
  <c r="D76" i="319"/>
  <c r="E76" i="319" s="1"/>
  <c r="D68" i="320"/>
  <c r="E68" i="320" s="1"/>
  <c r="D77" i="319"/>
  <c r="E77" i="319" s="1"/>
  <c r="D69" i="320"/>
  <c r="E69" i="320" s="1"/>
  <c r="D68" i="318"/>
  <c r="E68" i="318" s="1"/>
  <c r="D76" i="317"/>
  <c r="E76" i="317" s="1"/>
  <c r="D69" i="318"/>
  <c r="E69" i="318" s="1"/>
  <c r="D77" i="317"/>
  <c r="E77" i="317" s="1"/>
  <c r="D68" i="316"/>
  <c r="E68" i="316" s="1"/>
  <c r="D76" i="315"/>
  <c r="E76" i="315" s="1"/>
  <c r="D69" i="316"/>
  <c r="E69" i="316" s="1"/>
  <c r="D77" i="315"/>
  <c r="E77" i="315" s="1"/>
  <c r="D76" i="313"/>
  <c r="E76" i="313" s="1"/>
  <c r="D68" i="314"/>
  <c r="E68" i="314" s="1"/>
  <c r="D77" i="313"/>
  <c r="E77" i="313" s="1"/>
  <c r="D69" i="314"/>
  <c r="E69" i="314" s="1"/>
  <c r="D76" i="311"/>
  <c r="E76" i="311" s="1"/>
  <c r="D68" i="312"/>
  <c r="E68" i="312" s="1"/>
  <c r="D77" i="311"/>
  <c r="E77" i="311" s="1"/>
  <c r="D69" i="312"/>
  <c r="E69" i="312" s="1"/>
  <c r="D69" i="310"/>
  <c r="E69" i="310" s="1"/>
  <c r="D77" i="309"/>
  <c r="E77" i="309" s="1"/>
  <c r="D68" i="310"/>
  <c r="E68" i="310" s="1"/>
  <c r="D76" i="309"/>
  <c r="E76" i="309" s="1"/>
  <c r="D76" i="307"/>
  <c r="E76" i="307" s="1"/>
  <c r="D68" i="308"/>
  <c r="E68" i="308" s="1"/>
  <c r="D77" i="307"/>
  <c r="E77" i="307" s="1"/>
  <c r="D69" i="308"/>
  <c r="E69" i="308" s="1"/>
  <c r="D68" i="306"/>
  <c r="E68" i="306" s="1"/>
  <c r="D76" i="305"/>
  <c r="E76" i="305" s="1"/>
  <c r="D69" i="306"/>
  <c r="E69" i="306" s="1"/>
  <c r="D77" i="305"/>
  <c r="E77" i="305" s="1"/>
  <c r="D68" i="304"/>
  <c r="E68" i="304" s="1"/>
  <c r="D76" i="303"/>
  <c r="E76" i="303" s="1"/>
  <c r="D69" i="304"/>
  <c r="E69" i="304" s="1"/>
  <c r="D77" i="303"/>
  <c r="E77" i="303" s="1"/>
  <c r="D68" i="302"/>
  <c r="E68" i="302" s="1"/>
  <c r="D76" i="301"/>
  <c r="E76" i="301" s="1"/>
  <c r="D69" i="302"/>
  <c r="E69" i="302" s="1"/>
  <c r="D77" i="301"/>
  <c r="E77" i="301" s="1"/>
  <c r="D68" i="298"/>
  <c r="E68" i="298" s="1"/>
  <c r="D68" i="300"/>
  <c r="E68" i="300" s="1"/>
  <c r="D76" i="299"/>
  <c r="E76" i="299" s="1"/>
  <c r="D69" i="298"/>
  <c r="E69" i="298" s="1"/>
  <c r="D69" i="300"/>
  <c r="E69" i="300" s="1"/>
  <c r="D77" i="299"/>
  <c r="E77" i="299" s="1"/>
  <c r="D76" i="296"/>
  <c r="E76" i="296" s="1"/>
  <c r="D68" i="297"/>
  <c r="E68" i="297" s="1"/>
  <c r="D77" i="296"/>
  <c r="E77" i="296" s="1"/>
  <c r="D69" i="297"/>
  <c r="E69" i="297" s="1"/>
  <c r="D77" i="294"/>
  <c r="E77" i="294" s="1"/>
  <c r="D69" i="295"/>
  <c r="E69" i="295" s="1"/>
  <c r="D76" i="294"/>
  <c r="E76" i="294" s="1"/>
  <c r="D68" i="295"/>
  <c r="E68" i="295" s="1"/>
  <c r="D68" i="293"/>
  <c r="E68" i="293" s="1"/>
  <c r="D76" i="292"/>
  <c r="E76" i="292" s="1"/>
  <c r="D69" i="293"/>
  <c r="E69" i="293" s="1"/>
  <c r="D77" i="292"/>
  <c r="E77" i="292" s="1"/>
  <c r="D76" i="290"/>
  <c r="E76" i="290" s="1"/>
  <c r="D68" i="291"/>
  <c r="E68" i="291" s="1"/>
  <c r="D77" i="290"/>
  <c r="E77" i="290" s="1"/>
  <c r="D69" i="291"/>
  <c r="E69" i="291" s="1"/>
  <c r="D76" i="286"/>
  <c r="E76" i="286" s="1"/>
  <c r="D68" i="287"/>
  <c r="E68" i="287" s="1"/>
  <c r="D69" i="287"/>
  <c r="E69" i="287" s="1"/>
  <c r="D77" i="286"/>
  <c r="E77" i="286" s="1"/>
  <c r="D76" i="284"/>
  <c r="E76" i="284" s="1"/>
  <c r="D68" i="285"/>
  <c r="E68" i="285" s="1"/>
  <c r="D77" i="284"/>
  <c r="E77" i="284" s="1"/>
  <c r="D69" i="285"/>
  <c r="E69" i="285" s="1"/>
  <c r="D76" i="282"/>
  <c r="E76" i="282" s="1"/>
  <c r="D68" i="283"/>
  <c r="E68" i="283" s="1"/>
  <c r="D77" i="282"/>
  <c r="E77" i="282" s="1"/>
  <c r="D69" i="283"/>
  <c r="E69" i="283" s="1"/>
  <c r="D76" i="280"/>
  <c r="E76" i="280" s="1"/>
  <c r="D68" i="281"/>
  <c r="E68" i="281" s="1"/>
  <c r="D77" i="280"/>
  <c r="E77" i="280" s="1"/>
  <c r="D69" i="281"/>
  <c r="E69" i="281" s="1"/>
  <c r="D68" i="279"/>
  <c r="E68" i="279" s="1"/>
  <c r="D76" i="278"/>
  <c r="E76" i="278" s="1"/>
  <c r="D69" i="279"/>
  <c r="E69" i="279" s="1"/>
  <c r="D77" i="278"/>
  <c r="E77" i="278" s="1"/>
  <c r="D68" i="277"/>
  <c r="E68" i="277" s="1"/>
  <c r="D76" i="276"/>
  <c r="E76" i="276" s="1"/>
  <c r="D69" i="277"/>
  <c r="E69" i="277" s="1"/>
  <c r="D77" i="276"/>
  <c r="E77" i="276" s="1"/>
  <c r="D76" i="274"/>
  <c r="E76" i="274" s="1"/>
  <c r="D68" i="275"/>
  <c r="E68" i="275" s="1"/>
  <c r="D77" i="274"/>
  <c r="E77" i="274" s="1"/>
  <c r="D69" i="275"/>
  <c r="E69" i="275" s="1"/>
  <c r="D76" i="272"/>
  <c r="E76" i="272" s="1"/>
  <c r="D68" i="273"/>
  <c r="E68" i="273" s="1"/>
  <c r="D77" i="272"/>
  <c r="E77" i="272" s="1"/>
  <c r="D69" i="273"/>
  <c r="E69" i="273" s="1"/>
  <c r="D68" i="270"/>
  <c r="E68" i="270" s="1"/>
  <c r="D68" i="271"/>
  <c r="E68" i="271" s="1"/>
  <c r="D76" i="269"/>
  <c r="E76" i="269" s="1"/>
  <c r="D69" i="270"/>
  <c r="E69" i="270" s="1"/>
  <c r="D69" i="271"/>
  <c r="E69" i="271" s="1"/>
  <c r="D77" i="269"/>
  <c r="E77" i="269" s="1"/>
  <c r="D69" i="268"/>
  <c r="E69" i="268" s="1"/>
  <c r="D77" i="267"/>
  <c r="E77" i="267" s="1"/>
  <c r="D68" i="268"/>
  <c r="E68" i="268" s="1"/>
  <c r="D76" i="267"/>
  <c r="E76" i="267" s="1"/>
  <c r="D76" i="265"/>
  <c r="E76" i="265" s="1"/>
  <c r="D68" i="266"/>
  <c r="E68" i="266" s="1"/>
  <c r="D77" i="265"/>
  <c r="E77" i="265" s="1"/>
  <c r="D69" i="266"/>
  <c r="E69" i="266" s="1"/>
  <c r="D76" i="263"/>
  <c r="E76" i="263" s="1"/>
  <c r="D68" i="264"/>
  <c r="E68" i="264" s="1"/>
  <c r="D77" i="263"/>
  <c r="E77" i="263" s="1"/>
  <c r="D69" i="264"/>
  <c r="E69" i="264" s="1"/>
  <c r="D69" i="262"/>
  <c r="E69" i="262" s="1"/>
  <c r="D77" i="261"/>
  <c r="E77" i="261" s="1"/>
  <c r="D68" i="262"/>
  <c r="E68" i="262" s="1"/>
  <c r="D76" i="261"/>
  <c r="E76" i="261" s="1"/>
  <c r="D69" i="260"/>
  <c r="E69" i="260" s="1"/>
  <c r="D77" i="259"/>
  <c r="E77" i="259" s="1"/>
  <c r="D68" i="260"/>
  <c r="E68" i="260" s="1"/>
  <c r="D76" i="259"/>
  <c r="E76" i="259" s="1"/>
  <c r="D68" i="258"/>
  <c r="E68" i="258" s="1"/>
  <c r="D76" i="257"/>
  <c r="E76" i="257" s="1"/>
  <c r="D69" i="258"/>
  <c r="E69" i="258" s="1"/>
  <c r="D77" i="257"/>
  <c r="E77" i="257" s="1"/>
  <c r="D68" i="256"/>
  <c r="E68" i="256" s="1"/>
  <c r="D76" i="255"/>
  <c r="E76" i="255" s="1"/>
  <c r="D69" i="256"/>
  <c r="E69" i="256" s="1"/>
  <c r="D77" i="255"/>
  <c r="E77" i="255" s="1"/>
  <c r="D76" i="253"/>
  <c r="E76" i="253" s="1"/>
  <c r="D68" i="254"/>
  <c r="E68" i="254" s="1"/>
  <c r="D77" i="253"/>
  <c r="E77" i="253" s="1"/>
  <c r="D69" i="254"/>
  <c r="E69" i="254" s="1"/>
  <c r="D68" i="252"/>
  <c r="E68" i="252" s="1"/>
  <c r="D76" i="251"/>
  <c r="E76" i="251" s="1"/>
  <c r="D69" i="252"/>
  <c r="E69" i="252" s="1"/>
  <c r="D77" i="251"/>
  <c r="E77" i="251" s="1"/>
  <c r="D76" i="249"/>
  <c r="E76" i="249" s="1"/>
  <c r="D68" i="250"/>
  <c r="E68" i="250" s="1"/>
  <c r="D77" i="249"/>
  <c r="E77" i="249" s="1"/>
  <c r="D69" i="250"/>
  <c r="E69" i="250" s="1"/>
  <c r="G33" i="20"/>
  <c r="H35" i="22"/>
  <c r="G35" i="22"/>
  <c r="N33" i="20"/>
  <c r="O33" i="20" s="1"/>
  <c r="D68" i="247"/>
  <c r="E68" i="247" s="1"/>
  <c r="D68" i="248"/>
  <c r="E68" i="248" s="1"/>
  <c r="D69" i="247"/>
  <c r="E69" i="247" s="1"/>
  <c r="D69" i="248"/>
  <c r="E69" i="248" s="1"/>
  <c r="G4" i="20"/>
  <c r="G5" i="20"/>
  <c r="G165" i="20"/>
  <c r="G160" i="20"/>
  <c r="G156" i="20"/>
  <c r="G152" i="20"/>
  <c r="G148" i="20"/>
  <c r="G144" i="20"/>
  <c r="G140" i="20"/>
  <c r="G136" i="20"/>
  <c r="G132" i="20"/>
  <c r="G129" i="20"/>
  <c r="G125" i="20"/>
  <c r="G118" i="20"/>
  <c r="G114" i="20"/>
  <c r="G110" i="20"/>
  <c r="G107" i="20"/>
  <c r="G100" i="20"/>
  <c r="G96" i="20"/>
  <c r="G92" i="20"/>
  <c r="G88" i="20"/>
  <c r="G84" i="20"/>
  <c r="G81" i="20"/>
  <c r="G77" i="20"/>
  <c r="G73" i="20"/>
  <c r="G70" i="20"/>
  <c r="G66" i="20"/>
  <c r="G62" i="20"/>
  <c r="G58" i="20"/>
  <c r="G54" i="20"/>
  <c r="G50" i="20"/>
  <c r="G47" i="20"/>
  <c r="G43" i="20"/>
  <c r="G39" i="20"/>
  <c r="G35" i="20"/>
  <c r="G30" i="20"/>
  <c r="G26" i="20"/>
  <c r="G21" i="20"/>
  <c r="G17" i="20"/>
  <c r="G13" i="20"/>
  <c r="G9" i="20"/>
  <c r="G162" i="20"/>
  <c r="G154" i="20"/>
  <c r="G146" i="20"/>
  <c r="G138" i="20"/>
  <c r="G127" i="20"/>
  <c r="G123" i="20"/>
  <c r="G120" i="20"/>
  <c r="G116" i="20"/>
  <c r="G112" i="20"/>
  <c r="G109" i="20"/>
  <c r="G105" i="20"/>
  <c r="G102" i="20"/>
  <c r="G98" i="20"/>
  <c r="G94" i="20"/>
  <c r="G90" i="20"/>
  <c r="G86" i="20"/>
  <c r="G83" i="20"/>
  <c r="G79" i="20"/>
  <c r="G75" i="20"/>
  <c r="G71" i="20"/>
  <c r="G68" i="20"/>
  <c r="G64" i="20"/>
  <c r="G60" i="20"/>
  <c r="G56" i="20"/>
  <c r="G52" i="20"/>
  <c r="G49" i="20"/>
  <c r="G45" i="20"/>
  <c r="G41" i="20"/>
  <c r="G37" i="20"/>
  <c r="G32" i="20"/>
  <c r="G28" i="20"/>
  <c r="G23" i="20"/>
  <c r="G19" i="20"/>
  <c r="G15" i="20"/>
  <c r="G11" i="20"/>
  <c r="G7" i="20"/>
  <c r="G167" i="20"/>
  <c r="G158" i="20"/>
  <c r="G150" i="20"/>
  <c r="G142" i="20"/>
  <c r="G134" i="20"/>
  <c r="G168" i="20"/>
  <c r="G163" i="20"/>
  <c r="G159" i="20"/>
  <c r="G155" i="20"/>
  <c r="G151" i="20"/>
  <c r="G147" i="20"/>
  <c r="G143" i="20"/>
  <c r="G139" i="20"/>
  <c r="G135" i="20"/>
  <c r="G131" i="20"/>
  <c r="G128" i="20"/>
  <c r="G124" i="20"/>
  <c r="G121" i="20"/>
  <c r="G117" i="20"/>
  <c r="G113" i="20"/>
  <c r="G106" i="20"/>
  <c r="G103" i="20"/>
  <c r="G99" i="20"/>
  <c r="G95" i="20"/>
  <c r="G91" i="20"/>
  <c r="G87" i="20"/>
  <c r="G80" i="20"/>
  <c r="G76" i="20"/>
  <c r="G72" i="20"/>
  <c r="G69" i="20"/>
  <c r="G65" i="20"/>
  <c r="G61" i="20"/>
  <c r="G57" i="20"/>
  <c r="G53" i="20"/>
  <c r="G46" i="20"/>
  <c r="G42" i="20"/>
  <c r="G38" i="20"/>
  <c r="G34" i="20"/>
  <c r="G29" i="20"/>
  <c r="G25" i="20"/>
  <c r="G20" i="20"/>
  <c r="G16" i="20"/>
  <c r="G12" i="20"/>
  <c r="G8" i="20"/>
  <c r="G166" i="20"/>
  <c r="G161" i="20"/>
  <c r="G157" i="20"/>
  <c r="G153" i="20"/>
  <c r="G149" i="20"/>
  <c r="G145" i="20"/>
  <c r="G141" i="20"/>
  <c r="G137" i="20"/>
  <c r="G133" i="20"/>
  <c r="G130" i="20"/>
  <c r="G126" i="20"/>
  <c r="G122" i="20"/>
  <c r="G119" i="20"/>
  <c r="G115" i="20"/>
  <c r="G111" i="20"/>
  <c r="G108" i="20"/>
  <c r="G104" i="20"/>
  <c r="G101" i="20"/>
  <c r="G97" i="20"/>
  <c r="G93" i="20"/>
  <c r="G89" i="20"/>
  <c r="G85" i="20"/>
  <c r="G82" i="20"/>
  <c r="G78" i="20"/>
  <c r="G74" i="20"/>
  <c r="G67" i="20"/>
  <c r="G63" i="20"/>
  <c r="G59" i="20"/>
  <c r="G55" i="20"/>
  <c r="G51" i="20"/>
  <c r="G48" i="20"/>
  <c r="G44" i="20"/>
  <c r="G40" i="20"/>
  <c r="G36" i="20"/>
  <c r="G31" i="20"/>
  <c r="G27" i="20"/>
  <c r="G22" i="20"/>
  <c r="G18" i="20"/>
  <c r="G14" i="20"/>
  <c r="G10" i="20"/>
  <c r="G6" i="20"/>
  <c r="G170" i="22"/>
  <c r="G165" i="22"/>
  <c r="G161" i="22"/>
  <c r="G157" i="22"/>
  <c r="G153" i="22"/>
  <c r="G149" i="22"/>
  <c r="G145" i="22"/>
  <c r="G141" i="22"/>
  <c r="G137" i="22"/>
  <c r="G133" i="22"/>
  <c r="G130" i="22"/>
  <c r="G126" i="22"/>
  <c r="G123" i="22"/>
  <c r="G119" i="22"/>
  <c r="G115" i="22"/>
  <c r="G108" i="22"/>
  <c r="G105" i="22"/>
  <c r="G101" i="22"/>
  <c r="G97" i="22"/>
  <c r="G93" i="22"/>
  <c r="G89" i="22"/>
  <c r="G82" i="22"/>
  <c r="G78" i="22"/>
  <c r="G74" i="22"/>
  <c r="G71" i="22"/>
  <c r="G67" i="22"/>
  <c r="G63" i="22"/>
  <c r="G59" i="22"/>
  <c r="G55" i="22"/>
  <c r="G48" i="22"/>
  <c r="G44" i="22"/>
  <c r="G40" i="22"/>
  <c r="G36" i="22"/>
  <c r="G31" i="22"/>
  <c r="G27" i="22"/>
  <c r="G22" i="22"/>
  <c r="G18" i="22"/>
  <c r="G14" i="22"/>
  <c r="G10" i="22"/>
  <c r="H26" i="22"/>
  <c r="G24" i="20"/>
  <c r="G26" i="22"/>
  <c r="G169" i="22"/>
  <c r="G164" i="22"/>
  <c r="G160" i="22"/>
  <c r="G156" i="22"/>
  <c r="G152" i="22"/>
  <c r="G148" i="22"/>
  <c r="G144" i="22"/>
  <c r="G140" i="22"/>
  <c r="G136" i="22"/>
  <c r="G129" i="22"/>
  <c r="G125" i="22"/>
  <c r="G122" i="22"/>
  <c r="G118" i="22"/>
  <c r="G114" i="22"/>
  <c r="G111" i="22"/>
  <c r="G107" i="22"/>
  <c r="G104" i="22"/>
  <c r="G100" i="22"/>
  <c r="G96" i="22"/>
  <c r="G92" i="22"/>
  <c r="G88" i="22"/>
  <c r="G85" i="22"/>
  <c r="G81" i="22"/>
  <c r="G77" i="22"/>
  <c r="G73" i="22"/>
  <c r="G70" i="22"/>
  <c r="G66" i="22"/>
  <c r="G62" i="22"/>
  <c r="G58" i="22"/>
  <c r="G54" i="22"/>
  <c r="G51" i="22"/>
  <c r="G47" i="22"/>
  <c r="G43" i="22"/>
  <c r="G39" i="22"/>
  <c r="G34" i="22"/>
  <c r="G30" i="22"/>
  <c r="G25" i="22"/>
  <c r="G21" i="22"/>
  <c r="G17" i="22"/>
  <c r="G13" i="22"/>
  <c r="G9" i="22"/>
  <c r="G168" i="22"/>
  <c r="G163" i="22"/>
  <c r="G159" i="22"/>
  <c r="G155" i="22"/>
  <c r="G151" i="22"/>
  <c r="G147" i="22"/>
  <c r="G143" i="22"/>
  <c r="G139" i="22"/>
  <c r="G135" i="22"/>
  <c r="G132" i="22"/>
  <c r="G128" i="22"/>
  <c r="G124" i="22"/>
  <c r="G121" i="22"/>
  <c r="G117" i="22"/>
  <c r="G113" i="22"/>
  <c r="G110" i="22"/>
  <c r="G106" i="22"/>
  <c r="G103" i="22"/>
  <c r="G99" i="22"/>
  <c r="G95" i="22"/>
  <c r="G91" i="22"/>
  <c r="G87" i="22"/>
  <c r="G84" i="22"/>
  <c r="G80" i="22"/>
  <c r="G76" i="22"/>
  <c r="G69" i="22"/>
  <c r="G65" i="22"/>
  <c r="G61" i="22"/>
  <c r="G57" i="22"/>
  <c r="G53" i="22"/>
  <c r="G50" i="22"/>
  <c r="G46" i="22"/>
  <c r="G42" i="22"/>
  <c r="G38" i="22"/>
  <c r="G33" i="22"/>
  <c r="G29" i="22"/>
  <c r="G24" i="22"/>
  <c r="G20" i="22"/>
  <c r="G12" i="22"/>
  <c r="G8" i="22"/>
  <c r="G167" i="22"/>
  <c r="G162" i="22"/>
  <c r="G158" i="22"/>
  <c r="G154" i="22"/>
  <c r="G150" i="22"/>
  <c r="G146" i="22"/>
  <c r="G142" i="22"/>
  <c r="G138" i="22"/>
  <c r="G134" i="22"/>
  <c r="G131" i="22"/>
  <c r="G127" i="22"/>
  <c r="G120" i="22"/>
  <c r="G116" i="22"/>
  <c r="G112" i="22"/>
  <c r="G109" i="22"/>
  <c r="G102" i="22"/>
  <c r="G98" i="22"/>
  <c r="G94" i="22"/>
  <c r="G90" i="22"/>
  <c r="G86" i="22"/>
  <c r="G83" i="22"/>
  <c r="G79" i="22"/>
  <c r="G75" i="22"/>
  <c r="G72" i="22"/>
  <c r="G68" i="22"/>
  <c r="G64" i="22"/>
  <c r="G60" i="22"/>
  <c r="G56" i="22"/>
  <c r="G52" i="22"/>
  <c r="G49" i="22"/>
  <c r="G45" i="22"/>
  <c r="G41" i="22"/>
  <c r="G37" i="22"/>
  <c r="G32" i="22"/>
  <c r="G28" i="22"/>
  <c r="G23" i="22"/>
  <c r="BI23" i="22" s="1"/>
  <c r="G19" i="22"/>
  <c r="G15" i="22"/>
  <c r="G11" i="22"/>
  <c r="G7" i="22"/>
  <c r="G6" i="22"/>
  <c r="N24" i="20"/>
  <c r="O24" i="20" s="1"/>
  <c r="D76" i="245"/>
  <c r="E76" i="245" s="1"/>
  <c r="D68" i="246"/>
  <c r="E68" i="246" s="1"/>
  <c r="D74" i="245"/>
  <c r="E74" i="245" s="1"/>
  <c r="D66" i="246"/>
  <c r="E66" i="246" s="1"/>
  <c r="D77" i="245"/>
  <c r="E77" i="245" s="1"/>
  <c r="D69" i="246"/>
  <c r="E69" i="246" s="1"/>
  <c r="D71" i="245"/>
  <c r="E71" i="245" s="1"/>
  <c r="D63" i="246"/>
  <c r="E63" i="246" s="1"/>
  <c r="D66" i="244"/>
  <c r="E66" i="244" s="1"/>
  <c r="D74" i="243"/>
  <c r="E74" i="243" s="1"/>
  <c r="D68" i="244"/>
  <c r="E68" i="244" s="1"/>
  <c r="D76" i="243"/>
  <c r="E76" i="243" s="1"/>
  <c r="D69" i="244"/>
  <c r="E69" i="244" s="1"/>
  <c r="D77" i="243"/>
  <c r="E77" i="243" s="1"/>
  <c r="D63" i="244"/>
  <c r="E63" i="244" s="1"/>
  <c r="D71" i="243"/>
  <c r="E71" i="243" s="1"/>
  <c r="D66" i="241"/>
  <c r="E66" i="241" s="1"/>
  <c r="D74" i="240"/>
  <c r="E74" i="240" s="1"/>
  <c r="D69" i="241"/>
  <c r="E69" i="241" s="1"/>
  <c r="D77" i="240"/>
  <c r="E77" i="240" s="1"/>
  <c r="D68" i="241"/>
  <c r="E68" i="241" s="1"/>
  <c r="D76" i="240"/>
  <c r="E76" i="240" s="1"/>
  <c r="D63" i="241"/>
  <c r="E63" i="241" s="1"/>
  <c r="D71" i="240"/>
  <c r="E71" i="240" s="1"/>
  <c r="D76" i="236"/>
  <c r="E76" i="236" s="1"/>
  <c r="D68" i="237"/>
  <c r="E68" i="237" s="1"/>
  <c r="D74" i="236"/>
  <c r="E74" i="236" s="1"/>
  <c r="D66" i="237"/>
  <c r="E66" i="237" s="1"/>
  <c r="D77" i="236"/>
  <c r="E77" i="236" s="1"/>
  <c r="D69" i="237"/>
  <c r="E69" i="237" s="1"/>
  <c r="D71" i="236"/>
  <c r="E71" i="236" s="1"/>
  <c r="D63" i="237"/>
  <c r="E63" i="237" s="1"/>
  <c r="D68" i="233"/>
  <c r="E68" i="233" s="1"/>
  <c r="D76" i="232"/>
  <c r="E76" i="232" s="1"/>
  <c r="D63" i="233"/>
  <c r="E63" i="233" s="1"/>
  <c r="D71" i="232"/>
  <c r="E71" i="232" s="1"/>
  <c r="D69" i="233"/>
  <c r="E69" i="233" s="1"/>
  <c r="D77" i="232"/>
  <c r="E77" i="232" s="1"/>
  <c r="D66" i="233"/>
  <c r="E66" i="233" s="1"/>
  <c r="D74" i="232"/>
  <c r="E74" i="232" s="1"/>
  <c r="D68" i="231"/>
  <c r="E68" i="231" s="1"/>
  <c r="D76" i="230"/>
  <c r="E76" i="230" s="1"/>
  <c r="D69" i="231"/>
  <c r="E69" i="231" s="1"/>
  <c r="D77" i="230"/>
  <c r="E77" i="230" s="1"/>
  <c r="D63" i="231"/>
  <c r="E63" i="231" s="1"/>
  <c r="D71" i="230"/>
  <c r="E71" i="230" s="1"/>
  <c r="D66" i="231"/>
  <c r="E66" i="231" s="1"/>
  <c r="D74" i="230"/>
  <c r="E74" i="230" s="1"/>
  <c r="D76" i="228"/>
  <c r="E76" i="228" s="1"/>
  <c r="D68" i="229"/>
  <c r="E68" i="229" s="1"/>
  <c r="D77" i="228"/>
  <c r="E77" i="228" s="1"/>
  <c r="D69" i="229"/>
  <c r="E69" i="229" s="1"/>
  <c r="D71" i="228"/>
  <c r="E71" i="228" s="1"/>
  <c r="D63" i="229"/>
  <c r="E63" i="229" s="1"/>
  <c r="D74" i="228"/>
  <c r="E74" i="228" s="1"/>
  <c r="D66" i="229"/>
  <c r="E66" i="229" s="1"/>
  <c r="D76" i="226"/>
  <c r="E76" i="226" s="1"/>
  <c r="D68" i="227"/>
  <c r="E68" i="227" s="1"/>
  <c r="D77" i="226"/>
  <c r="E77" i="226" s="1"/>
  <c r="D69" i="227"/>
  <c r="E69" i="227" s="1"/>
  <c r="D71" i="226"/>
  <c r="E71" i="226" s="1"/>
  <c r="D63" i="227"/>
  <c r="E63" i="227" s="1"/>
  <c r="D74" i="226"/>
  <c r="E74" i="226" s="1"/>
  <c r="D66" i="227"/>
  <c r="E66" i="227" s="1"/>
  <c r="D63" i="224"/>
  <c r="E63" i="224" s="1"/>
  <c r="D71" i="223"/>
  <c r="E71" i="223" s="1"/>
  <c r="D68" i="224"/>
  <c r="E68" i="224" s="1"/>
  <c r="D76" i="223"/>
  <c r="E76" i="223" s="1"/>
  <c r="D69" i="224"/>
  <c r="E69" i="224" s="1"/>
  <c r="D77" i="223"/>
  <c r="E77" i="223" s="1"/>
  <c r="D66" i="224"/>
  <c r="E66" i="224" s="1"/>
  <c r="D74" i="223"/>
  <c r="E74" i="223" s="1"/>
  <c r="D77" i="221"/>
  <c r="E77" i="221" s="1"/>
  <c r="D69" i="222"/>
  <c r="E69" i="222" s="1"/>
  <c r="D71" i="221"/>
  <c r="E71" i="221" s="1"/>
  <c r="D63" i="222"/>
  <c r="E63" i="222" s="1"/>
  <c r="D76" i="221"/>
  <c r="E76" i="221" s="1"/>
  <c r="D68" i="222"/>
  <c r="E68" i="222" s="1"/>
  <c r="D74" i="221"/>
  <c r="E74" i="221" s="1"/>
  <c r="D66" i="222"/>
  <c r="E66" i="222" s="1"/>
  <c r="D69" i="220"/>
  <c r="E69" i="220" s="1"/>
  <c r="D69" i="216"/>
  <c r="E69" i="216" s="1"/>
  <c r="D77" i="209"/>
  <c r="E77" i="209" s="1"/>
  <c r="D77" i="219"/>
  <c r="E77" i="219" s="1"/>
  <c r="D69" i="218"/>
  <c r="E69" i="218" s="1"/>
  <c r="D77" i="217"/>
  <c r="E77" i="217" s="1"/>
  <c r="D77" i="215"/>
  <c r="E77" i="215" s="1"/>
  <c r="D77" i="213"/>
  <c r="E77" i="213" s="1"/>
  <c r="D77" i="211"/>
  <c r="E77" i="211" s="1"/>
  <c r="D69" i="210"/>
  <c r="E69" i="210" s="1"/>
  <c r="D69" i="208"/>
  <c r="E69" i="208" s="1"/>
  <c r="D69" i="207"/>
  <c r="E69" i="207" s="1"/>
  <c r="D77" i="204"/>
  <c r="E77" i="204" s="1"/>
  <c r="D69" i="203"/>
  <c r="E69" i="203" s="1"/>
  <c r="D77" i="202"/>
  <c r="E77" i="202" s="1"/>
  <c r="D69" i="212"/>
  <c r="E69" i="212" s="1"/>
  <c r="D69" i="214"/>
  <c r="E69" i="214" s="1"/>
  <c r="D69" i="205"/>
  <c r="E69" i="205" s="1"/>
  <c r="D77" i="206"/>
  <c r="E77" i="206" s="1"/>
  <c r="D69" i="200"/>
  <c r="E69" i="200" s="1"/>
  <c r="D77" i="195"/>
  <c r="E77" i="195" s="1"/>
  <c r="D77" i="189"/>
  <c r="E77" i="189" s="1"/>
  <c r="D69" i="188"/>
  <c r="E69" i="188" s="1"/>
  <c r="D77" i="187"/>
  <c r="E77" i="187" s="1"/>
  <c r="D69" i="183"/>
  <c r="E69" i="183" s="1"/>
  <c r="D69" i="179"/>
  <c r="E69" i="179" s="1"/>
  <c r="D77" i="178"/>
  <c r="E77" i="178" s="1"/>
  <c r="D77" i="159"/>
  <c r="E77" i="159" s="1"/>
  <c r="D69" i="194"/>
  <c r="E69" i="194" s="1"/>
  <c r="D77" i="193"/>
  <c r="E77" i="193" s="1"/>
  <c r="D69" i="185"/>
  <c r="E69" i="185" s="1"/>
  <c r="D77" i="184"/>
  <c r="E77" i="184" s="1"/>
  <c r="D69" i="181"/>
  <c r="E69" i="181" s="1"/>
  <c r="D77" i="197"/>
  <c r="E77" i="197" s="1"/>
  <c r="D69" i="196"/>
  <c r="E69" i="196" s="1"/>
  <c r="D77" i="191"/>
  <c r="E77" i="191" s="1"/>
  <c r="D77" i="182"/>
  <c r="E77" i="182" s="1"/>
  <c r="D77" i="176"/>
  <c r="E77" i="176" s="1"/>
  <c r="D69" i="175"/>
  <c r="E69" i="175" s="1"/>
  <c r="D69" i="173"/>
  <c r="E69" i="173" s="1"/>
  <c r="D69" i="163"/>
  <c r="E69" i="163" s="1"/>
  <c r="D77" i="162"/>
  <c r="E77" i="162" s="1"/>
  <c r="D69" i="161"/>
  <c r="E69" i="161" s="1"/>
  <c r="D69" i="201"/>
  <c r="E69" i="201" s="1"/>
  <c r="D77" i="199"/>
  <c r="E77" i="199" s="1"/>
  <c r="D69" i="198"/>
  <c r="E69" i="198" s="1"/>
  <c r="D69" i="192"/>
  <c r="E69" i="192" s="1"/>
  <c r="D69" i="190"/>
  <c r="E69" i="190" s="1"/>
  <c r="D77" i="169"/>
  <c r="E77" i="169" s="1"/>
  <c r="D69" i="168"/>
  <c r="E69" i="168" s="1"/>
  <c r="D77" i="174"/>
  <c r="E77" i="174" s="1"/>
  <c r="D69" i="164"/>
  <c r="E69" i="164" s="1"/>
  <c r="D69" i="166"/>
  <c r="E69" i="166" s="1"/>
  <c r="D77" i="165"/>
  <c r="E77" i="165" s="1"/>
  <c r="D77" i="180"/>
  <c r="E77" i="180" s="1"/>
  <c r="D77" i="171"/>
  <c r="E77" i="171" s="1"/>
  <c r="D69" i="170"/>
  <c r="E69" i="170" s="1"/>
  <c r="D77" i="167"/>
  <c r="E77" i="167" s="1"/>
  <c r="D69" i="177"/>
  <c r="E69" i="177" s="1"/>
  <c r="D69" i="172"/>
  <c r="E69" i="172" s="1"/>
  <c r="D69" i="155"/>
  <c r="E69" i="155" s="1"/>
  <c r="D77" i="154"/>
  <c r="E77" i="154" s="1"/>
  <c r="D69" i="151"/>
  <c r="E69" i="151" s="1"/>
  <c r="D69" i="149"/>
  <c r="E69" i="149" s="1"/>
  <c r="D77" i="148"/>
  <c r="E77" i="148" s="1"/>
  <c r="D69" i="142"/>
  <c r="E69" i="142" s="1"/>
  <c r="D69" i="141"/>
  <c r="E69" i="141" s="1"/>
  <c r="D77" i="140"/>
  <c r="E77" i="140" s="1"/>
  <c r="D69" i="147"/>
  <c r="E69" i="147" s="1"/>
  <c r="D69" i="146"/>
  <c r="E69" i="146" s="1"/>
  <c r="D77" i="145"/>
  <c r="E77" i="145" s="1"/>
  <c r="D77" i="143"/>
  <c r="E77" i="143" s="1"/>
  <c r="D69" i="139"/>
  <c r="E69" i="139" s="1"/>
  <c r="D77" i="138"/>
  <c r="E77" i="138" s="1"/>
  <c r="D77" i="150"/>
  <c r="E77" i="150" s="1"/>
  <c r="D69" i="153"/>
  <c r="E69" i="153" s="1"/>
  <c r="D77" i="152"/>
  <c r="E77" i="152" s="1"/>
  <c r="D69" i="144"/>
  <c r="E69" i="144" s="1"/>
  <c r="D77" i="136"/>
  <c r="E77" i="136" s="1"/>
  <c r="D69" i="137"/>
  <c r="E69" i="137" s="1"/>
  <c r="D69" i="134"/>
  <c r="E69" i="134" s="1"/>
  <c r="D77" i="132"/>
  <c r="E77" i="132" s="1"/>
  <c r="D69" i="135"/>
  <c r="E69" i="135" s="1"/>
  <c r="D69" i="131"/>
  <c r="E69" i="131" s="1"/>
  <c r="D77" i="130"/>
  <c r="E77" i="130" s="1"/>
  <c r="D69" i="129"/>
  <c r="E69" i="129" s="1"/>
  <c r="D69" i="125"/>
  <c r="E69" i="125" s="1"/>
  <c r="D77" i="124"/>
  <c r="E77" i="124" s="1"/>
  <c r="D69" i="119"/>
  <c r="E69" i="119" s="1"/>
  <c r="D69" i="113"/>
  <c r="E69" i="113" s="1"/>
  <c r="D69" i="111"/>
  <c r="E69" i="111" s="1"/>
  <c r="D77" i="110"/>
  <c r="E77" i="110" s="1"/>
  <c r="D69" i="109"/>
  <c r="E69" i="109" s="1"/>
  <c r="D77" i="106"/>
  <c r="E77" i="106" s="1"/>
  <c r="D77" i="104"/>
  <c r="E77" i="104" s="1"/>
  <c r="D77" i="102"/>
  <c r="E77" i="102" s="1"/>
  <c r="D77" i="94"/>
  <c r="E77" i="94" s="1"/>
  <c r="D69" i="89"/>
  <c r="E69" i="89" s="1"/>
  <c r="D77" i="88"/>
  <c r="E77" i="88" s="1"/>
  <c r="D69" i="81"/>
  <c r="E69" i="81" s="1"/>
  <c r="D69" i="123"/>
  <c r="E69" i="123" s="1"/>
  <c r="D77" i="122"/>
  <c r="E77" i="122" s="1"/>
  <c r="D77" i="112"/>
  <c r="E77" i="112" s="1"/>
  <c r="D77" i="108"/>
  <c r="E77" i="108" s="1"/>
  <c r="D77" i="80"/>
  <c r="E77" i="80" s="1"/>
  <c r="D69" i="127"/>
  <c r="E69" i="127" s="1"/>
  <c r="D77" i="126"/>
  <c r="E77" i="126" s="1"/>
  <c r="D69" i="121"/>
  <c r="E69" i="121" s="1"/>
  <c r="D77" i="117"/>
  <c r="E77" i="117" s="1"/>
  <c r="D69" i="114"/>
  <c r="E69" i="114" s="1"/>
  <c r="D69" i="101"/>
  <c r="E69" i="101" s="1"/>
  <c r="D77" i="100"/>
  <c r="E77" i="100" s="1"/>
  <c r="D69" i="97"/>
  <c r="E69" i="97" s="1"/>
  <c r="D69" i="91"/>
  <c r="E69" i="91" s="1"/>
  <c r="D69" i="85"/>
  <c r="E69" i="85" s="1"/>
  <c r="D77" i="128"/>
  <c r="E77" i="128" s="1"/>
  <c r="D77" i="120"/>
  <c r="E77" i="120" s="1"/>
  <c r="D69" i="116"/>
  <c r="E69" i="116" s="1"/>
  <c r="D77" i="115"/>
  <c r="E77" i="115" s="1"/>
  <c r="D69" i="107"/>
  <c r="E69" i="107" s="1"/>
  <c r="D69" i="105"/>
  <c r="E69" i="105" s="1"/>
  <c r="D69" i="103"/>
  <c r="E69" i="103" s="1"/>
  <c r="D77" i="96"/>
  <c r="E77" i="96" s="1"/>
  <c r="D69" i="95"/>
  <c r="E69" i="95" s="1"/>
  <c r="D69" i="93"/>
  <c r="E69" i="93" s="1"/>
  <c r="D77" i="92"/>
  <c r="E77" i="92" s="1"/>
  <c r="D77" i="90"/>
  <c r="E77" i="90" s="1"/>
  <c r="D69" i="87"/>
  <c r="E69" i="87" s="1"/>
  <c r="D77" i="86"/>
  <c r="E77" i="86" s="1"/>
  <c r="D77" i="84"/>
  <c r="E77" i="84" s="1"/>
  <c r="D69" i="83"/>
  <c r="E69" i="83" s="1"/>
  <c r="D77" i="82"/>
  <c r="E77" i="82" s="1"/>
  <c r="D69" i="79"/>
  <c r="E69" i="79" s="1"/>
  <c r="D77" i="78"/>
  <c r="E77" i="78" s="1"/>
  <c r="D77" i="77"/>
  <c r="E77" i="77" s="1"/>
  <c r="D69" i="76"/>
  <c r="E69" i="76" s="1"/>
  <c r="D69" i="75"/>
  <c r="E69" i="75" s="1"/>
  <c r="D77" i="73"/>
  <c r="E77" i="73" s="1"/>
  <c r="D69" i="72"/>
  <c r="E69" i="72" s="1"/>
  <c r="D77" i="68"/>
  <c r="E77" i="68" s="1"/>
  <c r="D69" i="67"/>
  <c r="E69" i="67" s="1"/>
  <c r="D77" i="66"/>
  <c r="E77" i="66" s="1"/>
  <c r="D77" i="56"/>
  <c r="E77" i="56" s="1"/>
  <c r="D69" i="51"/>
  <c r="E69" i="51" s="1"/>
  <c r="D77" i="47"/>
  <c r="E77" i="47" s="1"/>
  <c r="D77" i="45"/>
  <c r="E77" i="45" s="1"/>
  <c r="D77" i="41"/>
  <c r="E77" i="41" s="1"/>
  <c r="D69" i="71"/>
  <c r="E69" i="71" s="1"/>
  <c r="D69" i="65"/>
  <c r="E69" i="65" s="1"/>
  <c r="D77" i="64"/>
  <c r="E77" i="64" s="1"/>
  <c r="D69" i="59"/>
  <c r="E69" i="59" s="1"/>
  <c r="D77" i="58"/>
  <c r="E77" i="58" s="1"/>
  <c r="D77" i="50"/>
  <c r="E77" i="50" s="1"/>
  <c r="D77" i="70"/>
  <c r="E77" i="70" s="1"/>
  <c r="D69" i="63"/>
  <c r="E69" i="63" s="1"/>
  <c r="D69" i="61"/>
  <c r="E69" i="61" s="1"/>
  <c r="D69" i="55"/>
  <c r="E69" i="55" s="1"/>
  <c r="D69" i="53"/>
  <c r="E69" i="53" s="1"/>
  <c r="D77" i="49"/>
  <c r="E77" i="49" s="1"/>
  <c r="D77" i="43"/>
  <c r="E77" i="43" s="1"/>
  <c r="D77" i="39"/>
  <c r="E77" i="39" s="1"/>
  <c r="D69" i="38"/>
  <c r="E69" i="38" s="1"/>
  <c r="D69" i="69"/>
  <c r="E69" i="69" s="1"/>
  <c r="D77" i="62"/>
  <c r="E77" i="62" s="1"/>
  <c r="D77" i="60"/>
  <c r="E77" i="60" s="1"/>
  <c r="D69" i="57"/>
  <c r="E69" i="57" s="1"/>
  <c r="D77" i="54"/>
  <c r="E77" i="54" s="1"/>
  <c r="D77" i="52"/>
  <c r="E77" i="52" s="1"/>
  <c r="D69" i="48"/>
  <c r="E69" i="48" s="1"/>
  <c r="D69" i="46"/>
  <c r="E69" i="46" s="1"/>
  <c r="D69" i="40"/>
  <c r="E69" i="40" s="1"/>
  <c r="D69" i="44"/>
  <c r="E69" i="44" s="1"/>
  <c r="D69" i="42"/>
  <c r="E69" i="42" s="1"/>
  <c r="D77" i="37"/>
  <c r="E77" i="37" s="1"/>
  <c r="D69" i="36"/>
  <c r="E69" i="36" s="1"/>
  <c r="D69" i="35"/>
  <c r="E69" i="35" s="1"/>
  <c r="D69" i="34"/>
  <c r="E69" i="34" s="1"/>
  <c r="D69" i="33"/>
  <c r="E69" i="33" s="1"/>
  <c r="BT6" i="22"/>
  <c r="BQ6" i="22" s="1"/>
  <c r="D63" i="220"/>
  <c r="E63" i="220" s="1"/>
  <c r="D63" i="218"/>
  <c r="E63" i="218" s="1"/>
  <c r="D71" i="217"/>
  <c r="E71" i="217" s="1"/>
  <c r="D71" i="219"/>
  <c r="E71" i="219" s="1"/>
  <c r="D71" i="215"/>
  <c r="E71" i="215" s="1"/>
  <c r="D63" i="216"/>
  <c r="E63" i="216" s="1"/>
  <c r="D63" i="214"/>
  <c r="E63" i="214" s="1"/>
  <c r="D71" i="213"/>
  <c r="E71" i="213" s="1"/>
  <c r="D71" i="211"/>
  <c r="E71" i="211" s="1"/>
  <c r="D63" i="210"/>
  <c r="E63" i="210" s="1"/>
  <c r="D63" i="207"/>
  <c r="E63" i="207" s="1"/>
  <c r="D71" i="206"/>
  <c r="E71" i="206" s="1"/>
  <c r="D63" i="212"/>
  <c r="E63" i="212" s="1"/>
  <c r="D71" i="209"/>
  <c r="E71" i="209" s="1"/>
  <c r="D63" i="205"/>
  <c r="E63" i="205" s="1"/>
  <c r="D71" i="204"/>
  <c r="E71" i="204" s="1"/>
  <c r="D63" i="203"/>
  <c r="E63" i="203" s="1"/>
  <c r="D71" i="202"/>
  <c r="E71" i="202" s="1"/>
  <c r="D63" i="208"/>
  <c r="E63" i="208" s="1"/>
  <c r="D71" i="197"/>
  <c r="E71" i="197" s="1"/>
  <c r="D63" i="196"/>
  <c r="E63" i="196" s="1"/>
  <c r="D71" i="191"/>
  <c r="E71" i="191" s="1"/>
  <c r="D71" i="182"/>
  <c r="E71" i="182" s="1"/>
  <c r="D71" i="176"/>
  <c r="E71" i="176" s="1"/>
  <c r="D63" i="175"/>
  <c r="E63" i="175" s="1"/>
  <c r="D63" i="173"/>
  <c r="E63" i="173" s="1"/>
  <c r="D63" i="163"/>
  <c r="E63" i="163" s="1"/>
  <c r="D71" i="162"/>
  <c r="E71" i="162" s="1"/>
  <c r="D63" i="161"/>
  <c r="E63" i="161" s="1"/>
  <c r="D63" i="201"/>
  <c r="E63" i="201" s="1"/>
  <c r="D71" i="199"/>
  <c r="E71" i="199" s="1"/>
  <c r="D63" i="198"/>
  <c r="E63" i="198" s="1"/>
  <c r="D63" i="192"/>
  <c r="E63" i="192" s="1"/>
  <c r="D63" i="190"/>
  <c r="E63" i="190" s="1"/>
  <c r="D71" i="180"/>
  <c r="E71" i="180" s="1"/>
  <c r="D63" i="177"/>
  <c r="E63" i="177" s="1"/>
  <c r="D63" i="200"/>
  <c r="E63" i="200" s="1"/>
  <c r="D71" i="195"/>
  <c r="E71" i="195" s="1"/>
  <c r="D71" i="189"/>
  <c r="E71" i="189" s="1"/>
  <c r="D63" i="188"/>
  <c r="E63" i="188" s="1"/>
  <c r="D71" i="187"/>
  <c r="E71" i="187" s="1"/>
  <c r="D63" i="183"/>
  <c r="E63" i="183" s="1"/>
  <c r="D63" i="179"/>
  <c r="E63" i="179" s="1"/>
  <c r="D71" i="178"/>
  <c r="E71" i="178" s="1"/>
  <c r="D71" i="159"/>
  <c r="E71" i="159" s="1"/>
  <c r="D63" i="194"/>
  <c r="E63" i="194" s="1"/>
  <c r="D71" i="193"/>
  <c r="E71" i="193" s="1"/>
  <c r="D63" i="185"/>
  <c r="E63" i="185" s="1"/>
  <c r="D71" i="184"/>
  <c r="E71" i="184" s="1"/>
  <c r="D71" i="174"/>
  <c r="E71" i="174" s="1"/>
  <c r="D63" i="164"/>
  <c r="E63" i="164" s="1"/>
  <c r="D71" i="171"/>
  <c r="E71" i="171" s="1"/>
  <c r="D63" i="170"/>
  <c r="E63" i="170" s="1"/>
  <c r="D71" i="167"/>
  <c r="E71" i="167" s="1"/>
  <c r="D71" i="169"/>
  <c r="E71" i="169" s="1"/>
  <c r="D63" i="168"/>
  <c r="E63" i="168" s="1"/>
  <c r="D63" i="181"/>
  <c r="E63" i="181" s="1"/>
  <c r="D63" i="172"/>
  <c r="E63" i="172" s="1"/>
  <c r="D63" i="166"/>
  <c r="E63" i="166" s="1"/>
  <c r="D71" i="165"/>
  <c r="E71" i="165" s="1"/>
  <c r="D71" i="154"/>
  <c r="E71" i="154" s="1"/>
  <c r="D63" i="155"/>
  <c r="E63" i="155" s="1"/>
  <c r="D63" i="153"/>
  <c r="E63" i="153" s="1"/>
  <c r="D71" i="152"/>
  <c r="E71" i="152" s="1"/>
  <c r="D63" i="144"/>
  <c r="E63" i="144" s="1"/>
  <c r="D71" i="136"/>
  <c r="E71" i="136" s="1"/>
  <c r="D71" i="150"/>
  <c r="E71" i="150" s="1"/>
  <c r="D63" i="137"/>
  <c r="E63" i="137" s="1"/>
  <c r="D63" i="146"/>
  <c r="E63" i="146" s="1"/>
  <c r="D71" i="143"/>
  <c r="E71" i="143" s="1"/>
  <c r="D71" i="138"/>
  <c r="E71" i="138" s="1"/>
  <c r="D63" i="151"/>
  <c r="E63" i="151" s="1"/>
  <c r="D63" i="149"/>
  <c r="E63" i="149" s="1"/>
  <c r="D71" i="148"/>
  <c r="E71" i="148" s="1"/>
  <c r="D63" i="142"/>
  <c r="E63" i="142" s="1"/>
  <c r="D63" i="141"/>
  <c r="E63" i="141" s="1"/>
  <c r="D71" i="140"/>
  <c r="E71" i="140" s="1"/>
  <c r="D63" i="147"/>
  <c r="E63" i="147" s="1"/>
  <c r="D71" i="145"/>
  <c r="E71" i="145" s="1"/>
  <c r="D63" i="139"/>
  <c r="E63" i="139" s="1"/>
  <c r="D63" i="135"/>
  <c r="E63" i="135" s="1"/>
  <c r="D63" i="131"/>
  <c r="E63" i="131" s="1"/>
  <c r="D71" i="130"/>
  <c r="E71" i="130" s="1"/>
  <c r="D63" i="134"/>
  <c r="E63" i="134" s="1"/>
  <c r="D71" i="132"/>
  <c r="E71" i="132" s="1"/>
  <c r="D63" i="127"/>
  <c r="E63" i="127" s="1"/>
  <c r="D71" i="126"/>
  <c r="E71" i="126" s="1"/>
  <c r="D63" i="121"/>
  <c r="E63" i="121" s="1"/>
  <c r="D71" i="117"/>
  <c r="E71" i="117" s="1"/>
  <c r="D63" i="114"/>
  <c r="E63" i="114" s="1"/>
  <c r="D63" i="101"/>
  <c r="E63" i="101" s="1"/>
  <c r="D71" i="100"/>
  <c r="E71" i="100" s="1"/>
  <c r="D63" i="97"/>
  <c r="E63" i="97" s="1"/>
  <c r="D63" i="91"/>
  <c r="E63" i="91" s="1"/>
  <c r="D63" i="85"/>
  <c r="E63" i="85" s="1"/>
  <c r="D71" i="128"/>
  <c r="E71" i="128" s="1"/>
  <c r="D71" i="120"/>
  <c r="E71" i="120" s="1"/>
  <c r="D63" i="116"/>
  <c r="E63" i="116" s="1"/>
  <c r="D71" i="115"/>
  <c r="E71" i="115" s="1"/>
  <c r="D63" i="107"/>
  <c r="E63" i="107" s="1"/>
  <c r="D63" i="105"/>
  <c r="E63" i="105" s="1"/>
  <c r="D63" i="103"/>
  <c r="E63" i="103" s="1"/>
  <c r="D71" i="96"/>
  <c r="E71" i="96" s="1"/>
  <c r="D63" i="95"/>
  <c r="E63" i="95" s="1"/>
  <c r="D63" i="93"/>
  <c r="E63" i="93" s="1"/>
  <c r="D71" i="92"/>
  <c r="E71" i="92" s="1"/>
  <c r="D71" i="90"/>
  <c r="E71" i="90" s="1"/>
  <c r="D63" i="87"/>
  <c r="E63" i="87" s="1"/>
  <c r="D71" i="86"/>
  <c r="E71" i="86" s="1"/>
  <c r="D71" i="84"/>
  <c r="E71" i="84" s="1"/>
  <c r="D63" i="83"/>
  <c r="E63" i="83" s="1"/>
  <c r="D71" i="82"/>
  <c r="E71" i="82" s="1"/>
  <c r="D63" i="79"/>
  <c r="E63" i="79" s="1"/>
  <c r="D71" i="78"/>
  <c r="E71" i="78" s="1"/>
  <c r="D63" i="129"/>
  <c r="E63" i="129" s="1"/>
  <c r="D63" i="125"/>
  <c r="E63" i="125" s="1"/>
  <c r="D71" i="124"/>
  <c r="E71" i="124" s="1"/>
  <c r="D63" i="119"/>
  <c r="E63" i="119" s="1"/>
  <c r="D63" i="113"/>
  <c r="E63" i="113" s="1"/>
  <c r="D63" i="111"/>
  <c r="E63" i="111" s="1"/>
  <c r="D71" i="110"/>
  <c r="E71" i="110" s="1"/>
  <c r="D63" i="109"/>
  <c r="E63" i="109" s="1"/>
  <c r="D71" i="106"/>
  <c r="E71" i="106" s="1"/>
  <c r="D71" i="104"/>
  <c r="E71" i="104" s="1"/>
  <c r="D71" i="102"/>
  <c r="E71" i="102" s="1"/>
  <c r="D71" i="94"/>
  <c r="E71" i="94" s="1"/>
  <c r="D63" i="89"/>
  <c r="E63" i="89" s="1"/>
  <c r="D71" i="88"/>
  <c r="E71" i="88" s="1"/>
  <c r="D63" i="81"/>
  <c r="E63" i="81" s="1"/>
  <c r="D63" i="123"/>
  <c r="E63" i="123" s="1"/>
  <c r="D71" i="122"/>
  <c r="E71" i="122" s="1"/>
  <c r="D71" i="112"/>
  <c r="E71" i="112" s="1"/>
  <c r="D71" i="108"/>
  <c r="E71" i="108" s="1"/>
  <c r="D71" i="80"/>
  <c r="E71" i="80" s="1"/>
  <c r="D71" i="77"/>
  <c r="E71" i="77" s="1"/>
  <c r="D63" i="76"/>
  <c r="E63" i="76" s="1"/>
  <c r="D63" i="75"/>
  <c r="E63" i="75" s="1"/>
  <c r="D71" i="73"/>
  <c r="E71" i="73" s="1"/>
  <c r="D71" i="70"/>
  <c r="E71" i="70" s="1"/>
  <c r="D63" i="63"/>
  <c r="E63" i="63" s="1"/>
  <c r="D63" i="61"/>
  <c r="E63" i="61" s="1"/>
  <c r="D63" i="55"/>
  <c r="E63" i="55" s="1"/>
  <c r="D63" i="53"/>
  <c r="E63" i="53" s="1"/>
  <c r="D71" i="49"/>
  <c r="E71" i="49" s="1"/>
  <c r="D71" i="43"/>
  <c r="E71" i="43" s="1"/>
  <c r="D71" i="39"/>
  <c r="E71" i="39" s="1"/>
  <c r="D63" i="38"/>
  <c r="E63" i="38" s="1"/>
  <c r="D63" i="69"/>
  <c r="E63" i="69" s="1"/>
  <c r="D71" i="62"/>
  <c r="E71" i="62" s="1"/>
  <c r="D71" i="60"/>
  <c r="E71" i="60" s="1"/>
  <c r="D63" i="57"/>
  <c r="E63" i="57" s="1"/>
  <c r="D71" i="54"/>
  <c r="E71" i="54" s="1"/>
  <c r="D71" i="52"/>
  <c r="E71" i="52" s="1"/>
  <c r="D63" i="48"/>
  <c r="E63" i="48" s="1"/>
  <c r="D63" i="72"/>
  <c r="E63" i="72" s="1"/>
  <c r="D71" i="68"/>
  <c r="E71" i="68" s="1"/>
  <c r="D63" i="67"/>
  <c r="E63" i="67" s="1"/>
  <c r="D71" i="66"/>
  <c r="E71" i="66" s="1"/>
  <c r="D71" i="56"/>
  <c r="E71" i="56" s="1"/>
  <c r="D63" i="51"/>
  <c r="E63" i="51" s="1"/>
  <c r="D71" i="47"/>
  <c r="E71" i="47" s="1"/>
  <c r="D71" i="45"/>
  <c r="E71" i="45" s="1"/>
  <c r="D71" i="41"/>
  <c r="E71" i="41" s="1"/>
  <c r="D63" i="71"/>
  <c r="E63" i="71" s="1"/>
  <c r="D63" i="65"/>
  <c r="E63" i="65" s="1"/>
  <c r="D71" i="64"/>
  <c r="E71" i="64" s="1"/>
  <c r="D63" i="59"/>
  <c r="E63" i="59" s="1"/>
  <c r="D71" i="58"/>
  <c r="E71" i="58" s="1"/>
  <c r="D71" i="50"/>
  <c r="E71" i="50" s="1"/>
  <c r="D63" i="44"/>
  <c r="E63" i="44" s="1"/>
  <c r="D63" i="42"/>
  <c r="E63" i="42" s="1"/>
  <c r="D63" i="46"/>
  <c r="E63" i="46" s="1"/>
  <c r="D63" i="40"/>
  <c r="E63" i="40" s="1"/>
  <c r="D63" i="36"/>
  <c r="E63" i="36" s="1"/>
  <c r="D63" i="35"/>
  <c r="E63" i="35" s="1"/>
  <c r="D71" i="37"/>
  <c r="E71" i="37" s="1"/>
  <c r="D63" i="33"/>
  <c r="E63" i="33" s="1"/>
  <c r="D63" i="34"/>
  <c r="E63" i="34" s="1"/>
  <c r="D66" i="220"/>
  <c r="E66" i="220" s="1"/>
  <c r="D66" i="218"/>
  <c r="E66" i="218" s="1"/>
  <c r="D66" i="214"/>
  <c r="E66" i="214" s="1"/>
  <c r="D66" i="208"/>
  <c r="E66" i="208" s="1"/>
  <c r="D74" i="206"/>
  <c r="E74" i="206" s="1"/>
  <c r="D74" i="219"/>
  <c r="E74" i="219" s="1"/>
  <c r="D74" i="217"/>
  <c r="E74" i="217" s="1"/>
  <c r="D74" i="215"/>
  <c r="E74" i="215" s="1"/>
  <c r="D66" i="216"/>
  <c r="E66" i="216" s="1"/>
  <c r="D74" i="213"/>
  <c r="E74" i="213" s="1"/>
  <c r="D74" i="211"/>
  <c r="E74" i="211" s="1"/>
  <c r="D66" i="210"/>
  <c r="E66" i="210" s="1"/>
  <c r="D66" i="207"/>
  <c r="E66" i="207" s="1"/>
  <c r="D66" i="205"/>
  <c r="E66" i="205" s="1"/>
  <c r="D66" i="212"/>
  <c r="E66" i="212" s="1"/>
  <c r="D74" i="209"/>
  <c r="E74" i="209" s="1"/>
  <c r="D74" i="204"/>
  <c r="E74" i="204" s="1"/>
  <c r="D66" i="203"/>
  <c r="E66" i="203" s="1"/>
  <c r="D74" i="202"/>
  <c r="E74" i="202" s="1"/>
  <c r="D66" i="201"/>
  <c r="E66" i="201" s="1"/>
  <c r="D74" i="199"/>
  <c r="E74" i="199" s="1"/>
  <c r="D66" i="198"/>
  <c r="E66" i="198" s="1"/>
  <c r="D66" i="192"/>
  <c r="E66" i="192" s="1"/>
  <c r="D66" i="190"/>
  <c r="E66" i="190" s="1"/>
  <c r="D74" i="180"/>
  <c r="E74" i="180" s="1"/>
  <c r="D66" i="177"/>
  <c r="E66" i="177" s="1"/>
  <c r="D74" i="171"/>
  <c r="E74" i="171" s="1"/>
  <c r="D66" i="170"/>
  <c r="E66" i="170" s="1"/>
  <c r="D74" i="167"/>
  <c r="E74" i="167" s="1"/>
  <c r="D74" i="165"/>
  <c r="E74" i="165" s="1"/>
  <c r="D66" i="200"/>
  <c r="E66" i="200" s="1"/>
  <c r="D74" i="195"/>
  <c r="E74" i="195" s="1"/>
  <c r="D74" i="189"/>
  <c r="E74" i="189" s="1"/>
  <c r="D66" i="188"/>
  <c r="E66" i="188" s="1"/>
  <c r="D74" i="187"/>
  <c r="E74" i="187" s="1"/>
  <c r="D66" i="183"/>
  <c r="E66" i="183" s="1"/>
  <c r="D66" i="179"/>
  <c r="E66" i="179" s="1"/>
  <c r="D74" i="178"/>
  <c r="E74" i="178" s="1"/>
  <c r="D66" i="194"/>
  <c r="E66" i="194" s="1"/>
  <c r="D74" i="193"/>
  <c r="E74" i="193" s="1"/>
  <c r="D66" i="185"/>
  <c r="E66" i="185" s="1"/>
  <c r="D74" i="184"/>
  <c r="E74" i="184" s="1"/>
  <c r="D66" i="181"/>
  <c r="E66" i="181" s="1"/>
  <c r="D74" i="174"/>
  <c r="E74" i="174" s="1"/>
  <c r="D66" i="172"/>
  <c r="E66" i="172" s="1"/>
  <c r="D74" i="169"/>
  <c r="E74" i="169" s="1"/>
  <c r="D66" i="168"/>
  <c r="E66" i="168" s="1"/>
  <c r="D66" i="166"/>
  <c r="E66" i="166" s="1"/>
  <c r="D66" i="164"/>
  <c r="E66" i="164" s="1"/>
  <c r="D74" i="197"/>
  <c r="E74" i="197" s="1"/>
  <c r="D66" i="196"/>
  <c r="E66" i="196" s="1"/>
  <c r="D74" i="191"/>
  <c r="E74" i="191" s="1"/>
  <c r="D74" i="182"/>
  <c r="E74" i="182" s="1"/>
  <c r="D66" i="175"/>
  <c r="E66" i="175" s="1"/>
  <c r="D66" i="161"/>
  <c r="E66" i="161" s="1"/>
  <c r="D66" i="163"/>
  <c r="E66" i="163" s="1"/>
  <c r="D74" i="162"/>
  <c r="E74" i="162" s="1"/>
  <c r="D66" i="173"/>
  <c r="E66" i="173" s="1"/>
  <c r="D74" i="159"/>
  <c r="E74" i="159" s="1"/>
  <c r="D74" i="176"/>
  <c r="E74" i="176" s="1"/>
  <c r="D74" i="154"/>
  <c r="E74" i="154" s="1"/>
  <c r="D66" i="155"/>
  <c r="E66" i="155" s="1"/>
  <c r="D74" i="150"/>
  <c r="E74" i="150" s="1"/>
  <c r="D66" i="137"/>
  <c r="E66" i="137" s="1"/>
  <c r="D66" i="151"/>
  <c r="E66" i="151" s="1"/>
  <c r="D66" i="149"/>
  <c r="E66" i="149" s="1"/>
  <c r="D74" i="148"/>
  <c r="E74" i="148" s="1"/>
  <c r="D66" i="142"/>
  <c r="E66" i="142" s="1"/>
  <c r="D66" i="141"/>
  <c r="E66" i="141" s="1"/>
  <c r="D74" i="140"/>
  <c r="E74" i="140" s="1"/>
  <c r="D66" i="144"/>
  <c r="E66" i="144" s="1"/>
  <c r="D66" i="147"/>
  <c r="E66" i="147" s="1"/>
  <c r="D66" i="146"/>
  <c r="E66" i="146" s="1"/>
  <c r="D74" i="145"/>
  <c r="E74" i="145" s="1"/>
  <c r="D74" i="143"/>
  <c r="E74" i="143" s="1"/>
  <c r="D66" i="139"/>
  <c r="E66" i="139" s="1"/>
  <c r="D74" i="138"/>
  <c r="E74" i="138" s="1"/>
  <c r="D66" i="153"/>
  <c r="E66" i="153" s="1"/>
  <c r="D74" i="152"/>
  <c r="E74" i="152" s="1"/>
  <c r="D74" i="136"/>
  <c r="E74" i="136" s="1"/>
  <c r="D74" i="130"/>
  <c r="E74" i="130" s="1"/>
  <c r="D66" i="134"/>
  <c r="E66" i="134" s="1"/>
  <c r="D74" i="132"/>
  <c r="E74" i="132" s="1"/>
  <c r="D66" i="135"/>
  <c r="E66" i="135" s="1"/>
  <c r="D66" i="131"/>
  <c r="E66" i="131" s="1"/>
  <c r="D74" i="128"/>
  <c r="E74" i="128" s="1"/>
  <c r="D74" i="120"/>
  <c r="E74" i="120" s="1"/>
  <c r="D66" i="116"/>
  <c r="E66" i="116" s="1"/>
  <c r="D74" i="115"/>
  <c r="E74" i="115" s="1"/>
  <c r="D66" i="107"/>
  <c r="E66" i="107" s="1"/>
  <c r="D66" i="105"/>
  <c r="E66" i="105" s="1"/>
  <c r="D66" i="103"/>
  <c r="E66" i="103" s="1"/>
  <c r="D74" i="96"/>
  <c r="E74" i="96" s="1"/>
  <c r="D66" i="95"/>
  <c r="E66" i="95" s="1"/>
  <c r="D66" i="93"/>
  <c r="E66" i="93" s="1"/>
  <c r="D74" i="92"/>
  <c r="E74" i="92" s="1"/>
  <c r="D74" i="90"/>
  <c r="E74" i="90" s="1"/>
  <c r="D66" i="87"/>
  <c r="E66" i="87" s="1"/>
  <c r="D74" i="86"/>
  <c r="E74" i="86" s="1"/>
  <c r="D74" i="84"/>
  <c r="E74" i="84" s="1"/>
  <c r="D66" i="83"/>
  <c r="E66" i="83" s="1"/>
  <c r="D74" i="82"/>
  <c r="E74" i="82" s="1"/>
  <c r="D66" i="79"/>
  <c r="E66" i="79" s="1"/>
  <c r="D74" i="78"/>
  <c r="E74" i="78" s="1"/>
  <c r="D66" i="129"/>
  <c r="E66" i="129" s="1"/>
  <c r="D66" i="125"/>
  <c r="E66" i="125" s="1"/>
  <c r="D74" i="124"/>
  <c r="E74" i="124" s="1"/>
  <c r="D66" i="119"/>
  <c r="E66" i="119" s="1"/>
  <c r="D66" i="113"/>
  <c r="E66" i="113" s="1"/>
  <c r="D66" i="111"/>
  <c r="E66" i="111" s="1"/>
  <c r="D74" i="110"/>
  <c r="E74" i="110" s="1"/>
  <c r="D66" i="109"/>
  <c r="E66" i="109" s="1"/>
  <c r="D74" i="106"/>
  <c r="E74" i="106" s="1"/>
  <c r="D74" i="104"/>
  <c r="E74" i="104" s="1"/>
  <c r="D74" i="102"/>
  <c r="E74" i="102" s="1"/>
  <c r="D74" i="94"/>
  <c r="E74" i="94" s="1"/>
  <c r="D66" i="89"/>
  <c r="E66" i="89" s="1"/>
  <c r="D74" i="88"/>
  <c r="E74" i="88" s="1"/>
  <c r="D66" i="81"/>
  <c r="E66" i="81" s="1"/>
  <c r="D66" i="123"/>
  <c r="E66" i="123" s="1"/>
  <c r="D74" i="122"/>
  <c r="E74" i="122" s="1"/>
  <c r="D74" i="112"/>
  <c r="E74" i="112" s="1"/>
  <c r="D74" i="108"/>
  <c r="E74" i="108" s="1"/>
  <c r="D74" i="80"/>
  <c r="E74" i="80" s="1"/>
  <c r="D66" i="127"/>
  <c r="E66" i="127" s="1"/>
  <c r="D74" i="126"/>
  <c r="E74" i="126" s="1"/>
  <c r="D66" i="121"/>
  <c r="E66" i="121" s="1"/>
  <c r="D74" i="117"/>
  <c r="E74" i="117" s="1"/>
  <c r="D66" i="114"/>
  <c r="E66" i="114" s="1"/>
  <c r="D66" i="101"/>
  <c r="E66" i="101" s="1"/>
  <c r="D74" i="100"/>
  <c r="E74" i="100" s="1"/>
  <c r="D66" i="97"/>
  <c r="E66" i="97" s="1"/>
  <c r="D66" i="91"/>
  <c r="E66" i="91" s="1"/>
  <c r="D66" i="85"/>
  <c r="E66" i="85" s="1"/>
  <c r="D66" i="76"/>
  <c r="E66" i="76" s="1"/>
  <c r="D66" i="75"/>
  <c r="E66" i="75" s="1"/>
  <c r="D74" i="73"/>
  <c r="E74" i="73" s="1"/>
  <c r="D74" i="77"/>
  <c r="E74" i="77" s="1"/>
  <c r="D66" i="69"/>
  <c r="E66" i="69" s="1"/>
  <c r="D74" i="62"/>
  <c r="E74" i="62" s="1"/>
  <c r="D74" i="60"/>
  <c r="E74" i="60" s="1"/>
  <c r="D66" i="57"/>
  <c r="E66" i="57" s="1"/>
  <c r="D74" i="54"/>
  <c r="E74" i="54" s="1"/>
  <c r="D74" i="52"/>
  <c r="E74" i="52" s="1"/>
  <c r="D66" i="48"/>
  <c r="E66" i="48" s="1"/>
  <c r="D66" i="46"/>
  <c r="E66" i="46" s="1"/>
  <c r="D66" i="40"/>
  <c r="E66" i="40" s="1"/>
  <c r="D66" i="72"/>
  <c r="E66" i="72" s="1"/>
  <c r="D74" i="68"/>
  <c r="E74" i="68" s="1"/>
  <c r="D66" i="67"/>
  <c r="E66" i="67" s="1"/>
  <c r="D74" i="66"/>
  <c r="E74" i="66" s="1"/>
  <c r="D74" i="56"/>
  <c r="E74" i="56" s="1"/>
  <c r="D66" i="51"/>
  <c r="E66" i="51" s="1"/>
  <c r="D74" i="47"/>
  <c r="E74" i="47" s="1"/>
  <c r="D74" i="45"/>
  <c r="E74" i="45" s="1"/>
  <c r="D66" i="71"/>
  <c r="E66" i="71" s="1"/>
  <c r="D66" i="65"/>
  <c r="E66" i="65" s="1"/>
  <c r="D74" i="64"/>
  <c r="E74" i="64" s="1"/>
  <c r="D66" i="59"/>
  <c r="E66" i="59" s="1"/>
  <c r="D74" i="58"/>
  <c r="E74" i="58" s="1"/>
  <c r="D74" i="50"/>
  <c r="E74" i="50" s="1"/>
  <c r="D66" i="44"/>
  <c r="E66" i="44" s="1"/>
  <c r="D66" i="42"/>
  <c r="E66" i="42" s="1"/>
  <c r="D74" i="70"/>
  <c r="E74" i="70" s="1"/>
  <c r="D66" i="63"/>
  <c r="E66" i="63" s="1"/>
  <c r="D66" i="61"/>
  <c r="E66" i="61" s="1"/>
  <c r="D66" i="55"/>
  <c r="E66" i="55" s="1"/>
  <c r="D66" i="53"/>
  <c r="E66" i="53" s="1"/>
  <c r="D74" i="49"/>
  <c r="E74" i="49" s="1"/>
  <c r="D74" i="43"/>
  <c r="E74" i="43" s="1"/>
  <c r="D74" i="39"/>
  <c r="E74" i="39" s="1"/>
  <c r="D66" i="38"/>
  <c r="E66" i="38" s="1"/>
  <c r="D74" i="41"/>
  <c r="E74" i="41" s="1"/>
  <c r="D66" i="35"/>
  <c r="E66" i="35" s="1"/>
  <c r="D74" i="37"/>
  <c r="E74" i="37" s="1"/>
  <c r="D66" i="36"/>
  <c r="E66" i="36" s="1"/>
  <c r="D66" i="34"/>
  <c r="E66" i="34" s="1"/>
  <c r="D66" i="33"/>
  <c r="E66" i="33" s="1"/>
  <c r="D68" i="220"/>
  <c r="E68" i="220" s="1"/>
  <c r="D76" i="215"/>
  <c r="E76" i="215" s="1"/>
  <c r="D76" i="213"/>
  <c r="E76" i="213" s="1"/>
  <c r="D68" i="212"/>
  <c r="E68" i="212" s="1"/>
  <c r="D76" i="211"/>
  <c r="E76" i="211" s="1"/>
  <c r="D68" i="210"/>
  <c r="E68" i="210" s="1"/>
  <c r="D68" i="207"/>
  <c r="E68" i="207" s="1"/>
  <c r="D76" i="219"/>
  <c r="E76" i="219" s="1"/>
  <c r="D68" i="216"/>
  <c r="E68" i="216" s="1"/>
  <c r="D68" i="214"/>
  <c r="E68" i="214" s="1"/>
  <c r="D76" i="209"/>
  <c r="E76" i="209" s="1"/>
  <c r="D68" i="205"/>
  <c r="E68" i="205" s="1"/>
  <c r="D68" i="208"/>
  <c r="E68" i="208" s="1"/>
  <c r="D68" i="218"/>
  <c r="E68" i="218" s="1"/>
  <c r="D76" i="206"/>
  <c r="E76" i="206" s="1"/>
  <c r="D76" i="217"/>
  <c r="E76" i="217" s="1"/>
  <c r="D76" i="202"/>
  <c r="E76" i="202" s="1"/>
  <c r="D76" i="204"/>
  <c r="E76" i="204" s="1"/>
  <c r="D68" i="203"/>
  <c r="E68" i="203" s="1"/>
  <c r="D68" i="194"/>
  <c r="E68" i="194" s="1"/>
  <c r="D76" i="193"/>
  <c r="E76" i="193" s="1"/>
  <c r="D68" i="185"/>
  <c r="E68" i="185" s="1"/>
  <c r="D76" i="184"/>
  <c r="E76" i="184" s="1"/>
  <c r="D68" i="181"/>
  <c r="E68" i="181" s="1"/>
  <c r="D76" i="174"/>
  <c r="E76" i="174" s="1"/>
  <c r="D68" i="172"/>
  <c r="E68" i="172" s="1"/>
  <c r="D76" i="169"/>
  <c r="E76" i="169" s="1"/>
  <c r="D68" i="168"/>
  <c r="E68" i="168" s="1"/>
  <c r="D68" i="166"/>
  <c r="E68" i="166" s="1"/>
  <c r="D68" i="164"/>
  <c r="E68" i="164" s="1"/>
  <c r="D76" i="197"/>
  <c r="E76" i="197" s="1"/>
  <c r="D68" i="196"/>
  <c r="E68" i="196" s="1"/>
  <c r="D76" i="191"/>
  <c r="E76" i="191" s="1"/>
  <c r="D76" i="182"/>
  <c r="E76" i="182" s="1"/>
  <c r="D76" i="176"/>
  <c r="E76" i="176" s="1"/>
  <c r="D68" i="201"/>
  <c r="E68" i="201" s="1"/>
  <c r="D76" i="199"/>
  <c r="E76" i="199" s="1"/>
  <c r="D68" i="198"/>
  <c r="E68" i="198" s="1"/>
  <c r="D68" i="192"/>
  <c r="E68" i="192" s="1"/>
  <c r="D68" i="190"/>
  <c r="E68" i="190" s="1"/>
  <c r="D76" i="180"/>
  <c r="E76" i="180" s="1"/>
  <c r="D68" i="177"/>
  <c r="E68" i="177" s="1"/>
  <c r="D76" i="171"/>
  <c r="E76" i="171" s="1"/>
  <c r="D68" i="170"/>
  <c r="E68" i="170" s="1"/>
  <c r="D76" i="167"/>
  <c r="E76" i="167" s="1"/>
  <c r="D76" i="165"/>
  <c r="E76" i="165" s="1"/>
  <c r="D68" i="200"/>
  <c r="E68" i="200" s="1"/>
  <c r="D76" i="195"/>
  <c r="E76" i="195" s="1"/>
  <c r="D76" i="189"/>
  <c r="E76" i="189" s="1"/>
  <c r="D68" i="188"/>
  <c r="E68" i="188" s="1"/>
  <c r="D76" i="187"/>
  <c r="E76" i="187" s="1"/>
  <c r="D68" i="173"/>
  <c r="E68" i="173" s="1"/>
  <c r="D76" i="159"/>
  <c r="E76" i="159" s="1"/>
  <c r="D68" i="179"/>
  <c r="E68" i="179" s="1"/>
  <c r="D76" i="178"/>
  <c r="E76" i="178" s="1"/>
  <c r="D68" i="163"/>
  <c r="E68" i="163" s="1"/>
  <c r="D76" i="162"/>
  <c r="E76" i="162" s="1"/>
  <c r="D68" i="183"/>
  <c r="E68" i="183" s="1"/>
  <c r="D68" i="175"/>
  <c r="E68" i="175" s="1"/>
  <c r="D68" i="161"/>
  <c r="E68" i="161" s="1"/>
  <c r="D68" i="155"/>
  <c r="E68" i="155" s="1"/>
  <c r="D76" i="154"/>
  <c r="E76" i="154" s="1"/>
  <c r="D68" i="147"/>
  <c r="E68" i="147" s="1"/>
  <c r="D68" i="146"/>
  <c r="E68" i="146" s="1"/>
  <c r="D76" i="145"/>
  <c r="E76" i="145" s="1"/>
  <c r="D76" i="143"/>
  <c r="E76" i="143" s="1"/>
  <c r="D68" i="139"/>
  <c r="E68" i="139" s="1"/>
  <c r="D76" i="138"/>
  <c r="E76" i="138" s="1"/>
  <c r="D68" i="153"/>
  <c r="E68" i="153" s="1"/>
  <c r="D76" i="152"/>
  <c r="E76" i="152" s="1"/>
  <c r="D68" i="144"/>
  <c r="E68" i="144" s="1"/>
  <c r="D76" i="136"/>
  <c r="E76" i="136" s="1"/>
  <c r="D68" i="141"/>
  <c r="E68" i="141" s="1"/>
  <c r="D76" i="150"/>
  <c r="E76" i="150" s="1"/>
  <c r="D68" i="137"/>
  <c r="E68" i="137" s="1"/>
  <c r="D68" i="151"/>
  <c r="E68" i="151" s="1"/>
  <c r="D68" i="149"/>
  <c r="E68" i="149" s="1"/>
  <c r="D76" i="148"/>
  <c r="E76" i="148" s="1"/>
  <c r="D68" i="142"/>
  <c r="E68" i="142" s="1"/>
  <c r="D76" i="140"/>
  <c r="E76" i="140" s="1"/>
  <c r="D76" i="132"/>
  <c r="E76" i="132" s="1"/>
  <c r="D68" i="135"/>
  <c r="E68" i="135" s="1"/>
  <c r="D68" i="131"/>
  <c r="E68" i="131" s="1"/>
  <c r="D76" i="130"/>
  <c r="E76" i="130" s="1"/>
  <c r="D68" i="134"/>
  <c r="E68" i="134" s="1"/>
  <c r="D68" i="123"/>
  <c r="E68" i="123" s="1"/>
  <c r="D76" i="122"/>
  <c r="E76" i="122" s="1"/>
  <c r="D76" i="112"/>
  <c r="E76" i="112" s="1"/>
  <c r="D76" i="108"/>
  <c r="E76" i="108" s="1"/>
  <c r="D76" i="80"/>
  <c r="E76" i="80" s="1"/>
  <c r="D68" i="127"/>
  <c r="E68" i="127" s="1"/>
  <c r="D76" i="126"/>
  <c r="E76" i="126" s="1"/>
  <c r="D68" i="121"/>
  <c r="E68" i="121" s="1"/>
  <c r="D76" i="117"/>
  <c r="E76" i="117" s="1"/>
  <c r="D68" i="114"/>
  <c r="E68" i="114" s="1"/>
  <c r="D68" i="101"/>
  <c r="E68" i="101" s="1"/>
  <c r="D76" i="100"/>
  <c r="E76" i="100" s="1"/>
  <c r="D68" i="97"/>
  <c r="E68" i="97" s="1"/>
  <c r="D68" i="91"/>
  <c r="E68" i="91" s="1"/>
  <c r="D68" i="85"/>
  <c r="E68" i="85" s="1"/>
  <c r="D76" i="128"/>
  <c r="E76" i="128" s="1"/>
  <c r="D76" i="120"/>
  <c r="E76" i="120" s="1"/>
  <c r="D68" i="116"/>
  <c r="E68" i="116" s="1"/>
  <c r="D76" i="115"/>
  <c r="E76" i="115" s="1"/>
  <c r="D68" i="107"/>
  <c r="E68" i="107" s="1"/>
  <c r="D68" i="105"/>
  <c r="E68" i="105" s="1"/>
  <c r="D68" i="103"/>
  <c r="E68" i="103" s="1"/>
  <c r="D76" i="96"/>
  <c r="E76" i="96" s="1"/>
  <c r="D68" i="95"/>
  <c r="E68" i="95" s="1"/>
  <c r="D68" i="93"/>
  <c r="E68" i="93" s="1"/>
  <c r="D76" i="92"/>
  <c r="E76" i="92" s="1"/>
  <c r="D76" i="90"/>
  <c r="E76" i="90" s="1"/>
  <c r="D68" i="87"/>
  <c r="E68" i="87" s="1"/>
  <c r="D76" i="86"/>
  <c r="E76" i="86" s="1"/>
  <c r="D76" i="84"/>
  <c r="E76" i="84" s="1"/>
  <c r="D68" i="83"/>
  <c r="E68" i="83" s="1"/>
  <c r="D76" i="82"/>
  <c r="E76" i="82" s="1"/>
  <c r="D68" i="79"/>
  <c r="E68" i="79" s="1"/>
  <c r="D76" i="78"/>
  <c r="E76" i="78" s="1"/>
  <c r="D68" i="129"/>
  <c r="E68" i="129" s="1"/>
  <c r="D68" i="125"/>
  <c r="E68" i="125" s="1"/>
  <c r="D76" i="124"/>
  <c r="E76" i="124" s="1"/>
  <c r="D68" i="119"/>
  <c r="E68" i="119" s="1"/>
  <c r="D68" i="113"/>
  <c r="E68" i="113" s="1"/>
  <c r="D68" i="111"/>
  <c r="E68" i="111" s="1"/>
  <c r="D76" i="110"/>
  <c r="E76" i="110" s="1"/>
  <c r="D68" i="109"/>
  <c r="E68" i="109" s="1"/>
  <c r="D76" i="106"/>
  <c r="E76" i="106" s="1"/>
  <c r="D76" i="104"/>
  <c r="E76" i="104" s="1"/>
  <c r="D76" i="102"/>
  <c r="E76" i="102" s="1"/>
  <c r="D76" i="94"/>
  <c r="E76" i="94" s="1"/>
  <c r="D68" i="89"/>
  <c r="E68" i="89" s="1"/>
  <c r="D76" i="88"/>
  <c r="E76" i="88" s="1"/>
  <c r="D68" i="81"/>
  <c r="E68" i="81" s="1"/>
  <c r="D76" i="77"/>
  <c r="E76" i="77" s="1"/>
  <c r="D68" i="76"/>
  <c r="E68" i="76" s="1"/>
  <c r="D68" i="75"/>
  <c r="E68" i="75" s="1"/>
  <c r="D76" i="73"/>
  <c r="E76" i="73" s="1"/>
  <c r="D68" i="71"/>
  <c r="E68" i="71" s="1"/>
  <c r="D68" i="65"/>
  <c r="E68" i="65" s="1"/>
  <c r="D76" i="64"/>
  <c r="E76" i="64" s="1"/>
  <c r="D68" i="59"/>
  <c r="E68" i="59" s="1"/>
  <c r="D76" i="58"/>
  <c r="E76" i="58" s="1"/>
  <c r="D76" i="50"/>
  <c r="E76" i="50" s="1"/>
  <c r="D68" i="44"/>
  <c r="E68" i="44" s="1"/>
  <c r="D68" i="42"/>
  <c r="E68" i="42" s="1"/>
  <c r="D76" i="70"/>
  <c r="E76" i="70" s="1"/>
  <c r="D68" i="63"/>
  <c r="E68" i="63" s="1"/>
  <c r="D68" i="61"/>
  <c r="E68" i="61" s="1"/>
  <c r="D68" i="55"/>
  <c r="E68" i="55" s="1"/>
  <c r="D68" i="53"/>
  <c r="E68" i="53" s="1"/>
  <c r="D76" i="49"/>
  <c r="E76" i="49" s="1"/>
  <c r="D76" i="43"/>
  <c r="E76" i="43" s="1"/>
  <c r="D68" i="69"/>
  <c r="E68" i="69" s="1"/>
  <c r="D76" i="62"/>
  <c r="E76" i="62" s="1"/>
  <c r="D76" i="60"/>
  <c r="E76" i="60" s="1"/>
  <c r="D68" i="57"/>
  <c r="E68" i="57" s="1"/>
  <c r="D76" i="54"/>
  <c r="E76" i="54" s="1"/>
  <c r="D76" i="52"/>
  <c r="E76" i="52" s="1"/>
  <c r="D68" i="48"/>
  <c r="E68" i="48" s="1"/>
  <c r="D68" i="46"/>
  <c r="E68" i="46" s="1"/>
  <c r="D68" i="40"/>
  <c r="E68" i="40" s="1"/>
  <c r="D68" i="72"/>
  <c r="E68" i="72" s="1"/>
  <c r="D76" i="68"/>
  <c r="E76" i="68" s="1"/>
  <c r="D68" i="67"/>
  <c r="E68" i="67" s="1"/>
  <c r="D76" i="66"/>
  <c r="E76" i="66" s="1"/>
  <c r="D76" i="56"/>
  <c r="E76" i="56" s="1"/>
  <c r="D68" i="51"/>
  <c r="E68" i="51" s="1"/>
  <c r="D76" i="47"/>
  <c r="E76" i="47" s="1"/>
  <c r="D76" i="45"/>
  <c r="E76" i="45" s="1"/>
  <c r="D76" i="41"/>
  <c r="E76" i="41" s="1"/>
  <c r="D76" i="39"/>
  <c r="E76" i="39" s="1"/>
  <c r="D68" i="38"/>
  <c r="E68" i="38" s="1"/>
  <c r="D76" i="37"/>
  <c r="E76" i="37" s="1"/>
  <c r="D68" i="36"/>
  <c r="E68" i="36" s="1"/>
  <c r="D68" i="35"/>
  <c r="E68" i="35" s="1"/>
  <c r="D68" i="34"/>
  <c r="E68" i="34" s="1"/>
  <c r="D68" i="33"/>
  <c r="E68" i="33" s="1"/>
  <c r="N4" i="20"/>
  <c r="O4" i="20" s="1"/>
  <c r="N156" i="20"/>
  <c r="O156" i="20" s="1"/>
  <c r="N136" i="20"/>
  <c r="O136" i="20" s="1"/>
  <c r="N125" i="20"/>
  <c r="O125" i="20" s="1"/>
  <c r="N110" i="20"/>
  <c r="O110" i="20" s="1"/>
  <c r="N100" i="20"/>
  <c r="O100" i="20" s="1"/>
  <c r="N88" i="20"/>
  <c r="O88" i="20" s="1"/>
  <c r="N77" i="20"/>
  <c r="O77" i="20" s="1"/>
  <c r="N66" i="20"/>
  <c r="O66" i="20" s="1"/>
  <c r="N58" i="20"/>
  <c r="O58" i="20" s="1"/>
  <c r="N47" i="20"/>
  <c r="O47" i="20" s="1"/>
  <c r="N35" i="20"/>
  <c r="O35" i="20" s="1"/>
  <c r="N21" i="20"/>
  <c r="O21" i="20" s="1"/>
  <c r="N13" i="20"/>
  <c r="O13" i="20" s="1"/>
  <c r="N166" i="20"/>
  <c r="O166" i="20" s="1"/>
  <c r="N161" i="20"/>
  <c r="O161" i="20" s="1"/>
  <c r="N157" i="20"/>
  <c r="O157" i="20" s="1"/>
  <c r="N153" i="20"/>
  <c r="O153" i="20" s="1"/>
  <c r="N149" i="20"/>
  <c r="O149" i="20" s="1"/>
  <c r="N145" i="20"/>
  <c r="O145" i="20" s="1"/>
  <c r="N141" i="20"/>
  <c r="O141" i="20" s="1"/>
  <c r="N137" i="20"/>
  <c r="O137" i="20" s="1"/>
  <c r="N133" i="20"/>
  <c r="O133" i="20" s="1"/>
  <c r="N130" i="20"/>
  <c r="O130" i="20" s="1"/>
  <c r="N126" i="20"/>
  <c r="O126" i="20" s="1"/>
  <c r="N122" i="20"/>
  <c r="O122" i="20" s="1"/>
  <c r="N119" i="20"/>
  <c r="O119" i="20" s="1"/>
  <c r="N115" i="20"/>
  <c r="O115" i="20" s="1"/>
  <c r="N111" i="20"/>
  <c r="O111" i="20" s="1"/>
  <c r="N108" i="20"/>
  <c r="O108" i="20" s="1"/>
  <c r="N104" i="20"/>
  <c r="O104" i="20" s="1"/>
  <c r="N101" i="20"/>
  <c r="O101" i="20" s="1"/>
  <c r="N97" i="20"/>
  <c r="O97" i="20" s="1"/>
  <c r="N93" i="20"/>
  <c r="O93" i="20" s="1"/>
  <c r="N89" i="20"/>
  <c r="O89" i="20" s="1"/>
  <c r="N85" i="20"/>
  <c r="O85" i="20" s="1"/>
  <c r="N82" i="20"/>
  <c r="O82" i="20" s="1"/>
  <c r="N78" i="20"/>
  <c r="O78" i="20" s="1"/>
  <c r="N74" i="20"/>
  <c r="O74" i="20" s="1"/>
  <c r="N67" i="20"/>
  <c r="O67" i="20" s="1"/>
  <c r="N63" i="20"/>
  <c r="O63" i="20" s="1"/>
  <c r="N59" i="20"/>
  <c r="O59" i="20" s="1"/>
  <c r="N55" i="20"/>
  <c r="O55" i="20" s="1"/>
  <c r="N51" i="20"/>
  <c r="O51" i="20" s="1"/>
  <c r="N48" i="20"/>
  <c r="O48" i="20" s="1"/>
  <c r="N44" i="20"/>
  <c r="O44" i="20" s="1"/>
  <c r="N40" i="20"/>
  <c r="O40" i="20" s="1"/>
  <c r="N36" i="20"/>
  <c r="O36" i="20" s="1"/>
  <c r="N31" i="20"/>
  <c r="O31" i="20" s="1"/>
  <c r="N27" i="20"/>
  <c r="O27" i="20" s="1"/>
  <c r="N22" i="20"/>
  <c r="O22" i="20" s="1"/>
  <c r="N18" i="20"/>
  <c r="O18" i="20" s="1"/>
  <c r="N14" i="20"/>
  <c r="O14" i="20" s="1"/>
  <c r="N10" i="20"/>
  <c r="O10" i="20" s="1"/>
  <c r="N6" i="20"/>
  <c r="O6" i="20" s="1"/>
  <c r="D63" i="32"/>
  <c r="E63" i="32" s="1"/>
  <c r="N160" i="20"/>
  <c r="O160" i="20" s="1"/>
  <c r="N148" i="20"/>
  <c r="O148" i="20" s="1"/>
  <c r="N140" i="20"/>
  <c r="O140" i="20" s="1"/>
  <c r="N129" i="20"/>
  <c r="O129" i="20" s="1"/>
  <c r="N118" i="20"/>
  <c r="O118" i="20" s="1"/>
  <c r="N107" i="20"/>
  <c r="O107" i="20" s="1"/>
  <c r="N96" i="20"/>
  <c r="O96" i="20" s="1"/>
  <c r="N84" i="20"/>
  <c r="O84" i="20" s="1"/>
  <c r="N73" i="20"/>
  <c r="O73" i="20" s="1"/>
  <c r="N54" i="20"/>
  <c r="O54" i="20" s="1"/>
  <c r="N43" i="20"/>
  <c r="O43" i="20" s="1"/>
  <c r="N30" i="20"/>
  <c r="O30" i="20" s="1"/>
  <c r="N17" i="20"/>
  <c r="O17" i="20" s="1"/>
  <c r="N5" i="20"/>
  <c r="O5" i="20" s="1"/>
  <c r="D66" i="32"/>
  <c r="E66" i="32" s="1"/>
  <c r="N168" i="20"/>
  <c r="O168" i="20" s="1"/>
  <c r="N163" i="20"/>
  <c r="O163" i="20" s="1"/>
  <c r="N159" i="20"/>
  <c r="O159" i="20" s="1"/>
  <c r="N155" i="20"/>
  <c r="O155" i="20" s="1"/>
  <c r="N151" i="20"/>
  <c r="O151" i="20" s="1"/>
  <c r="N147" i="20"/>
  <c r="O147" i="20" s="1"/>
  <c r="N143" i="20"/>
  <c r="O143" i="20" s="1"/>
  <c r="N139" i="20"/>
  <c r="O139" i="20" s="1"/>
  <c r="N135" i="20"/>
  <c r="O135" i="20" s="1"/>
  <c r="N131" i="20"/>
  <c r="O131" i="20" s="1"/>
  <c r="N128" i="20"/>
  <c r="O128" i="20" s="1"/>
  <c r="N124" i="20"/>
  <c r="O124" i="20" s="1"/>
  <c r="N121" i="20"/>
  <c r="O121" i="20" s="1"/>
  <c r="N117" i="20"/>
  <c r="O117" i="20" s="1"/>
  <c r="N113" i="20"/>
  <c r="O113" i="20" s="1"/>
  <c r="N106" i="20"/>
  <c r="O106" i="20" s="1"/>
  <c r="N103" i="20"/>
  <c r="O103" i="20" s="1"/>
  <c r="N99" i="20"/>
  <c r="O99" i="20" s="1"/>
  <c r="N95" i="20"/>
  <c r="O95" i="20" s="1"/>
  <c r="N91" i="20"/>
  <c r="O91" i="20" s="1"/>
  <c r="N87" i="20"/>
  <c r="O87" i="20" s="1"/>
  <c r="N80" i="20"/>
  <c r="O80" i="20" s="1"/>
  <c r="N76" i="20"/>
  <c r="O76" i="20" s="1"/>
  <c r="N72" i="20"/>
  <c r="O72" i="20" s="1"/>
  <c r="N69" i="20"/>
  <c r="O69" i="20" s="1"/>
  <c r="N65" i="20"/>
  <c r="O65" i="20" s="1"/>
  <c r="N61" i="20"/>
  <c r="O61" i="20" s="1"/>
  <c r="N57" i="20"/>
  <c r="O57" i="20" s="1"/>
  <c r="N53" i="20"/>
  <c r="O53" i="20" s="1"/>
  <c r="N46" i="20"/>
  <c r="O46" i="20" s="1"/>
  <c r="N42" i="20"/>
  <c r="O42" i="20" s="1"/>
  <c r="N38" i="20"/>
  <c r="O38" i="20" s="1"/>
  <c r="N34" i="20"/>
  <c r="O34" i="20" s="1"/>
  <c r="N29" i="20"/>
  <c r="O29" i="20" s="1"/>
  <c r="N25" i="20"/>
  <c r="O25" i="20" s="1"/>
  <c r="N20" i="20"/>
  <c r="O20" i="20" s="1"/>
  <c r="N16" i="20"/>
  <c r="O16" i="20" s="1"/>
  <c r="N12" i="20"/>
  <c r="O12" i="20" s="1"/>
  <c r="N8" i="20"/>
  <c r="O8" i="20" s="1"/>
  <c r="D68" i="32"/>
  <c r="E68" i="32" s="1"/>
  <c r="N165" i="20"/>
  <c r="O165" i="20" s="1"/>
  <c r="N152" i="20"/>
  <c r="O152" i="20" s="1"/>
  <c r="N144" i="20"/>
  <c r="O144" i="20" s="1"/>
  <c r="N132" i="20"/>
  <c r="O132" i="20" s="1"/>
  <c r="N114" i="20"/>
  <c r="O114" i="20" s="1"/>
  <c r="N92" i="20"/>
  <c r="O92" i="20" s="1"/>
  <c r="N81" i="20"/>
  <c r="O81" i="20" s="1"/>
  <c r="N70" i="20"/>
  <c r="O70" i="20" s="1"/>
  <c r="N62" i="20"/>
  <c r="O62" i="20" s="1"/>
  <c r="N50" i="20"/>
  <c r="O50" i="20" s="1"/>
  <c r="N39" i="20"/>
  <c r="O39" i="20" s="1"/>
  <c r="N26" i="20"/>
  <c r="O26" i="20" s="1"/>
  <c r="N9" i="20"/>
  <c r="O9" i="20" s="1"/>
  <c r="N167" i="20"/>
  <c r="O167" i="20" s="1"/>
  <c r="N162" i="20"/>
  <c r="O162" i="20" s="1"/>
  <c r="N158" i="20"/>
  <c r="O158" i="20" s="1"/>
  <c r="N154" i="20"/>
  <c r="O154" i="20" s="1"/>
  <c r="N150" i="20"/>
  <c r="O150" i="20" s="1"/>
  <c r="N146" i="20"/>
  <c r="O146" i="20" s="1"/>
  <c r="N142" i="20"/>
  <c r="O142" i="20" s="1"/>
  <c r="N138" i="20"/>
  <c r="O138" i="20" s="1"/>
  <c r="N134" i="20"/>
  <c r="O134" i="20" s="1"/>
  <c r="N127" i="20"/>
  <c r="O127" i="20" s="1"/>
  <c r="N123" i="20"/>
  <c r="O123" i="20" s="1"/>
  <c r="N120" i="20"/>
  <c r="O120" i="20" s="1"/>
  <c r="N116" i="20"/>
  <c r="O116" i="20" s="1"/>
  <c r="N112" i="20"/>
  <c r="O112" i="20" s="1"/>
  <c r="N109" i="20"/>
  <c r="O109" i="20" s="1"/>
  <c r="N105" i="20"/>
  <c r="O105" i="20" s="1"/>
  <c r="N102" i="20"/>
  <c r="O102" i="20" s="1"/>
  <c r="N98" i="20"/>
  <c r="O98" i="20" s="1"/>
  <c r="N94" i="20"/>
  <c r="O94" i="20" s="1"/>
  <c r="N90" i="20"/>
  <c r="O90" i="20" s="1"/>
  <c r="N86" i="20"/>
  <c r="O86" i="20" s="1"/>
  <c r="N83" i="20"/>
  <c r="O83" i="20" s="1"/>
  <c r="N79" i="20"/>
  <c r="O79" i="20" s="1"/>
  <c r="N75" i="20"/>
  <c r="O75" i="20" s="1"/>
  <c r="N71" i="20"/>
  <c r="O71" i="20" s="1"/>
  <c r="N68" i="20"/>
  <c r="O68" i="20" s="1"/>
  <c r="N64" i="20"/>
  <c r="O64" i="20" s="1"/>
  <c r="N60" i="20"/>
  <c r="O60" i="20" s="1"/>
  <c r="N56" i="20"/>
  <c r="O56" i="20" s="1"/>
  <c r="N52" i="20"/>
  <c r="O52" i="20" s="1"/>
  <c r="N49" i="20"/>
  <c r="O49" i="20" s="1"/>
  <c r="N45" i="20"/>
  <c r="O45" i="20" s="1"/>
  <c r="N41" i="20"/>
  <c r="O41" i="20" s="1"/>
  <c r="N37" i="20"/>
  <c r="O37" i="20" s="1"/>
  <c r="N32" i="20"/>
  <c r="O32" i="20" s="1"/>
  <c r="N28" i="20"/>
  <c r="O28" i="20" s="1"/>
  <c r="N23" i="20"/>
  <c r="O23" i="20" s="1"/>
  <c r="N19" i="20"/>
  <c r="O19" i="20" s="1"/>
  <c r="N15" i="20"/>
  <c r="O15" i="20" s="1"/>
  <c r="N11" i="20"/>
  <c r="O11" i="20" s="1"/>
  <c r="N7" i="20"/>
  <c r="O7" i="20" s="1"/>
  <c r="D69" i="32"/>
  <c r="E69" i="32" s="1"/>
  <c r="D65" i="6"/>
  <c r="AO5" i="22"/>
  <c r="AR5" i="22"/>
  <c r="AT5" i="22"/>
  <c r="AU5" i="22"/>
  <c r="H6" i="22"/>
  <c r="H7" i="22"/>
  <c r="P7" i="22" s="1"/>
  <c r="H167" i="22"/>
  <c r="P167" i="22" s="1"/>
  <c r="H162" i="22"/>
  <c r="P162" i="22" s="1"/>
  <c r="H158" i="22"/>
  <c r="P158" i="22" s="1"/>
  <c r="H154" i="22"/>
  <c r="P154" i="22" s="1"/>
  <c r="H150" i="22"/>
  <c r="P150" i="22" s="1"/>
  <c r="H146" i="22"/>
  <c r="P146" i="22" s="1"/>
  <c r="H142" i="22"/>
  <c r="P142" i="22" s="1"/>
  <c r="H138" i="22"/>
  <c r="P138" i="22" s="1"/>
  <c r="H134" i="22"/>
  <c r="P134" i="22" s="1"/>
  <c r="H131" i="22"/>
  <c r="P131" i="22" s="1"/>
  <c r="H127" i="22"/>
  <c r="P127" i="22" s="1"/>
  <c r="H120" i="22"/>
  <c r="P120" i="22" s="1"/>
  <c r="H116" i="22"/>
  <c r="P116" i="22" s="1"/>
  <c r="H112" i="22"/>
  <c r="P112" i="22" s="1"/>
  <c r="H109" i="22"/>
  <c r="P109" i="22" s="1"/>
  <c r="H102" i="22"/>
  <c r="P102" i="22" s="1"/>
  <c r="H98" i="22"/>
  <c r="P98" i="22" s="1"/>
  <c r="H94" i="22"/>
  <c r="P94" i="22" s="1"/>
  <c r="H90" i="22"/>
  <c r="P90" i="22" s="1"/>
  <c r="H86" i="22"/>
  <c r="P86" i="22" s="1"/>
  <c r="H83" i="22"/>
  <c r="P83" i="22" s="1"/>
  <c r="H79" i="22"/>
  <c r="P79" i="22" s="1"/>
  <c r="H75" i="22"/>
  <c r="P75" i="22" s="1"/>
  <c r="H72" i="22"/>
  <c r="P72" i="22" s="1"/>
  <c r="H68" i="22"/>
  <c r="P68" i="22" s="1"/>
  <c r="H64" i="22"/>
  <c r="P64" i="22" s="1"/>
  <c r="H60" i="22"/>
  <c r="P60" i="22" s="1"/>
  <c r="H56" i="22"/>
  <c r="P56" i="22" s="1"/>
  <c r="H52" i="22"/>
  <c r="P52" i="22" s="1"/>
  <c r="H49" i="22"/>
  <c r="P49" i="22" s="1"/>
  <c r="H45" i="22"/>
  <c r="P45" i="22" s="1"/>
  <c r="H41" i="22"/>
  <c r="P41" i="22" s="1"/>
  <c r="H37" i="22"/>
  <c r="P37" i="22" s="1"/>
  <c r="H32" i="22"/>
  <c r="P32" i="22" s="1"/>
  <c r="H28" i="22"/>
  <c r="P28" i="22" s="1"/>
  <c r="H23" i="22"/>
  <c r="H19" i="22"/>
  <c r="P19" i="22" s="1"/>
  <c r="H15" i="22"/>
  <c r="P15" i="22" s="1"/>
  <c r="H11" i="22"/>
  <c r="P11" i="22" s="1"/>
  <c r="H170" i="22"/>
  <c r="H165" i="22"/>
  <c r="P165" i="22" s="1"/>
  <c r="H161" i="22"/>
  <c r="H157" i="22"/>
  <c r="H153" i="22"/>
  <c r="H149" i="22"/>
  <c r="P149" i="22" s="1"/>
  <c r="H145" i="22"/>
  <c r="H141" i="22"/>
  <c r="H137" i="22"/>
  <c r="H133" i="22"/>
  <c r="P133" i="22" s="1"/>
  <c r="H130" i="22"/>
  <c r="H126" i="22"/>
  <c r="H123" i="22"/>
  <c r="H119" i="22"/>
  <c r="P119" i="22" s="1"/>
  <c r="H115" i="22"/>
  <c r="H108" i="22"/>
  <c r="H105" i="22"/>
  <c r="H101" i="22"/>
  <c r="P101" i="22" s="1"/>
  <c r="H97" i="22"/>
  <c r="H93" i="22"/>
  <c r="H89" i="22"/>
  <c r="H82" i="22"/>
  <c r="P82" i="22" s="1"/>
  <c r="H78" i="22"/>
  <c r="H74" i="22"/>
  <c r="H71" i="22"/>
  <c r="H67" i="22"/>
  <c r="P67" i="22" s="1"/>
  <c r="H63" i="22"/>
  <c r="H59" i="22"/>
  <c r="H55" i="22"/>
  <c r="H48" i="22"/>
  <c r="P48" i="22" s="1"/>
  <c r="H44" i="22"/>
  <c r="H40" i="22"/>
  <c r="H36" i="22"/>
  <c r="H31" i="22"/>
  <c r="P31" i="22" s="1"/>
  <c r="H27" i="22"/>
  <c r="H22" i="22"/>
  <c r="H18" i="22"/>
  <c r="H14" i="22"/>
  <c r="P14" i="22" s="1"/>
  <c r="H10" i="22"/>
  <c r="H12" i="22"/>
  <c r="P12" i="22" s="1"/>
  <c r="H159" i="22"/>
  <c r="P159" i="22" s="1"/>
  <c r="H147" i="22"/>
  <c r="H135" i="22"/>
  <c r="H117" i="22"/>
  <c r="H106" i="22"/>
  <c r="H95" i="22"/>
  <c r="H87" i="22"/>
  <c r="P87" i="22" s="1"/>
  <c r="H80" i="22"/>
  <c r="H69" i="22"/>
  <c r="H50" i="22"/>
  <c r="P50" i="22" s="1"/>
  <c r="H38" i="22"/>
  <c r="P38" i="22" s="1"/>
  <c r="H24" i="22"/>
  <c r="H20" i="22"/>
  <c r="H8" i="22"/>
  <c r="H169" i="22"/>
  <c r="H164" i="22"/>
  <c r="H160" i="22"/>
  <c r="H156" i="22"/>
  <c r="P156" i="22" s="1"/>
  <c r="H152" i="22"/>
  <c r="H148" i="22"/>
  <c r="H144" i="22"/>
  <c r="H140" i="22"/>
  <c r="P140" i="22" s="1"/>
  <c r="H136" i="22"/>
  <c r="H129" i="22"/>
  <c r="H125" i="22"/>
  <c r="H122" i="22"/>
  <c r="P122" i="22" s="1"/>
  <c r="H118" i="22"/>
  <c r="H114" i="22"/>
  <c r="H111" i="22"/>
  <c r="H107" i="22"/>
  <c r="P107" i="22" s="1"/>
  <c r="H104" i="22"/>
  <c r="H100" i="22"/>
  <c r="H96" i="22"/>
  <c r="H92" i="22"/>
  <c r="P92" i="22" s="1"/>
  <c r="H88" i="22"/>
  <c r="H85" i="22"/>
  <c r="H81" i="22"/>
  <c r="H77" i="22"/>
  <c r="P77" i="22" s="1"/>
  <c r="H73" i="22"/>
  <c r="H70" i="22"/>
  <c r="H66" i="22"/>
  <c r="H62" i="22"/>
  <c r="P62" i="22" s="1"/>
  <c r="H58" i="22"/>
  <c r="H54" i="22"/>
  <c r="H51" i="22"/>
  <c r="H47" i="22"/>
  <c r="P47" i="22" s="1"/>
  <c r="H43" i="22"/>
  <c r="H39" i="22"/>
  <c r="H34" i="22"/>
  <c r="H30" i="22"/>
  <c r="P30" i="22" s="1"/>
  <c r="H25" i="22"/>
  <c r="H21" i="22"/>
  <c r="H17" i="22"/>
  <c r="H13" i="22"/>
  <c r="P13" i="22" s="1"/>
  <c r="H9" i="22"/>
  <c r="H168" i="22"/>
  <c r="H155" i="22"/>
  <c r="P155" i="22" s="1"/>
  <c r="H139" i="22"/>
  <c r="H128" i="22"/>
  <c r="P128" i="22" s="1"/>
  <c r="H124" i="22"/>
  <c r="H113" i="22"/>
  <c r="P113" i="22" s="1"/>
  <c r="H103" i="22"/>
  <c r="H84" i="22"/>
  <c r="P84" i="22" s="1"/>
  <c r="H61" i="22"/>
  <c r="H53" i="22"/>
  <c r="H46" i="22"/>
  <c r="H29" i="22"/>
  <c r="H16" i="22"/>
  <c r="P16" i="22" s="1"/>
  <c r="H163" i="22"/>
  <c r="H151" i="22"/>
  <c r="P151" i="22" s="1"/>
  <c r="H143" i="22"/>
  <c r="P143" i="22" s="1"/>
  <c r="H132" i="22"/>
  <c r="H121" i="22"/>
  <c r="H110" i="22"/>
  <c r="H99" i="22"/>
  <c r="P99" i="22" s="1"/>
  <c r="H91" i="22"/>
  <c r="H76" i="22"/>
  <c r="H65" i="22"/>
  <c r="P65" i="22" s="1"/>
  <c r="H57" i="22"/>
  <c r="H42" i="22"/>
  <c r="H33" i="22"/>
  <c r="P33" i="22" s="1"/>
  <c r="D64" i="6"/>
  <c r="C158" i="15"/>
  <c r="C152" i="15"/>
  <c r="C146" i="15"/>
  <c r="C142" i="15"/>
  <c r="C129" i="15"/>
  <c r="C128" i="15"/>
  <c r="C121" i="15"/>
  <c r="C117" i="15"/>
  <c r="C97" i="15"/>
  <c r="C93" i="15"/>
  <c r="C79" i="15"/>
  <c r="C62" i="15"/>
  <c r="C61" i="15"/>
  <c r="C54" i="15"/>
  <c r="C39" i="15"/>
  <c r="C34" i="15"/>
  <c r="C31" i="15"/>
  <c r="C28" i="15"/>
  <c r="C18" i="15"/>
  <c r="C12" i="15"/>
  <c r="C11" i="15"/>
  <c r="C8" i="15"/>
  <c r="C7" i="15"/>
  <c r="P110" i="22" l="1"/>
  <c r="P46" i="22"/>
  <c r="P139" i="22"/>
  <c r="P8" i="22"/>
  <c r="P95" i="22"/>
  <c r="P166" i="22"/>
  <c r="P26" i="22"/>
  <c r="P163" i="22"/>
  <c r="P17" i="22"/>
  <c r="P34" i="22"/>
  <c r="P51" i="22"/>
  <c r="P66" i="22"/>
  <c r="P81" i="22"/>
  <c r="P96" i="22"/>
  <c r="P111" i="22"/>
  <c r="P125" i="22"/>
  <c r="P144" i="22"/>
  <c r="P160" i="22"/>
  <c r="P20" i="22"/>
  <c r="P69" i="22"/>
  <c r="P18" i="22"/>
  <c r="P36" i="22"/>
  <c r="P55" i="22"/>
  <c r="P71" i="22"/>
  <c r="P89" i="22"/>
  <c r="P105" i="22"/>
  <c r="P123" i="22"/>
  <c r="P137" i="22"/>
  <c r="P153" i="22"/>
  <c r="P170" i="22"/>
  <c r="P103" i="22"/>
  <c r="P147" i="22"/>
  <c r="P35" i="22"/>
  <c r="P53" i="22"/>
  <c r="P132" i="22"/>
  <c r="P117" i="22"/>
  <c r="BJ6" i="22"/>
  <c r="BI6" i="22"/>
  <c r="BH6" i="22"/>
  <c r="BJ37" i="22"/>
  <c r="BH37" i="22"/>
  <c r="BI37" i="22"/>
  <c r="BI52" i="22"/>
  <c r="BJ52" i="22"/>
  <c r="BH52" i="22"/>
  <c r="BH83" i="22"/>
  <c r="BJ83" i="22"/>
  <c r="BI83" i="22"/>
  <c r="BH116" i="22"/>
  <c r="BI116" i="22"/>
  <c r="BJ116" i="22"/>
  <c r="BJ167" i="22"/>
  <c r="BH167" i="22"/>
  <c r="BI167" i="22"/>
  <c r="BH24" i="22"/>
  <c r="BJ24" i="22"/>
  <c r="BI24" i="22"/>
  <c r="BJ57" i="22"/>
  <c r="BI57" i="22"/>
  <c r="BH57" i="22"/>
  <c r="BH106" i="22"/>
  <c r="BJ106" i="22"/>
  <c r="BI106" i="22"/>
  <c r="BH121" i="22"/>
  <c r="BJ121" i="22"/>
  <c r="BI121" i="22"/>
  <c r="BI151" i="22"/>
  <c r="BJ151" i="22"/>
  <c r="BH151" i="22"/>
  <c r="BH39" i="22"/>
  <c r="BI39" i="22"/>
  <c r="BJ39" i="22"/>
  <c r="BH54" i="22"/>
  <c r="BJ54" i="22"/>
  <c r="BI54" i="22"/>
  <c r="BI85" i="22"/>
  <c r="BJ85" i="22"/>
  <c r="BH85" i="22"/>
  <c r="BH129" i="22"/>
  <c r="BJ129" i="22"/>
  <c r="BI129" i="22"/>
  <c r="BH148" i="22"/>
  <c r="BI148" i="22"/>
  <c r="BJ148" i="22"/>
  <c r="BH59" i="22"/>
  <c r="BI59" i="22"/>
  <c r="BJ59" i="22"/>
  <c r="BH74" i="22"/>
  <c r="BI74" i="22"/>
  <c r="BJ74" i="22"/>
  <c r="BI108" i="22"/>
  <c r="BJ108" i="22"/>
  <c r="BH108" i="22"/>
  <c r="BJ157" i="22"/>
  <c r="BI157" i="22"/>
  <c r="BH157" i="22"/>
  <c r="P76" i="22"/>
  <c r="P106" i="22"/>
  <c r="BJ7" i="22"/>
  <c r="BH7" i="22"/>
  <c r="BI7" i="22"/>
  <c r="BI56" i="22"/>
  <c r="BH56" i="22"/>
  <c r="BJ56" i="22"/>
  <c r="BH72" i="22"/>
  <c r="BI72" i="22"/>
  <c r="BJ72" i="22"/>
  <c r="BI102" i="22"/>
  <c r="BJ102" i="22"/>
  <c r="BH102" i="22"/>
  <c r="BH138" i="22"/>
  <c r="BJ138" i="22"/>
  <c r="BI138" i="22"/>
  <c r="BI29" i="22"/>
  <c r="BH29" i="22"/>
  <c r="BJ29" i="22"/>
  <c r="BH46" i="22"/>
  <c r="BI46" i="22"/>
  <c r="BJ46" i="22"/>
  <c r="BH95" i="22"/>
  <c r="BJ95" i="22"/>
  <c r="BI95" i="22"/>
  <c r="BI124" i="22"/>
  <c r="BJ124" i="22"/>
  <c r="BH124" i="22"/>
  <c r="BH155" i="22"/>
  <c r="BJ155" i="22"/>
  <c r="BI155" i="22"/>
  <c r="BH43" i="22"/>
  <c r="BJ43" i="22"/>
  <c r="BI43" i="22"/>
  <c r="BH73" i="22"/>
  <c r="BJ73" i="22"/>
  <c r="BI73" i="22"/>
  <c r="BI104" i="22"/>
  <c r="BH104" i="22"/>
  <c r="BJ104" i="22"/>
  <c r="BI136" i="22"/>
  <c r="BH136" i="22"/>
  <c r="BJ136" i="22"/>
  <c r="BI152" i="22"/>
  <c r="BJ152" i="22"/>
  <c r="BH152" i="22"/>
  <c r="BH10" i="22"/>
  <c r="BJ10" i="22"/>
  <c r="BI10" i="22"/>
  <c r="BH63" i="22"/>
  <c r="BJ63" i="22"/>
  <c r="BI63" i="22"/>
  <c r="BH97" i="22"/>
  <c r="BJ97" i="22"/>
  <c r="BI97" i="22"/>
  <c r="BH115" i="22"/>
  <c r="BJ115" i="22"/>
  <c r="BI115" i="22"/>
  <c r="BH161" i="22"/>
  <c r="BI161" i="22"/>
  <c r="BJ161" i="22"/>
  <c r="P57" i="22"/>
  <c r="P29" i="22"/>
  <c r="P9" i="22"/>
  <c r="P25" i="22"/>
  <c r="P43" i="22"/>
  <c r="P58" i="22"/>
  <c r="P73" i="22"/>
  <c r="P88" i="22"/>
  <c r="P104" i="22"/>
  <c r="P118" i="22"/>
  <c r="P136" i="22"/>
  <c r="P152" i="22"/>
  <c r="P169" i="22"/>
  <c r="P135" i="22"/>
  <c r="P10" i="22"/>
  <c r="P27" i="22"/>
  <c r="P44" i="22"/>
  <c r="P63" i="22"/>
  <c r="P78" i="22"/>
  <c r="P97" i="22"/>
  <c r="P115" i="22"/>
  <c r="P130" i="22"/>
  <c r="P145" i="22"/>
  <c r="P161" i="22"/>
  <c r="BJ15" i="22"/>
  <c r="BH15" i="22"/>
  <c r="BI15" i="22"/>
  <c r="BJ32" i="22"/>
  <c r="BI32" i="22"/>
  <c r="BH32" i="22"/>
  <c r="BJ49" i="22"/>
  <c r="BI49" i="22"/>
  <c r="BH49" i="22"/>
  <c r="BJ64" i="22"/>
  <c r="BH64" i="22"/>
  <c r="BI64" i="22"/>
  <c r="BH79" i="22"/>
  <c r="BJ79" i="22"/>
  <c r="BI79" i="22"/>
  <c r="BI94" i="22"/>
  <c r="BJ94" i="22"/>
  <c r="BH94" i="22"/>
  <c r="BH112" i="22"/>
  <c r="BI112" i="22"/>
  <c r="BJ112" i="22"/>
  <c r="BH131" i="22"/>
  <c r="BJ131" i="22"/>
  <c r="BI131" i="22"/>
  <c r="BH146" i="22"/>
  <c r="BJ146" i="22"/>
  <c r="BI146" i="22"/>
  <c r="BH162" i="22"/>
  <c r="BJ162" i="22"/>
  <c r="BI162" i="22"/>
  <c r="BJ20" i="22"/>
  <c r="BI20" i="22"/>
  <c r="BH20" i="22"/>
  <c r="BH38" i="22"/>
  <c r="BJ38" i="22"/>
  <c r="BI38" i="22"/>
  <c r="BJ53" i="22"/>
  <c r="BH53" i="22"/>
  <c r="BI53" i="22"/>
  <c r="BI69" i="22"/>
  <c r="BJ69" i="22"/>
  <c r="BH69" i="22"/>
  <c r="BI87" i="22"/>
  <c r="BJ87" i="22"/>
  <c r="BH87" i="22"/>
  <c r="BI103" i="22"/>
  <c r="BJ103" i="22"/>
  <c r="BH103" i="22"/>
  <c r="BI117" i="22"/>
  <c r="BJ117" i="22"/>
  <c r="BH117" i="22"/>
  <c r="BH132" i="22"/>
  <c r="BI132" i="22"/>
  <c r="BJ132" i="22"/>
  <c r="BH147" i="22"/>
  <c r="BJ147" i="22"/>
  <c r="BI147" i="22"/>
  <c r="BH163" i="22"/>
  <c r="BJ163" i="22"/>
  <c r="BI163" i="22"/>
  <c r="BH17" i="22"/>
  <c r="BI17" i="22"/>
  <c r="BJ17" i="22"/>
  <c r="BI34" i="22"/>
  <c r="BH34" i="22"/>
  <c r="BJ34" i="22"/>
  <c r="BH51" i="22"/>
  <c r="BI51" i="22"/>
  <c r="BJ51" i="22"/>
  <c r="BH66" i="22"/>
  <c r="BI66" i="22"/>
  <c r="BJ66" i="22"/>
  <c r="BH81" i="22"/>
  <c r="BI81" i="22"/>
  <c r="BJ81" i="22"/>
  <c r="BH96" i="22"/>
  <c r="BJ96" i="22"/>
  <c r="BI96" i="22"/>
  <c r="BH111" i="22"/>
  <c r="BJ111" i="22"/>
  <c r="BI111" i="22"/>
  <c r="BJ125" i="22"/>
  <c r="BI125" i="22"/>
  <c r="BH125" i="22"/>
  <c r="BH144" i="22"/>
  <c r="BI144" i="22"/>
  <c r="BJ144" i="22"/>
  <c r="BH160" i="22"/>
  <c r="BI160" i="22"/>
  <c r="BJ160" i="22"/>
  <c r="BJ18" i="22"/>
  <c r="BH18" i="22"/>
  <c r="BI18" i="22"/>
  <c r="BI36" i="22"/>
  <c r="BH36" i="22"/>
  <c r="BJ36" i="22"/>
  <c r="BH55" i="22"/>
  <c r="BI55" i="22"/>
  <c r="BJ55" i="22"/>
  <c r="BI71" i="22"/>
  <c r="BJ71" i="22"/>
  <c r="BH71" i="22"/>
  <c r="BH89" i="22"/>
  <c r="BJ89" i="22"/>
  <c r="BI89" i="22"/>
  <c r="BH105" i="22"/>
  <c r="BJ105" i="22"/>
  <c r="BI105" i="22"/>
  <c r="BH123" i="22"/>
  <c r="BI123" i="22"/>
  <c r="BJ123" i="22"/>
  <c r="BH137" i="22"/>
  <c r="BJ137" i="22"/>
  <c r="BI137" i="22"/>
  <c r="BH153" i="22"/>
  <c r="BJ153" i="22"/>
  <c r="BI153" i="22"/>
  <c r="BI170" i="22"/>
  <c r="BJ170" i="22"/>
  <c r="BH170" i="22"/>
  <c r="BI35" i="22"/>
  <c r="BJ35" i="22"/>
  <c r="BH35" i="22"/>
  <c r="BJ19" i="22"/>
  <c r="BI19" i="22"/>
  <c r="BH19" i="22"/>
  <c r="BH68" i="22"/>
  <c r="BI68" i="22"/>
  <c r="BJ68" i="22"/>
  <c r="BH98" i="22"/>
  <c r="BI98" i="22"/>
  <c r="BJ98" i="22"/>
  <c r="BI134" i="22"/>
  <c r="BJ134" i="22"/>
  <c r="BH134" i="22"/>
  <c r="BI150" i="22"/>
  <c r="BJ150" i="22"/>
  <c r="BH150" i="22"/>
  <c r="BI42" i="22"/>
  <c r="BH42" i="22"/>
  <c r="BJ42" i="22"/>
  <c r="BI76" i="22"/>
  <c r="BJ76" i="22"/>
  <c r="BH76" i="22"/>
  <c r="BH91" i="22"/>
  <c r="BI91" i="22"/>
  <c r="BJ91" i="22"/>
  <c r="BI135" i="22"/>
  <c r="BJ135" i="22"/>
  <c r="BH135" i="22"/>
  <c r="BJ168" i="22"/>
  <c r="BH168" i="22"/>
  <c r="BI168" i="22"/>
  <c r="BI21" i="22"/>
  <c r="BJ21" i="22"/>
  <c r="BH21" i="22"/>
  <c r="BI70" i="22"/>
  <c r="BJ70" i="22"/>
  <c r="BH70" i="22"/>
  <c r="BH100" i="22"/>
  <c r="BI100" i="22"/>
  <c r="BJ100" i="22"/>
  <c r="BH114" i="22"/>
  <c r="BJ114" i="22"/>
  <c r="BI114" i="22"/>
  <c r="BH164" i="22"/>
  <c r="BI164" i="22"/>
  <c r="BJ164" i="22"/>
  <c r="BH40" i="22"/>
  <c r="BJ40" i="22"/>
  <c r="BI40" i="22"/>
  <c r="BJ93" i="22"/>
  <c r="BI93" i="22"/>
  <c r="BH93" i="22"/>
  <c r="BI126" i="22"/>
  <c r="BJ126" i="22"/>
  <c r="BH126" i="22"/>
  <c r="BJ141" i="22"/>
  <c r="BI141" i="22"/>
  <c r="BH141" i="22"/>
  <c r="P121" i="22"/>
  <c r="BH41" i="22"/>
  <c r="BJ41" i="22"/>
  <c r="BI41" i="22"/>
  <c r="BI86" i="22"/>
  <c r="BH86" i="22"/>
  <c r="BJ86" i="22"/>
  <c r="BI120" i="22"/>
  <c r="BH120" i="22"/>
  <c r="BJ120" i="22"/>
  <c r="BH154" i="22"/>
  <c r="BJ154" i="22"/>
  <c r="BI154" i="22"/>
  <c r="BJ8" i="22"/>
  <c r="BI8" i="22"/>
  <c r="BH8" i="22"/>
  <c r="BJ61" i="22"/>
  <c r="BI61" i="22"/>
  <c r="BH61" i="22"/>
  <c r="BH80" i="22"/>
  <c r="BJ80" i="22"/>
  <c r="BI80" i="22"/>
  <c r="BI110" i="22"/>
  <c r="BH110" i="22"/>
  <c r="BJ110" i="22"/>
  <c r="BH139" i="22"/>
  <c r="BI139" i="22"/>
  <c r="BJ139" i="22"/>
  <c r="BH9" i="22"/>
  <c r="BJ9" i="22"/>
  <c r="BI9" i="22"/>
  <c r="BI25" i="22"/>
  <c r="BH25" i="22"/>
  <c r="BJ25" i="22"/>
  <c r="BI58" i="22"/>
  <c r="BJ58" i="22"/>
  <c r="BH58" i="22"/>
  <c r="BI88" i="22"/>
  <c r="BH88" i="22"/>
  <c r="BJ88" i="22"/>
  <c r="BI118" i="22"/>
  <c r="BJ118" i="22"/>
  <c r="BH118" i="22"/>
  <c r="BI169" i="22"/>
  <c r="BH169" i="22"/>
  <c r="BJ169" i="22"/>
  <c r="BH27" i="22"/>
  <c r="BJ27" i="22"/>
  <c r="BI27" i="22"/>
  <c r="BI44" i="22"/>
  <c r="BH44" i="22"/>
  <c r="BJ44" i="22"/>
  <c r="BI78" i="22"/>
  <c r="BJ78" i="22"/>
  <c r="BH78" i="22"/>
  <c r="BH130" i="22"/>
  <c r="BJ130" i="22"/>
  <c r="BI130" i="22"/>
  <c r="BH145" i="22"/>
  <c r="BJ145" i="22"/>
  <c r="BI145" i="22"/>
  <c r="P42" i="22"/>
  <c r="P91" i="22"/>
  <c r="P61" i="22"/>
  <c r="P124" i="22"/>
  <c r="P168" i="22"/>
  <c r="P21" i="22"/>
  <c r="P39" i="22"/>
  <c r="P54" i="22"/>
  <c r="P70" i="22"/>
  <c r="P85" i="22"/>
  <c r="P100" i="22"/>
  <c r="P114" i="22"/>
  <c r="P129" i="22"/>
  <c r="P148" i="22"/>
  <c r="P164" i="22"/>
  <c r="P24" i="22"/>
  <c r="P80" i="22"/>
  <c r="P40" i="22"/>
  <c r="P59" i="22"/>
  <c r="P74" i="22"/>
  <c r="P93" i="22"/>
  <c r="P108" i="22"/>
  <c r="P126" i="22"/>
  <c r="P141" i="22"/>
  <c r="P157" i="22"/>
  <c r="BI11" i="22"/>
  <c r="BJ11" i="22"/>
  <c r="BH11" i="22"/>
  <c r="BH28" i="22"/>
  <c r="BI28" i="22"/>
  <c r="BJ28" i="22"/>
  <c r="BH45" i="22"/>
  <c r="BI45" i="22"/>
  <c r="BJ45" i="22"/>
  <c r="BI60" i="22"/>
  <c r="BJ60" i="22"/>
  <c r="BH60" i="22"/>
  <c r="BG75" i="22"/>
  <c r="BH75" i="22"/>
  <c r="BJ75" i="22"/>
  <c r="BI75" i="22"/>
  <c r="BH90" i="22"/>
  <c r="BI90" i="22"/>
  <c r="BJ90" i="22"/>
  <c r="BJ109" i="22"/>
  <c r="BI109" i="22"/>
  <c r="BH109" i="22"/>
  <c r="BH127" i="22"/>
  <c r="BJ127" i="22"/>
  <c r="BI127" i="22"/>
  <c r="BI142" i="22"/>
  <c r="BJ142" i="22"/>
  <c r="BH142" i="22"/>
  <c r="BI158" i="22"/>
  <c r="BJ158" i="22"/>
  <c r="BH158" i="22"/>
  <c r="BH12" i="22"/>
  <c r="BJ12" i="22"/>
  <c r="BI12" i="22"/>
  <c r="BH33" i="22"/>
  <c r="BJ33" i="22"/>
  <c r="BI33" i="22"/>
  <c r="BI50" i="22"/>
  <c r="BJ50" i="22"/>
  <c r="BH50" i="22"/>
  <c r="BH65" i="22"/>
  <c r="BJ65" i="22"/>
  <c r="BI65" i="22"/>
  <c r="BH84" i="22"/>
  <c r="BI84" i="22"/>
  <c r="BJ84" i="22"/>
  <c r="BH99" i="22"/>
  <c r="BJ99" i="22"/>
  <c r="BI99" i="22"/>
  <c r="BH113" i="22"/>
  <c r="BI113" i="22"/>
  <c r="BJ113" i="22"/>
  <c r="BH128" i="22"/>
  <c r="BI128" i="22"/>
  <c r="BJ128" i="22"/>
  <c r="BH143" i="22"/>
  <c r="BJ143" i="22"/>
  <c r="BI143" i="22"/>
  <c r="BH159" i="22"/>
  <c r="BJ159" i="22"/>
  <c r="BI159" i="22"/>
  <c r="BI13" i="22"/>
  <c r="BJ13" i="22"/>
  <c r="BH13" i="22"/>
  <c r="BI30" i="22"/>
  <c r="BH30" i="22"/>
  <c r="BJ30" i="22"/>
  <c r="BJ47" i="22"/>
  <c r="BI47" i="22"/>
  <c r="BH47" i="22"/>
  <c r="BI62" i="22"/>
  <c r="BJ62" i="22"/>
  <c r="BH62" i="22"/>
  <c r="BJ77" i="22"/>
  <c r="BI77" i="22"/>
  <c r="BH77" i="22"/>
  <c r="BI92" i="22"/>
  <c r="BH92" i="22"/>
  <c r="BJ92" i="22"/>
  <c r="BH107" i="22"/>
  <c r="BJ107" i="22"/>
  <c r="BI107" i="22"/>
  <c r="BH122" i="22"/>
  <c r="BJ122" i="22"/>
  <c r="BI122" i="22"/>
  <c r="BI140" i="22"/>
  <c r="BJ140" i="22"/>
  <c r="BH140" i="22"/>
  <c r="BI156" i="22"/>
  <c r="BJ156" i="22"/>
  <c r="BH156" i="22"/>
  <c r="BG26" i="22"/>
  <c r="BH26" i="22"/>
  <c r="BJ26" i="22"/>
  <c r="BI26" i="22"/>
  <c r="BJ14" i="22"/>
  <c r="BI14" i="22"/>
  <c r="BH14" i="22"/>
  <c r="BH31" i="22"/>
  <c r="BI31" i="22"/>
  <c r="BJ31" i="22"/>
  <c r="BJ48" i="22"/>
  <c r="BH48" i="22"/>
  <c r="BI48" i="22"/>
  <c r="BH67" i="22"/>
  <c r="BJ67" i="22"/>
  <c r="BI67" i="22"/>
  <c r="BH82" i="22"/>
  <c r="BI82" i="22"/>
  <c r="BJ82" i="22"/>
  <c r="BI101" i="22"/>
  <c r="BJ101" i="22"/>
  <c r="BH101" i="22"/>
  <c r="BI119" i="22"/>
  <c r="BJ119" i="22"/>
  <c r="BH119" i="22"/>
  <c r="BI133" i="22"/>
  <c r="BJ133" i="22"/>
  <c r="BH133" i="22"/>
  <c r="BI149" i="22"/>
  <c r="BJ149" i="22"/>
  <c r="BH149" i="22"/>
  <c r="BI165" i="22"/>
  <c r="BJ165" i="22"/>
  <c r="BH165" i="22"/>
  <c r="BI166" i="22"/>
  <c r="BH166" i="22"/>
  <c r="BJ166" i="22"/>
  <c r="BJ16" i="22"/>
  <c r="BI16" i="22"/>
  <c r="BH16" i="22"/>
  <c r="D65" i="362"/>
  <c r="E65" i="362" s="1"/>
  <c r="D73" i="361"/>
  <c r="E73" i="361" s="1"/>
  <c r="D64" i="362"/>
  <c r="E64" i="362" s="1"/>
  <c r="D72" i="361"/>
  <c r="E72" i="361" s="1"/>
  <c r="D65" i="360"/>
  <c r="E65" i="360" s="1"/>
  <c r="D73" i="359"/>
  <c r="E73" i="359" s="1"/>
  <c r="D64" i="360"/>
  <c r="E64" i="360" s="1"/>
  <c r="D72" i="359"/>
  <c r="E72" i="359" s="1"/>
  <c r="D72" i="357"/>
  <c r="E72" i="357" s="1"/>
  <c r="D64" i="358"/>
  <c r="E64" i="358" s="1"/>
  <c r="D73" i="357"/>
  <c r="E73" i="357" s="1"/>
  <c r="D65" i="358"/>
  <c r="E65" i="358" s="1"/>
  <c r="D73" i="355"/>
  <c r="E73" i="355" s="1"/>
  <c r="D65" i="356"/>
  <c r="E65" i="356" s="1"/>
  <c r="BG166" i="22"/>
  <c r="AI166" i="22"/>
  <c r="AJ166" i="22"/>
  <c r="AL166" i="22"/>
  <c r="I166" i="22"/>
  <c r="AF166" i="22"/>
  <c r="AH166" i="22"/>
  <c r="AG166" i="22"/>
  <c r="AK166" i="22"/>
  <c r="D72" i="355"/>
  <c r="E72" i="355" s="1"/>
  <c r="D64" i="356"/>
  <c r="E64" i="356" s="1"/>
  <c r="D65" i="354"/>
  <c r="E65" i="354" s="1"/>
  <c r="D73" i="353"/>
  <c r="E73" i="353" s="1"/>
  <c r="D64" i="354"/>
  <c r="E64" i="354" s="1"/>
  <c r="D72" i="353"/>
  <c r="E72" i="353" s="1"/>
  <c r="D73" i="351"/>
  <c r="E73" i="351" s="1"/>
  <c r="D65" i="352"/>
  <c r="E65" i="352" s="1"/>
  <c r="D72" i="351"/>
  <c r="E72" i="351" s="1"/>
  <c r="D64" i="352"/>
  <c r="E64" i="352" s="1"/>
  <c r="D73" i="346"/>
  <c r="E73" i="346" s="1"/>
  <c r="D65" i="347"/>
  <c r="E65" i="347" s="1"/>
  <c r="D65" i="348"/>
  <c r="E65" i="348" s="1"/>
  <c r="D72" i="346"/>
  <c r="E72" i="346" s="1"/>
  <c r="D64" i="347"/>
  <c r="E64" i="347" s="1"/>
  <c r="D64" i="348"/>
  <c r="E64" i="348" s="1"/>
  <c r="D73" i="344"/>
  <c r="E73" i="344" s="1"/>
  <c r="D65" i="345"/>
  <c r="E65" i="345" s="1"/>
  <c r="D72" i="344"/>
  <c r="E72" i="344" s="1"/>
  <c r="D64" i="345"/>
  <c r="E64" i="345" s="1"/>
  <c r="D73" i="342"/>
  <c r="E73" i="342" s="1"/>
  <c r="D65" i="343"/>
  <c r="E65" i="343" s="1"/>
  <c r="D72" i="342"/>
  <c r="E72" i="342" s="1"/>
  <c r="D64" i="343"/>
  <c r="E64" i="343" s="1"/>
  <c r="D65" i="341"/>
  <c r="E65" i="341" s="1"/>
  <c r="D73" i="340"/>
  <c r="E73" i="340" s="1"/>
  <c r="D64" i="341"/>
  <c r="E64" i="341" s="1"/>
  <c r="D72" i="340"/>
  <c r="E72" i="340" s="1"/>
  <c r="D73" i="338"/>
  <c r="E73" i="338" s="1"/>
  <c r="D65" i="339"/>
  <c r="E65" i="339" s="1"/>
  <c r="D72" i="338"/>
  <c r="E72" i="338" s="1"/>
  <c r="D64" i="339"/>
  <c r="E64" i="339" s="1"/>
  <c r="D65" i="337"/>
  <c r="E65" i="337" s="1"/>
  <c r="D73" i="336"/>
  <c r="E73" i="336" s="1"/>
  <c r="D64" i="337"/>
  <c r="E64" i="337" s="1"/>
  <c r="D72" i="336"/>
  <c r="E72" i="336" s="1"/>
  <c r="D73" i="334"/>
  <c r="E73" i="334" s="1"/>
  <c r="D65" i="335"/>
  <c r="E65" i="335" s="1"/>
  <c r="D72" i="334"/>
  <c r="E72" i="334" s="1"/>
  <c r="D64" i="335"/>
  <c r="E64" i="335" s="1"/>
  <c r="D65" i="333"/>
  <c r="E65" i="333" s="1"/>
  <c r="D73" i="332"/>
  <c r="E73" i="332" s="1"/>
  <c r="D64" i="333"/>
  <c r="E64" i="333" s="1"/>
  <c r="D72" i="332"/>
  <c r="E72" i="332" s="1"/>
  <c r="D73" i="330"/>
  <c r="E73" i="330" s="1"/>
  <c r="D65" i="331"/>
  <c r="E65" i="331" s="1"/>
  <c r="D72" i="330"/>
  <c r="E72" i="330" s="1"/>
  <c r="D64" i="331"/>
  <c r="E64" i="331" s="1"/>
  <c r="D65" i="329"/>
  <c r="E65" i="329" s="1"/>
  <c r="D73" i="328"/>
  <c r="E73" i="328" s="1"/>
  <c r="D64" i="329"/>
  <c r="E64" i="329" s="1"/>
  <c r="D72" i="328"/>
  <c r="E72" i="328" s="1"/>
  <c r="D73" i="326"/>
  <c r="E73" i="326" s="1"/>
  <c r="D65" i="327"/>
  <c r="E65" i="327" s="1"/>
  <c r="D72" i="326"/>
  <c r="E72" i="326" s="1"/>
  <c r="D64" i="327"/>
  <c r="E64" i="327" s="1"/>
  <c r="D73" i="323"/>
  <c r="E73" i="323" s="1"/>
  <c r="D65" i="324"/>
  <c r="E65" i="324" s="1"/>
  <c r="D65" i="325"/>
  <c r="E65" i="325" s="1"/>
  <c r="D72" i="323"/>
  <c r="E72" i="323" s="1"/>
  <c r="D64" i="324"/>
  <c r="E64" i="324" s="1"/>
  <c r="D64" i="325"/>
  <c r="E64" i="325" s="1"/>
  <c r="D73" i="321"/>
  <c r="E73" i="321" s="1"/>
  <c r="D65" i="322"/>
  <c r="E65" i="322" s="1"/>
  <c r="D64" i="322"/>
  <c r="E64" i="322" s="1"/>
  <c r="D72" i="321"/>
  <c r="E72" i="321" s="1"/>
  <c r="D73" i="319"/>
  <c r="E73" i="319" s="1"/>
  <c r="D65" i="320"/>
  <c r="E65" i="320" s="1"/>
  <c r="D72" i="319"/>
  <c r="E72" i="319" s="1"/>
  <c r="D64" i="320"/>
  <c r="E64" i="320" s="1"/>
  <c r="D73" i="317"/>
  <c r="E73" i="317" s="1"/>
  <c r="D65" i="318"/>
  <c r="E65" i="318" s="1"/>
  <c r="D64" i="318"/>
  <c r="E64" i="318" s="1"/>
  <c r="D72" i="317"/>
  <c r="E72" i="317" s="1"/>
  <c r="D65" i="316"/>
  <c r="E65" i="316" s="1"/>
  <c r="D73" i="315"/>
  <c r="E73" i="315" s="1"/>
  <c r="D64" i="316"/>
  <c r="E64" i="316" s="1"/>
  <c r="D72" i="315"/>
  <c r="E72" i="315" s="1"/>
  <c r="D73" i="313"/>
  <c r="E73" i="313" s="1"/>
  <c r="D65" i="314"/>
  <c r="E65" i="314" s="1"/>
  <c r="D72" i="313"/>
  <c r="E72" i="313" s="1"/>
  <c r="D64" i="314"/>
  <c r="E64" i="314" s="1"/>
  <c r="D73" i="311"/>
  <c r="E73" i="311" s="1"/>
  <c r="D65" i="312"/>
  <c r="E65" i="312" s="1"/>
  <c r="D72" i="311"/>
  <c r="E72" i="311" s="1"/>
  <c r="D64" i="312"/>
  <c r="E64" i="312" s="1"/>
  <c r="D65" i="310"/>
  <c r="E65" i="310" s="1"/>
  <c r="D73" i="309"/>
  <c r="E73" i="309" s="1"/>
  <c r="D64" i="310"/>
  <c r="E64" i="310" s="1"/>
  <c r="D72" i="309"/>
  <c r="E72" i="309" s="1"/>
  <c r="D73" i="307"/>
  <c r="E73" i="307" s="1"/>
  <c r="D65" i="308"/>
  <c r="E65" i="308" s="1"/>
  <c r="D72" i="307"/>
  <c r="E72" i="307" s="1"/>
  <c r="D64" i="308"/>
  <c r="E64" i="308" s="1"/>
  <c r="D64" i="306"/>
  <c r="E64" i="306" s="1"/>
  <c r="D72" i="305"/>
  <c r="E72" i="305" s="1"/>
  <c r="D65" i="306"/>
  <c r="E65" i="306" s="1"/>
  <c r="D73" i="305"/>
  <c r="E73" i="305" s="1"/>
  <c r="D65" i="304"/>
  <c r="E65" i="304" s="1"/>
  <c r="D73" i="303"/>
  <c r="E73" i="303" s="1"/>
  <c r="D64" i="304"/>
  <c r="E64" i="304" s="1"/>
  <c r="D72" i="303"/>
  <c r="E72" i="303" s="1"/>
  <c r="D65" i="302"/>
  <c r="E65" i="302" s="1"/>
  <c r="D73" i="301"/>
  <c r="E73" i="301" s="1"/>
  <c r="D64" i="302"/>
  <c r="E64" i="302" s="1"/>
  <c r="D72" i="301"/>
  <c r="E72" i="301" s="1"/>
  <c r="D65" i="298"/>
  <c r="E65" i="298" s="1"/>
  <c r="D65" i="300"/>
  <c r="E65" i="300" s="1"/>
  <c r="D73" i="299"/>
  <c r="E73" i="299" s="1"/>
  <c r="D64" i="298"/>
  <c r="E64" i="298" s="1"/>
  <c r="D64" i="300"/>
  <c r="E64" i="300" s="1"/>
  <c r="D72" i="299"/>
  <c r="E72" i="299" s="1"/>
  <c r="D73" i="296"/>
  <c r="E73" i="296" s="1"/>
  <c r="D65" i="297"/>
  <c r="E65" i="297" s="1"/>
  <c r="D72" i="296"/>
  <c r="E72" i="296" s="1"/>
  <c r="D64" i="297"/>
  <c r="E64" i="297" s="1"/>
  <c r="D73" i="294"/>
  <c r="E73" i="294" s="1"/>
  <c r="D65" i="295"/>
  <c r="E65" i="295" s="1"/>
  <c r="D72" i="294"/>
  <c r="E72" i="294" s="1"/>
  <c r="D64" i="295"/>
  <c r="E64" i="295" s="1"/>
  <c r="D65" i="293"/>
  <c r="E65" i="293" s="1"/>
  <c r="D73" i="292"/>
  <c r="E73" i="292" s="1"/>
  <c r="D64" i="293"/>
  <c r="E64" i="293" s="1"/>
  <c r="D72" i="292"/>
  <c r="E72" i="292" s="1"/>
  <c r="D73" i="290"/>
  <c r="E73" i="290" s="1"/>
  <c r="D65" i="291"/>
  <c r="E65" i="291" s="1"/>
  <c r="D72" i="290"/>
  <c r="E72" i="290" s="1"/>
  <c r="D64" i="291"/>
  <c r="E64" i="291" s="1"/>
  <c r="D65" i="287"/>
  <c r="E65" i="287" s="1"/>
  <c r="D73" i="286"/>
  <c r="E73" i="286" s="1"/>
  <c r="D72" i="286"/>
  <c r="E72" i="286" s="1"/>
  <c r="D64" i="287"/>
  <c r="E64" i="287" s="1"/>
  <c r="D73" i="284"/>
  <c r="E73" i="284" s="1"/>
  <c r="D65" i="285"/>
  <c r="E65" i="285" s="1"/>
  <c r="D72" i="284"/>
  <c r="E72" i="284" s="1"/>
  <c r="D64" i="285"/>
  <c r="E64" i="285" s="1"/>
  <c r="D73" i="282"/>
  <c r="E73" i="282" s="1"/>
  <c r="D65" i="283"/>
  <c r="E65" i="283" s="1"/>
  <c r="D72" i="282"/>
  <c r="E72" i="282" s="1"/>
  <c r="D64" i="283"/>
  <c r="E64" i="283" s="1"/>
  <c r="D73" i="280"/>
  <c r="E73" i="280" s="1"/>
  <c r="D65" i="281"/>
  <c r="E65" i="281" s="1"/>
  <c r="D72" i="280"/>
  <c r="E72" i="280" s="1"/>
  <c r="D64" i="281"/>
  <c r="E64" i="281" s="1"/>
  <c r="D65" i="279"/>
  <c r="E65" i="279" s="1"/>
  <c r="D73" i="278"/>
  <c r="E73" i="278" s="1"/>
  <c r="D64" i="279"/>
  <c r="E64" i="279" s="1"/>
  <c r="D72" i="278"/>
  <c r="E72" i="278" s="1"/>
  <c r="D65" i="277"/>
  <c r="E65" i="277" s="1"/>
  <c r="D73" i="276"/>
  <c r="E73" i="276" s="1"/>
  <c r="D64" i="277"/>
  <c r="E64" i="277" s="1"/>
  <c r="D72" i="276"/>
  <c r="E72" i="276" s="1"/>
  <c r="D73" i="274"/>
  <c r="E73" i="274" s="1"/>
  <c r="D65" i="275"/>
  <c r="E65" i="275" s="1"/>
  <c r="D72" i="274"/>
  <c r="E72" i="274" s="1"/>
  <c r="D64" i="275"/>
  <c r="E64" i="275" s="1"/>
  <c r="D73" i="272"/>
  <c r="E73" i="272" s="1"/>
  <c r="D65" i="273"/>
  <c r="E65" i="273" s="1"/>
  <c r="D72" i="272"/>
  <c r="E72" i="272" s="1"/>
  <c r="D64" i="273"/>
  <c r="E64" i="273" s="1"/>
  <c r="D65" i="270"/>
  <c r="E65" i="270" s="1"/>
  <c r="D65" i="271"/>
  <c r="E65" i="271" s="1"/>
  <c r="D73" i="269"/>
  <c r="E73" i="269" s="1"/>
  <c r="D64" i="270"/>
  <c r="E64" i="270" s="1"/>
  <c r="D64" i="271"/>
  <c r="E64" i="271" s="1"/>
  <c r="D72" i="269"/>
  <c r="E72" i="269" s="1"/>
  <c r="D64" i="268"/>
  <c r="E64" i="268" s="1"/>
  <c r="D72" i="267"/>
  <c r="E72" i="267" s="1"/>
  <c r="D65" i="268"/>
  <c r="E65" i="268" s="1"/>
  <c r="D73" i="267"/>
  <c r="E73" i="267" s="1"/>
  <c r="D73" i="265"/>
  <c r="E73" i="265" s="1"/>
  <c r="D65" i="266"/>
  <c r="E65" i="266" s="1"/>
  <c r="D72" i="265"/>
  <c r="E72" i="265" s="1"/>
  <c r="D64" i="266"/>
  <c r="E64" i="266" s="1"/>
  <c r="D73" i="263"/>
  <c r="E73" i="263" s="1"/>
  <c r="D65" i="264"/>
  <c r="E65" i="264" s="1"/>
  <c r="D72" i="263"/>
  <c r="E72" i="263" s="1"/>
  <c r="D64" i="264"/>
  <c r="E64" i="264" s="1"/>
  <c r="D73" i="261"/>
  <c r="E73" i="261" s="1"/>
  <c r="D65" i="262"/>
  <c r="E65" i="262" s="1"/>
  <c r="D72" i="261"/>
  <c r="E72" i="261" s="1"/>
  <c r="D64" i="262"/>
  <c r="E64" i="262" s="1"/>
  <c r="D65" i="260"/>
  <c r="E65" i="260" s="1"/>
  <c r="D73" i="259"/>
  <c r="E73" i="259" s="1"/>
  <c r="D64" i="260"/>
  <c r="E64" i="260" s="1"/>
  <c r="D72" i="259"/>
  <c r="E72" i="259" s="1"/>
  <c r="D64" i="258"/>
  <c r="E64" i="258" s="1"/>
  <c r="D72" i="257"/>
  <c r="E72" i="257" s="1"/>
  <c r="D65" i="258"/>
  <c r="E65" i="258" s="1"/>
  <c r="D73" i="257"/>
  <c r="E73" i="257" s="1"/>
  <c r="D65" i="256"/>
  <c r="E65" i="256" s="1"/>
  <c r="D73" i="255"/>
  <c r="E73" i="255" s="1"/>
  <c r="D64" i="256"/>
  <c r="E64" i="256" s="1"/>
  <c r="D72" i="255"/>
  <c r="E72" i="255" s="1"/>
  <c r="D73" i="253"/>
  <c r="E73" i="253" s="1"/>
  <c r="D65" i="254"/>
  <c r="E65" i="254" s="1"/>
  <c r="D72" i="253"/>
  <c r="E72" i="253" s="1"/>
  <c r="D64" i="254"/>
  <c r="E64" i="254" s="1"/>
  <c r="D65" i="252"/>
  <c r="E65" i="252" s="1"/>
  <c r="D73" i="251"/>
  <c r="E73" i="251" s="1"/>
  <c r="D72" i="251"/>
  <c r="E72" i="251" s="1"/>
  <c r="D64" i="252"/>
  <c r="E64" i="252" s="1"/>
  <c r="D73" i="249"/>
  <c r="E73" i="249" s="1"/>
  <c r="D65" i="250"/>
  <c r="E65" i="250" s="1"/>
  <c r="D72" i="249"/>
  <c r="E72" i="249" s="1"/>
  <c r="D64" i="250"/>
  <c r="E64" i="250" s="1"/>
  <c r="I35" i="22"/>
  <c r="BG35" i="22"/>
  <c r="AL35" i="22"/>
  <c r="AG35" i="22"/>
  <c r="AJ35" i="22"/>
  <c r="AF35" i="22"/>
  <c r="AI35" i="22"/>
  <c r="AH35" i="22"/>
  <c r="AK35" i="22"/>
  <c r="BG41" i="22"/>
  <c r="BG72" i="22"/>
  <c r="BG102" i="22"/>
  <c r="AL131" i="22"/>
  <c r="BG131" i="22"/>
  <c r="BG146" i="22"/>
  <c r="BG33" i="22"/>
  <c r="BG50" i="22"/>
  <c r="BG80" i="22"/>
  <c r="BG110" i="22"/>
  <c r="BG139" i="22"/>
  <c r="BG9" i="22"/>
  <c r="AK43" i="22"/>
  <c r="BG43" i="22"/>
  <c r="BG88" i="22"/>
  <c r="BG118" i="22"/>
  <c r="AL148" i="22"/>
  <c r="BG148" i="22"/>
  <c r="BG55" i="22"/>
  <c r="AL71" i="22"/>
  <c r="BG71" i="22"/>
  <c r="BG130" i="22"/>
  <c r="BG161" i="22"/>
  <c r="BG11" i="22"/>
  <c r="AK28" i="22"/>
  <c r="BG28" i="22"/>
  <c r="BG60" i="22"/>
  <c r="BG90" i="22"/>
  <c r="BG134" i="22"/>
  <c r="BG150" i="22"/>
  <c r="BG38" i="22"/>
  <c r="BG53" i="22"/>
  <c r="BG99" i="22"/>
  <c r="BG113" i="22"/>
  <c r="BG143" i="22"/>
  <c r="AL13" i="22"/>
  <c r="BG13" i="22"/>
  <c r="BG47" i="22"/>
  <c r="AL62" i="22"/>
  <c r="BG62" i="22"/>
  <c r="BG92" i="22"/>
  <c r="AL122" i="22"/>
  <c r="BG122" i="22"/>
  <c r="BG169" i="22"/>
  <c r="BG44" i="22"/>
  <c r="BG74" i="22"/>
  <c r="AL105" i="22"/>
  <c r="BG105" i="22"/>
  <c r="BG133" i="22"/>
  <c r="BG149" i="22"/>
  <c r="BG6" i="22"/>
  <c r="BG15" i="22"/>
  <c r="BG32" i="22"/>
  <c r="BG49" i="22"/>
  <c r="BG64" i="22"/>
  <c r="BG79" i="22"/>
  <c r="BG94" i="22"/>
  <c r="BG109" i="22"/>
  <c r="AK138" i="22"/>
  <c r="BG138" i="22"/>
  <c r="AL154" i="22"/>
  <c r="BG154" i="22"/>
  <c r="BG8" i="22"/>
  <c r="BG24" i="22"/>
  <c r="BG42" i="22"/>
  <c r="BG57" i="22"/>
  <c r="AL87" i="22"/>
  <c r="BG87" i="22"/>
  <c r="BG103" i="22"/>
  <c r="BG117" i="22"/>
  <c r="BG132" i="22"/>
  <c r="BG147" i="22"/>
  <c r="BG163" i="22"/>
  <c r="BG17" i="22"/>
  <c r="BG34" i="22"/>
  <c r="BG51" i="22"/>
  <c r="BG66" i="22"/>
  <c r="BG81" i="22"/>
  <c r="BG96" i="22"/>
  <c r="BG111" i="22"/>
  <c r="BG125" i="22"/>
  <c r="BG140" i="22"/>
  <c r="BG156" i="22"/>
  <c r="BG14" i="22"/>
  <c r="BG31" i="22"/>
  <c r="BG48" i="22"/>
  <c r="BG63" i="22"/>
  <c r="BG78" i="22"/>
  <c r="BG93" i="22"/>
  <c r="BG108" i="22"/>
  <c r="BG123" i="22"/>
  <c r="BG137" i="22"/>
  <c r="BG153" i="22"/>
  <c r="AK170" i="22"/>
  <c r="BG170" i="22"/>
  <c r="BG7" i="22"/>
  <c r="BG23" i="22"/>
  <c r="BG56" i="22"/>
  <c r="BG86" i="22"/>
  <c r="BG116" i="22"/>
  <c r="AL162" i="22"/>
  <c r="BG162" i="22"/>
  <c r="BG16" i="22"/>
  <c r="AL65" i="22"/>
  <c r="BG65" i="22"/>
  <c r="BG95" i="22"/>
  <c r="BG124" i="22"/>
  <c r="AK155" i="22"/>
  <c r="BG155" i="22"/>
  <c r="BG25" i="22"/>
  <c r="AL58" i="22"/>
  <c r="BG58" i="22"/>
  <c r="AK73" i="22"/>
  <c r="BG73" i="22"/>
  <c r="BG104" i="22"/>
  <c r="AL164" i="22"/>
  <c r="BG164" i="22"/>
  <c r="BG22" i="22"/>
  <c r="BL22" i="22" s="1"/>
  <c r="BG40" i="22"/>
  <c r="BG101" i="22"/>
  <c r="BG115" i="22"/>
  <c r="BG145" i="22"/>
  <c r="D65" i="247"/>
  <c r="E65" i="247" s="1"/>
  <c r="D65" i="248"/>
  <c r="E65" i="248" s="1"/>
  <c r="BG45" i="22"/>
  <c r="BG120" i="22"/>
  <c r="BG167" i="22"/>
  <c r="AL20" i="22"/>
  <c r="BG20" i="22"/>
  <c r="BG69" i="22"/>
  <c r="BG84" i="22"/>
  <c r="AL128" i="22"/>
  <c r="BG128" i="22"/>
  <c r="BG159" i="22"/>
  <c r="AK30" i="22"/>
  <c r="BG30" i="22"/>
  <c r="BG77" i="22"/>
  <c r="BG107" i="22"/>
  <c r="BG136" i="22"/>
  <c r="BG152" i="22"/>
  <c r="BG10" i="22"/>
  <c r="BG27" i="22"/>
  <c r="BG59" i="22"/>
  <c r="BG89" i="22"/>
  <c r="BG119" i="22"/>
  <c r="BG165" i="22"/>
  <c r="D64" i="247"/>
  <c r="E64" i="247" s="1"/>
  <c r="D64" i="248"/>
  <c r="E64" i="248" s="1"/>
  <c r="BG19" i="22"/>
  <c r="BG37" i="22"/>
  <c r="BG52" i="22"/>
  <c r="BG68" i="22"/>
  <c r="BG83" i="22"/>
  <c r="BG98" i="22"/>
  <c r="BG112" i="22"/>
  <c r="BG127" i="22"/>
  <c r="BG142" i="22"/>
  <c r="BG158" i="22"/>
  <c r="BG12" i="22"/>
  <c r="BG29" i="22"/>
  <c r="BG46" i="22"/>
  <c r="BG61" i="22"/>
  <c r="BG76" i="22"/>
  <c r="BG91" i="22"/>
  <c r="BG106" i="22"/>
  <c r="BG121" i="22"/>
  <c r="AK135" i="22"/>
  <c r="BG135" i="22"/>
  <c r="AL151" i="22"/>
  <c r="BG151" i="22"/>
  <c r="BG168" i="22"/>
  <c r="BG21" i="22"/>
  <c r="BG39" i="22"/>
  <c r="BG54" i="22"/>
  <c r="BG70" i="22"/>
  <c r="BG85" i="22"/>
  <c r="BG100" i="22"/>
  <c r="BG114" i="22"/>
  <c r="BG129" i="22"/>
  <c r="BG144" i="22"/>
  <c r="BG160" i="22"/>
  <c r="AL18" i="22"/>
  <c r="BG18" i="22"/>
  <c r="BG36" i="22"/>
  <c r="BG67" i="22"/>
  <c r="AL82" i="22"/>
  <c r="BG82" i="22"/>
  <c r="BG97" i="22"/>
  <c r="BG126" i="22"/>
  <c r="BG141" i="22"/>
  <c r="BG157" i="22"/>
  <c r="AL141" i="22"/>
  <c r="AL157" i="22"/>
  <c r="AL121" i="22"/>
  <c r="AL97" i="22"/>
  <c r="AL155" i="22"/>
  <c r="AK164" i="22"/>
  <c r="AL95" i="22"/>
  <c r="AL30" i="22"/>
  <c r="AK80" i="22"/>
  <c r="P6" i="22"/>
  <c r="AL116" i="22"/>
  <c r="AL139" i="22"/>
  <c r="AL41" i="22"/>
  <c r="AK148" i="22"/>
  <c r="AK9" i="22"/>
  <c r="AL72" i="22"/>
  <c r="AL104" i="22"/>
  <c r="AL50" i="22"/>
  <c r="AL124" i="22"/>
  <c r="AL9" i="22"/>
  <c r="AL130" i="22"/>
  <c r="AK115" i="22"/>
  <c r="AL117" i="22"/>
  <c r="AL40" i="22"/>
  <c r="AK36" i="22"/>
  <c r="AL126" i="22"/>
  <c r="AL135" i="22"/>
  <c r="AL168" i="22"/>
  <c r="AK163" i="22"/>
  <c r="AL32" i="22"/>
  <c r="AL8" i="22"/>
  <c r="AK42" i="22"/>
  <c r="AK17" i="22"/>
  <c r="AL125" i="22"/>
  <c r="AL56" i="22"/>
  <c r="AL88" i="22"/>
  <c r="AL115" i="22"/>
  <c r="AK51" i="22"/>
  <c r="AK7" i="22"/>
  <c r="AL7" i="22"/>
  <c r="AK41" i="22"/>
  <c r="AK56" i="22"/>
  <c r="AK72" i="22"/>
  <c r="AK86" i="22"/>
  <c r="AL86" i="22"/>
  <c r="AK116" i="22"/>
  <c r="AK146" i="22"/>
  <c r="AL146" i="22"/>
  <c r="AL16" i="22"/>
  <c r="AK50" i="22"/>
  <c r="AK65" i="22"/>
  <c r="AL80" i="22"/>
  <c r="AK95" i="22"/>
  <c r="AK110" i="22"/>
  <c r="AK124" i="22"/>
  <c r="AK139" i="22"/>
  <c r="AK25" i="22"/>
  <c r="AK58" i="22"/>
  <c r="AL73" i="22"/>
  <c r="AK88" i="22"/>
  <c r="AK104" i="22"/>
  <c r="AK22" i="22"/>
  <c r="AK40" i="22"/>
  <c r="AL101" i="22"/>
  <c r="AL161" i="22"/>
  <c r="AL102" i="22"/>
  <c r="AL43" i="22"/>
  <c r="AL118" i="22"/>
  <c r="AL33" i="22"/>
  <c r="AL110" i="22"/>
  <c r="AL55" i="22"/>
  <c r="AL145" i="22"/>
  <c r="AK145" i="22"/>
  <c r="AK16" i="22"/>
  <c r="AK33" i="22"/>
  <c r="AK118" i="22"/>
  <c r="AL34" i="22"/>
  <c r="AL156" i="22"/>
  <c r="AL132" i="22"/>
  <c r="AL31" i="22"/>
  <c r="AL153" i="22"/>
  <c r="AK64" i="22"/>
  <c r="AL94" i="22"/>
  <c r="AL96" i="22"/>
  <c r="AL42" i="22"/>
  <c r="AL15" i="22"/>
  <c r="AL64" i="22"/>
  <c r="AL66" i="22"/>
  <c r="AL63" i="22"/>
  <c r="AK15" i="22"/>
  <c r="AL11" i="22"/>
  <c r="AK60" i="22"/>
  <c r="AK150" i="22"/>
  <c r="AL53" i="22"/>
  <c r="AL84" i="22"/>
  <c r="AL99" i="22"/>
  <c r="AL113" i="22"/>
  <c r="AL143" i="22"/>
  <c r="AL47" i="22"/>
  <c r="AL77" i="22"/>
  <c r="AL136" i="22"/>
  <c r="AK169" i="22"/>
  <c r="AL107" i="22"/>
  <c r="AK120" i="22"/>
  <c r="AK69" i="22"/>
  <c r="AL159" i="22"/>
  <c r="AL152" i="22"/>
  <c r="AK165" i="22"/>
  <c r="AL44" i="22"/>
  <c r="AL38" i="22"/>
  <c r="AL69" i="22"/>
  <c r="AL92" i="22"/>
  <c r="AL169" i="22"/>
  <c r="AL74" i="22"/>
  <c r="AK59" i="22"/>
  <c r="AK32" i="22"/>
  <c r="AK49" i="22"/>
  <c r="AL79" i="22"/>
  <c r="AK109" i="22"/>
  <c r="AL109" i="22"/>
  <c r="AL138" i="22"/>
  <c r="AK103" i="22"/>
  <c r="AL17" i="22"/>
  <c r="AK111" i="22"/>
  <c r="AL78" i="22"/>
  <c r="AK108" i="22"/>
  <c r="AL108" i="22"/>
  <c r="AK123" i="22"/>
  <c r="AL137" i="22"/>
  <c r="AL170" i="22"/>
  <c r="AL51" i="22"/>
  <c r="AL81" i="22"/>
  <c r="AL111" i="22"/>
  <c r="AL140" i="22"/>
  <c r="AL14" i="22"/>
  <c r="AL163" i="22"/>
  <c r="AL123" i="22"/>
  <c r="AK79" i="22"/>
  <c r="AK140" i="22"/>
  <c r="AK81" i="22"/>
  <c r="AK94" i="22"/>
  <c r="AK154" i="22"/>
  <c r="AK117" i="22"/>
  <c r="AK34" i="22"/>
  <c r="AK96" i="22"/>
  <c r="AK156" i="22"/>
  <c r="AK31" i="22"/>
  <c r="AL49" i="22"/>
  <c r="AL57" i="22"/>
  <c r="AL103" i="22"/>
  <c r="AL147" i="22"/>
  <c r="AL48" i="22"/>
  <c r="AL93" i="22"/>
  <c r="AK132" i="22"/>
  <c r="AK125" i="22"/>
  <c r="AK66" i="22"/>
  <c r="AK52" i="22"/>
  <c r="AK68" i="22"/>
  <c r="AK83" i="22"/>
  <c r="AK98" i="22"/>
  <c r="AK112" i="22"/>
  <c r="AK127" i="22"/>
  <c r="AK142" i="22"/>
  <c r="AK158" i="22"/>
  <c r="AK29" i="22"/>
  <c r="AK46" i="22"/>
  <c r="AK61" i="22"/>
  <c r="AK91" i="22"/>
  <c r="AK106" i="22"/>
  <c r="AK121" i="22"/>
  <c r="AK151" i="22"/>
  <c r="AK168" i="22"/>
  <c r="AK39" i="22"/>
  <c r="AK54" i="22"/>
  <c r="AK70" i="22"/>
  <c r="AK100" i="22"/>
  <c r="AK114" i="22"/>
  <c r="AK129" i="22"/>
  <c r="AK144" i="22"/>
  <c r="AK160" i="22"/>
  <c r="G169" i="20"/>
  <c r="AK18" i="22"/>
  <c r="AL37" i="22"/>
  <c r="AL52" i="22"/>
  <c r="AL68" i="22"/>
  <c r="AL83" i="22"/>
  <c r="AL98" i="22"/>
  <c r="AL112" i="22"/>
  <c r="AL127" i="22"/>
  <c r="AL142" i="22"/>
  <c r="AL158" i="22"/>
  <c r="AL36" i="22"/>
  <c r="AL133" i="22"/>
  <c r="AL165" i="22"/>
  <c r="AL21" i="22"/>
  <c r="AL54" i="22"/>
  <c r="AL85" i="22"/>
  <c r="AL114" i="22"/>
  <c r="AL144" i="22"/>
  <c r="AL10" i="22"/>
  <c r="AK126" i="22"/>
  <c r="AL19" i="22"/>
  <c r="AL29" i="22"/>
  <c r="AL46" i="22"/>
  <c r="AL61" i="22"/>
  <c r="AL76" i="22"/>
  <c r="AL91" i="22"/>
  <c r="AL106" i="22"/>
  <c r="AK76" i="22"/>
  <c r="AK11" i="22"/>
  <c r="AK45" i="22"/>
  <c r="AK75" i="22"/>
  <c r="AH90" i="22"/>
  <c r="AK134" i="22"/>
  <c r="AK167" i="22"/>
  <c r="AK38" i="22"/>
  <c r="AK53" i="22"/>
  <c r="AK84" i="22"/>
  <c r="AK99" i="22"/>
  <c r="AK113" i="22"/>
  <c r="AK128" i="22"/>
  <c r="AK143" i="22"/>
  <c r="AK159" i="22"/>
  <c r="AK47" i="22"/>
  <c r="AK62" i="22"/>
  <c r="AK77" i="22"/>
  <c r="AK92" i="22"/>
  <c r="AK107" i="22"/>
  <c r="AK136" i="22"/>
  <c r="AK152" i="22"/>
  <c r="AK10" i="22"/>
  <c r="AK44" i="22"/>
  <c r="AK105" i="22"/>
  <c r="AK119" i="22"/>
  <c r="AL28" i="22"/>
  <c r="AL45" i="22"/>
  <c r="AL60" i="22"/>
  <c r="AL75" i="22"/>
  <c r="AL90" i="22"/>
  <c r="AL120" i="22"/>
  <c r="AL134" i="22"/>
  <c r="AL150" i="22"/>
  <c r="AL167" i="22"/>
  <c r="AL59" i="22"/>
  <c r="AL89" i="22"/>
  <c r="AL119" i="22"/>
  <c r="AL149" i="22"/>
  <c r="AL12" i="22"/>
  <c r="AL39" i="22"/>
  <c r="AL70" i="22"/>
  <c r="AL100" i="22"/>
  <c r="AL129" i="22"/>
  <c r="AL160" i="22"/>
  <c r="AL67" i="22"/>
  <c r="AK90" i="22"/>
  <c r="AK12" i="22"/>
  <c r="AK85" i="22"/>
  <c r="AK21" i="22"/>
  <c r="AK20" i="22"/>
  <c r="AK13" i="22"/>
  <c r="AK122" i="22"/>
  <c r="AK55" i="22"/>
  <c r="AK71" i="22"/>
  <c r="AK101" i="22"/>
  <c r="AK130" i="22"/>
  <c r="AK161" i="22"/>
  <c r="AK19" i="22"/>
  <c r="AK37" i="22"/>
  <c r="AK8" i="22"/>
  <c r="AK24" i="22"/>
  <c r="AK57" i="22"/>
  <c r="AK87" i="22"/>
  <c r="AK147" i="22"/>
  <c r="AK27" i="22"/>
  <c r="AK74" i="22"/>
  <c r="AK89" i="22"/>
  <c r="AK133" i="22"/>
  <c r="AK149" i="22"/>
  <c r="AK23" i="22"/>
  <c r="AK102" i="22"/>
  <c r="AK131" i="22"/>
  <c r="AK162" i="22"/>
  <c r="AG26" i="22"/>
  <c r="AI26" i="22"/>
  <c r="AF26" i="22"/>
  <c r="AJ26" i="22"/>
  <c r="AH26" i="22"/>
  <c r="I26" i="22"/>
  <c r="AK26" i="22"/>
  <c r="AK14" i="22"/>
  <c r="AK48" i="22"/>
  <c r="AK63" i="22"/>
  <c r="AK78" i="22"/>
  <c r="AK93" i="22"/>
  <c r="AK137" i="22"/>
  <c r="AK153" i="22"/>
  <c r="AJ90" i="22"/>
  <c r="AF90" i="22"/>
  <c r="AI90" i="22"/>
  <c r="AG90" i="22"/>
  <c r="AK67" i="22"/>
  <c r="AK82" i="22"/>
  <c r="AK97" i="22"/>
  <c r="AK141" i="22"/>
  <c r="AK157" i="22"/>
  <c r="AK6" i="22"/>
  <c r="AL6" i="22"/>
  <c r="D73" i="245"/>
  <c r="E73" i="245" s="1"/>
  <c r="D65" i="246"/>
  <c r="E65" i="246" s="1"/>
  <c r="D72" i="245"/>
  <c r="E72" i="245" s="1"/>
  <c r="D64" i="246"/>
  <c r="E64" i="246" s="1"/>
  <c r="D65" i="244"/>
  <c r="E65" i="244" s="1"/>
  <c r="D73" i="243"/>
  <c r="E73" i="243" s="1"/>
  <c r="D64" i="244"/>
  <c r="E64" i="244" s="1"/>
  <c r="D72" i="243"/>
  <c r="E72" i="243" s="1"/>
  <c r="D65" i="241"/>
  <c r="E65" i="241" s="1"/>
  <c r="D73" i="240"/>
  <c r="E73" i="240" s="1"/>
  <c r="D64" i="241"/>
  <c r="E64" i="241" s="1"/>
  <c r="D72" i="240"/>
  <c r="E72" i="240" s="1"/>
  <c r="D73" i="236"/>
  <c r="E73" i="236" s="1"/>
  <c r="D65" i="237"/>
  <c r="E65" i="237" s="1"/>
  <c r="D72" i="236"/>
  <c r="E72" i="236" s="1"/>
  <c r="D64" i="237"/>
  <c r="E64" i="237" s="1"/>
  <c r="D65" i="233"/>
  <c r="E65" i="233" s="1"/>
  <c r="D73" i="232"/>
  <c r="E73" i="232" s="1"/>
  <c r="D64" i="233"/>
  <c r="E64" i="233" s="1"/>
  <c r="D72" i="232"/>
  <c r="E72" i="232" s="1"/>
  <c r="D65" i="231"/>
  <c r="E65" i="231" s="1"/>
  <c r="D73" i="230"/>
  <c r="E73" i="230" s="1"/>
  <c r="D64" i="231"/>
  <c r="E64" i="231" s="1"/>
  <c r="D72" i="230"/>
  <c r="E72" i="230" s="1"/>
  <c r="D73" i="228"/>
  <c r="E73" i="228" s="1"/>
  <c r="D65" i="229"/>
  <c r="E65" i="229" s="1"/>
  <c r="D72" i="228"/>
  <c r="E72" i="228" s="1"/>
  <c r="D64" i="229"/>
  <c r="E64" i="229" s="1"/>
  <c r="D73" i="226"/>
  <c r="E73" i="226" s="1"/>
  <c r="D65" i="227"/>
  <c r="E65" i="227" s="1"/>
  <c r="D72" i="226"/>
  <c r="E72" i="226" s="1"/>
  <c r="D64" i="227"/>
  <c r="E64" i="227" s="1"/>
  <c r="D65" i="224"/>
  <c r="E65" i="224" s="1"/>
  <c r="D73" i="223"/>
  <c r="E73" i="223" s="1"/>
  <c r="D64" i="224"/>
  <c r="E64" i="224" s="1"/>
  <c r="D72" i="223"/>
  <c r="E72" i="223" s="1"/>
  <c r="D73" i="221"/>
  <c r="E73" i="221" s="1"/>
  <c r="D65" i="222"/>
  <c r="E65" i="222" s="1"/>
  <c r="D72" i="221"/>
  <c r="E72" i="221" s="1"/>
  <c r="D64" i="222"/>
  <c r="E64" i="222" s="1"/>
  <c r="D65" i="220"/>
  <c r="E65" i="220" s="1"/>
  <c r="D65" i="216"/>
  <c r="E65" i="216" s="1"/>
  <c r="D73" i="209"/>
  <c r="E73" i="209" s="1"/>
  <c r="D73" i="219"/>
  <c r="E73" i="219" s="1"/>
  <c r="D65" i="214"/>
  <c r="E65" i="214" s="1"/>
  <c r="D65" i="212"/>
  <c r="E65" i="212" s="1"/>
  <c r="D73" i="211"/>
  <c r="E73" i="211" s="1"/>
  <c r="D65" i="210"/>
  <c r="E65" i="210" s="1"/>
  <c r="D65" i="207"/>
  <c r="E65" i="207" s="1"/>
  <c r="D65" i="205"/>
  <c r="E65" i="205" s="1"/>
  <c r="D73" i="204"/>
  <c r="E73" i="204" s="1"/>
  <c r="D65" i="203"/>
  <c r="E65" i="203" s="1"/>
  <c r="D73" i="202"/>
  <c r="E73" i="202" s="1"/>
  <c r="D65" i="218"/>
  <c r="E65" i="218" s="1"/>
  <c r="D65" i="208"/>
  <c r="E65" i="208" s="1"/>
  <c r="D73" i="217"/>
  <c r="E73" i="217" s="1"/>
  <c r="D73" i="213"/>
  <c r="E73" i="213" s="1"/>
  <c r="D73" i="206"/>
  <c r="E73" i="206" s="1"/>
  <c r="D73" i="215"/>
  <c r="E73" i="215" s="1"/>
  <c r="D65" i="200"/>
  <c r="E65" i="200" s="1"/>
  <c r="D73" i="195"/>
  <c r="E73" i="195" s="1"/>
  <c r="D73" i="189"/>
  <c r="E73" i="189" s="1"/>
  <c r="D65" i="188"/>
  <c r="E65" i="188" s="1"/>
  <c r="D73" i="187"/>
  <c r="E73" i="187" s="1"/>
  <c r="D65" i="183"/>
  <c r="E65" i="183" s="1"/>
  <c r="D65" i="179"/>
  <c r="E65" i="179" s="1"/>
  <c r="D73" i="178"/>
  <c r="E73" i="178" s="1"/>
  <c r="D73" i="159"/>
  <c r="E73" i="159" s="1"/>
  <c r="D65" i="194"/>
  <c r="E65" i="194" s="1"/>
  <c r="D73" i="193"/>
  <c r="E73" i="193" s="1"/>
  <c r="D65" i="185"/>
  <c r="E65" i="185" s="1"/>
  <c r="D73" i="184"/>
  <c r="E73" i="184" s="1"/>
  <c r="D65" i="181"/>
  <c r="E65" i="181" s="1"/>
  <c r="D73" i="197"/>
  <c r="E73" i="197" s="1"/>
  <c r="D65" i="196"/>
  <c r="E65" i="196" s="1"/>
  <c r="D73" i="191"/>
  <c r="E73" i="191" s="1"/>
  <c r="D73" i="182"/>
  <c r="E73" i="182" s="1"/>
  <c r="D73" i="176"/>
  <c r="E73" i="176" s="1"/>
  <c r="D65" i="175"/>
  <c r="E65" i="175" s="1"/>
  <c r="D65" i="173"/>
  <c r="E65" i="173" s="1"/>
  <c r="D65" i="163"/>
  <c r="E65" i="163" s="1"/>
  <c r="D73" i="162"/>
  <c r="E73" i="162" s="1"/>
  <c r="D65" i="161"/>
  <c r="E65" i="161" s="1"/>
  <c r="D65" i="201"/>
  <c r="E65" i="201" s="1"/>
  <c r="D73" i="199"/>
  <c r="E73" i="199" s="1"/>
  <c r="D65" i="198"/>
  <c r="E65" i="198" s="1"/>
  <c r="D65" i="192"/>
  <c r="E65" i="192" s="1"/>
  <c r="D65" i="190"/>
  <c r="E65" i="190" s="1"/>
  <c r="D65" i="177"/>
  <c r="E65" i="177" s="1"/>
  <c r="D73" i="171"/>
  <c r="E73" i="171" s="1"/>
  <c r="D65" i="170"/>
  <c r="E65" i="170" s="1"/>
  <c r="D73" i="167"/>
  <c r="E73" i="167" s="1"/>
  <c r="D65" i="172"/>
  <c r="E65" i="172" s="1"/>
  <c r="D65" i="166"/>
  <c r="E65" i="166" s="1"/>
  <c r="D73" i="165"/>
  <c r="E73" i="165" s="1"/>
  <c r="D65" i="164"/>
  <c r="E65" i="164" s="1"/>
  <c r="D73" i="169"/>
  <c r="E73" i="169" s="1"/>
  <c r="D65" i="168"/>
  <c r="E65" i="168" s="1"/>
  <c r="D73" i="180"/>
  <c r="E73" i="180" s="1"/>
  <c r="D73" i="174"/>
  <c r="E73" i="174" s="1"/>
  <c r="D65" i="155"/>
  <c r="E65" i="155" s="1"/>
  <c r="D73" i="154"/>
  <c r="E73" i="154" s="1"/>
  <c r="D65" i="151"/>
  <c r="E65" i="151" s="1"/>
  <c r="D65" i="149"/>
  <c r="E65" i="149" s="1"/>
  <c r="D73" i="148"/>
  <c r="E73" i="148" s="1"/>
  <c r="D65" i="142"/>
  <c r="E65" i="142" s="1"/>
  <c r="D65" i="141"/>
  <c r="E65" i="141" s="1"/>
  <c r="D73" i="140"/>
  <c r="E73" i="140" s="1"/>
  <c r="D65" i="147"/>
  <c r="E65" i="147" s="1"/>
  <c r="D65" i="146"/>
  <c r="E65" i="146" s="1"/>
  <c r="D73" i="145"/>
  <c r="E73" i="145" s="1"/>
  <c r="D73" i="143"/>
  <c r="E73" i="143" s="1"/>
  <c r="D65" i="139"/>
  <c r="E65" i="139" s="1"/>
  <c r="D73" i="138"/>
  <c r="E73" i="138" s="1"/>
  <c r="D65" i="153"/>
  <c r="E65" i="153" s="1"/>
  <c r="D73" i="152"/>
  <c r="E73" i="152" s="1"/>
  <c r="D65" i="144"/>
  <c r="E65" i="144" s="1"/>
  <c r="D73" i="136"/>
  <c r="E73" i="136" s="1"/>
  <c r="D73" i="150"/>
  <c r="E73" i="150" s="1"/>
  <c r="D65" i="137"/>
  <c r="E65" i="137" s="1"/>
  <c r="D65" i="134"/>
  <c r="E65" i="134" s="1"/>
  <c r="D73" i="132"/>
  <c r="E73" i="132" s="1"/>
  <c r="D65" i="135"/>
  <c r="E65" i="135" s="1"/>
  <c r="D65" i="131"/>
  <c r="E65" i="131" s="1"/>
  <c r="D73" i="130"/>
  <c r="E73" i="130" s="1"/>
  <c r="D65" i="129"/>
  <c r="E65" i="129" s="1"/>
  <c r="D65" i="125"/>
  <c r="E65" i="125" s="1"/>
  <c r="D73" i="124"/>
  <c r="E73" i="124" s="1"/>
  <c r="D65" i="119"/>
  <c r="E65" i="119" s="1"/>
  <c r="D65" i="113"/>
  <c r="E65" i="113" s="1"/>
  <c r="D65" i="111"/>
  <c r="E65" i="111" s="1"/>
  <c r="D73" i="110"/>
  <c r="E73" i="110" s="1"/>
  <c r="D65" i="109"/>
  <c r="E65" i="109" s="1"/>
  <c r="D73" i="106"/>
  <c r="E73" i="106" s="1"/>
  <c r="D73" i="104"/>
  <c r="E73" i="104" s="1"/>
  <c r="D73" i="102"/>
  <c r="E73" i="102" s="1"/>
  <c r="D73" i="94"/>
  <c r="E73" i="94" s="1"/>
  <c r="D65" i="89"/>
  <c r="E65" i="89" s="1"/>
  <c r="D73" i="88"/>
  <c r="E73" i="88" s="1"/>
  <c r="D65" i="81"/>
  <c r="E65" i="81" s="1"/>
  <c r="D65" i="123"/>
  <c r="E65" i="123" s="1"/>
  <c r="D73" i="122"/>
  <c r="E73" i="122" s="1"/>
  <c r="D73" i="112"/>
  <c r="E73" i="112" s="1"/>
  <c r="D73" i="108"/>
  <c r="E73" i="108" s="1"/>
  <c r="D73" i="80"/>
  <c r="E73" i="80" s="1"/>
  <c r="D73" i="82"/>
  <c r="E73" i="82" s="1"/>
  <c r="D65" i="79"/>
  <c r="E65" i="79" s="1"/>
  <c r="D73" i="78"/>
  <c r="E73" i="78" s="1"/>
  <c r="D65" i="127"/>
  <c r="E65" i="127" s="1"/>
  <c r="D73" i="126"/>
  <c r="E73" i="126" s="1"/>
  <c r="D65" i="121"/>
  <c r="E65" i="121" s="1"/>
  <c r="D73" i="117"/>
  <c r="E73" i="117" s="1"/>
  <c r="D65" i="114"/>
  <c r="E65" i="114" s="1"/>
  <c r="D65" i="101"/>
  <c r="E65" i="101" s="1"/>
  <c r="D73" i="100"/>
  <c r="E73" i="100" s="1"/>
  <c r="D65" i="97"/>
  <c r="E65" i="97" s="1"/>
  <c r="D65" i="91"/>
  <c r="E65" i="91" s="1"/>
  <c r="D65" i="85"/>
  <c r="E65" i="85" s="1"/>
  <c r="D73" i="128"/>
  <c r="E73" i="128" s="1"/>
  <c r="D73" i="120"/>
  <c r="E73" i="120" s="1"/>
  <c r="D65" i="116"/>
  <c r="E65" i="116" s="1"/>
  <c r="D73" i="115"/>
  <c r="E73" i="115" s="1"/>
  <c r="D65" i="107"/>
  <c r="E65" i="107" s="1"/>
  <c r="D65" i="105"/>
  <c r="E65" i="105" s="1"/>
  <c r="D65" i="103"/>
  <c r="E65" i="103" s="1"/>
  <c r="D73" i="96"/>
  <c r="E73" i="96" s="1"/>
  <c r="D65" i="95"/>
  <c r="E65" i="95" s="1"/>
  <c r="D65" i="93"/>
  <c r="E65" i="93" s="1"/>
  <c r="D73" i="92"/>
  <c r="E73" i="92" s="1"/>
  <c r="D73" i="90"/>
  <c r="E73" i="90" s="1"/>
  <c r="D65" i="87"/>
  <c r="E65" i="87" s="1"/>
  <c r="D73" i="86"/>
  <c r="E73" i="86" s="1"/>
  <c r="D73" i="84"/>
  <c r="E73" i="84" s="1"/>
  <c r="D65" i="83"/>
  <c r="E65" i="83" s="1"/>
  <c r="D73" i="77"/>
  <c r="E73" i="77" s="1"/>
  <c r="D65" i="76"/>
  <c r="E65" i="76" s="1"/>
  <c r="D65" i="75"/>
  <c r="E65" i="75" s="1"/>
  <c r="D73" i="73"/>
  <c r="E73" i="73" s="1"/>
  <c r="D65" i="72"/>
  <c r="E65" i="72" s="1"/>
  <c r="D73" i="68"/>
  <c r="E73" i="68" s="1"/>
  <c r="D65" i="67"/>
  <c r="E65" i="67" s="1"/>
  <c r="D73" i="66"/>
  <c r="E73" i="66" s="1"/>
  <c r="D73" i="56"/>
  <c r="E73" i="56" s="1"/>
  <c r="D65" i="51"/>
  <c r="E65" i="51" s="1"/>
  <c r="D73" i="47"/>
  <c r="E73" i="47" s="1"/>
  <c r="D73" i="45"/>
  <c r="E73" i="45" s="1"/>
  <c r="D73" i="41"/>
  <c r="E73" i="41" s="1"/>
  <c r="D65" i="71"/>
  <c r="E65" i="71" s="1"/>
  <c r="D65" i="65"/>
  <c r="E65" i="65" s="1"/>
  <c r="D73" i="64"/>
  <c r="E73" i="64" s="1"/>
  <c r="D65" i="59"/>
  <c r="E65" i="59" s="1"/>
  <c r="D73" i="58"/>
  <c r="E73" i="58" s="1"/>
  <c r="D73" i="50"/>
  <c r="E73" i="50" s="1"/>
  <c r="D73" i="70"/>
  <c r="E73" i="70" s="1"/>
  <c r="D65" i="63"/>
  <c r="E65" i="63" s="1"/>
  <c r="D65" i="61"/>
  <c r="E65" i="61" s="1"/>
  <c r="D65" i="55"/>
  <c r="E65" i="55" s="1"/>
  <c r="D65" i="53"/>
  <c r="E65" i="53" s="1"/>
  <c r="D73" i="49"/>
  <c r="E73" i="49" s="1"/>
  <c r="D73" i="43"/>
  <c r="E73" i="43" s="1"/>
  <c r="D73" i="39"/>
  <c r="E73" i="39" s="1"/>
  <c r="D65" i="38"/>
  <c r="E65" i="38" s="1"/>
  <c r="D65" i="69"/>
  <c r="E65" i="69" s="1"/>
  <c r="D73" i="62"/>
  <c r="E73" i="62" s="1"/>
  <c r="D73" i="60"/>
  <c r="E73" i="60" s="1"/>
  <c r="D65" i="57"/>
  <c r="E65" i="57" s="1"/>
  <c r="D73" i="54"/>
  <c r="E73" i="54" s="1"/>
  <c r="D73" i="52"/>
  <c r="E73" i="52" s="1"/>
  <c r="D65" i="48"/>
  <c r="E65" i="48" s="1"/>
  <c r="D65" i="46"/>
  <c r="E65" i="46" s="1"/>
  <c r="D65" i="40"/>
  <c r="E65" i="40" s="1"/>
  <c r="D65" i="44"/>
  <c r="E65" i="44" s="1"/>
  <c r="D65" i="42"/>
  <c r="E65" i="42" s="1"/>
  <c r="D73" i="37"/>
  <c r="E73" i="37" s="1"/>
  <c r="D65" i="36"/>
  <c r="E65" i="36" s="1"/>
  <c r="D65" i="35"/>
  <c r="E65" i="35" s="1"/>
  <c r="D65" i="34"/>
  <c r="E65" i="34" s="1"/>
  <c r="D65" i="33"/>
  <c r="E65" i="33" s="1"/>
  <c r="D64" i="220"/>
  <c r="E64" i="220" s="1"/>
  <c r="D72" i="215"/>
  <c r="E72" i="215" s="1"/>
  <c r="D72" i="213"/>
  <c r="E72" i="213" s="1"/>
  <c r="D64" i="212"/>
  <c r="E64" i="212" s="1"/>
  <c r="D72" i="211"/>
  <c r="E72" i="211" s="1"/>
  <c r="D64" i="210"/>
  <c r="E64" i="210" s="1"/>
  <c r="D64" i="207"/>
  <c r="E64" i="207" s="1"/>
  <c r="D72" i="219"/>
  <c r="E72" i="219" s="1"/>
  <c r="D64" i="218"/>
  <c r="E64" i="218" s="1"/>
  <c r="D72" i="217"/>
  <c r="E72" i="217" s="1"/>
  <c r="D64" i="216"/>
  <c r="E64" i="216" s="1"/>
  <c r="D64" i="208"/>
  <c r="E64" i="208" s="1"/>
  <c r="D72" i="206"/>
  <c r="E72" i="206" s="1"/>
  <c r="D64" i="214"/>
  <c r="E64" i="214" s="1"/>
  <c r="D72" i="209"/>
  <c r="E72" i="209" s="1"/>
  <c r="D64" i="205"/>
  <c r="E64" i="205" s="1"/>
  <c r="D72" i="202"/>
  <c r="E72" i="202" s="1"/>
  <c r="D72" i="204"/>
  <c r="E72" i="204" s="1"/>
  <c r="D64" i="203"/>
  <c r="E64" i="203" s="1"/>
  <c r="D64" i="194"/>
  <c r="E64" i="194" s="1"/>
  <c r="D72" i="193"/>
  <c r="E72" i="193" s="1"/>
  <c r="D64" i="185"/>
  <c r="E64" i="185" s="1"/>
  <c r="D72" i="184"/>
  <c r="E72" i="184" s="1"/>
  <c r="D64" i="181"/>
  <c r="E64" i="181" s="1"/>
  <c r="D72" i="174"/>
  <c r="E72" i="174" s="1"/>
  <c r="D64" i="172"/>
  <c r="E64" i="172" s="1"/>
  <c r="D72" i="169"/>
  <c r="E72" i="169" s="1"/>
  <c r="D64" i="168"/>
  <c r="E64" i="168" s="1"/>
  <c r="D64" i="166"/>
  <c r="E64" i="166" s="1"/>
  <c r="D64" i="164"/>
  <c r="E64" i="164" s="1"/>
  <c r="D72" i="197"/>
  <c r="E72" i="197" s="1"/>
  <c r="D64" i="196"/>
  <c r="E64" i="196" s="1"/>
  <c r="D72" i="191"/>
  <c r="E72" i="191" s="1"/>
  <c r="D72" i="182"/>
  <c r="E72" i="182" s="1"/>
  <c r="D72" i="176"/>
  <c r="E72" i="176" s="1"/>
  <c r="D64" i="201"/>
  <c r="E64" i="201" s="1"/>
  <c r="D72" i="199"/>
  <c r="E72" i="199" s="1"/>
  <c r="D64" i="198"/>
  <c r="E64" i="198" s="1"/>
  <c r="D64" i="192"/>
  <c r="E64" i="192" s="1"/>
  <c r="D64" i="190"/>
  <c r="E64" i="190" s="1"/>
  <c r="D72" i="180"/>
  <c r="E72" i="180" s="1"/>
  <c r="D64" i="177"/>
  <c r="E64" i="177" s="1"/>
  <c r="D72" i="171"/>
  <c r="E72" i="171" s="1"/>
  <c r="D64" i="170"/>
  <c r="E64" i="170" s="1"/>
  <c r="D72" i="167"/>
  <c r="E72" i="167" s="1"/>
  <c r="D72" i="165"/>
  <c r="E72" i="165" s="1"/>
  <c r="D64" i="200"/>
  <c r="E64" i="200" s="1"/>
  <c r="D72" i="195"/>
  <c r="E72" i="195" s="1"/>
  <c r="D72" i="189"/>
  <c r="E72" i="189" s="1"/>
  <c r="D64" i="188"/>
  <c r="E64" i="188" s="1"/>
  <c r="D72" i="187"/>
  <c r="E72" i="187" s="1"/>
  <c r="D64" i="183"/>
  <c r="E64" i="183" s="1"/>
  <c r="D64" i="163"/>
  <c r="E64" i="163" s="1"/>
  <c r="D72" i="162"/>
  <c r="E72" i="162" s="1"/>
  <c r="D64" i="175"/>
  <c r="E64" i="175" s="1"/>
  <c r="D64" i="161"/>
  <c r="E64" i="161" s="1"/>
  <c r="D64" i="179"/>
  <c r="E64" i="179" s="1"/>
  <c r="D72" i="178"/>
  <c r="E72" i="178" s="1"/>
  <c r="D64" i="173"/>
  <c r="E64" i="173" s="1"/>
  <c r="D72" i="159"/>
  <c r="E72" i="159" s="1"/>
  <c r="D64" i="155"/>
  <c r="E64" i="155" s="1"/>
  <c r="D72" i="154"/>
  <c r="E72" i="154" s="1"/>
  <c r="D64" i="147"/>
  <c r="E64" i="147" s="1"/>
  <c r="D64" i="146"/>
  <c r="E64" i="146" s="1"/>
  <c r="D72" i="145"/>
  <c r="E72" i="145" s="1"/>
  <c r="D72" i="143"/>
  <c r="E72" i="143" s="1"/>
  <c r="D64" i="139"/>
  <c r="E64" i="139" s="1"/>
  <c r="D72" i="138"/>
  <c r="E72" i="138" s="1"/>
  <c r="D64" i="153"/>
  <c r="E64" i="153" s="1"/>
  <c r="D72" i="152"/>
  <c r="E72" i="152" s="1"/>
  <c r="D64" i="144"/>
  <c r="E64" i="144" s="1"/>
  <c r="D72" i="136"/>
  <c r="E72" i="136" s="1"/>
  <c r="D64" i="149"/>
  <c r="E64" i="149" s="1"/>
  <c r="D72" i="148"/>
  <c r="E72" i="148" s="1"/>
  <c r="D72" i="150"/>
  <c r="E72" i="150" s="1"/>
  <c r="D64" i="137"/>
  <c r="E64" i="137" s="1"/>
  <c r="D64" i="151"/>
  <c r="E64" i="151" s="1"/>
  <c r="D64" i="142"/>
  <c r="E64" i="142" s="1"/>
  <c r="D64" i="141"/>
  <c r="E64" i="141" s="1"/>
  <c r="D72" i="140"/>
  <c r="E72" i="140" s="1"/>
  <c r="D72" i="132"/>
  <c r="E72" i="132" s="1"/>
  <c r="D64" i="135"/>
  <c r="E64" i="135" s="1"/>
  <c r="D64" i="131"/>
  <c r="E64" i="131" s="1"/>
  <c r="D72" i="130"/>
  <c r="E72" i="130" s="1"/>
  <c r="D64" i="134"/>
  <c r="E64" i="134" s="1"/>
  <c r="D64" i="123"/>
  <c r="E64" i="123" s="1"/>
  <c r="D72" i="122"/>
  <c r="E72" i="122" s="1"/>
  <c r="D72" i="112"/>
  <c r="E72" i="112" s="1"/>
  <c r="D72" i="108"/>
  <c r="E72" i="108" s="1"/>
  <c r="D72" i="80"/>
  <c r="E72" i="80" s="1"/>
  <c r="D64" i="127"/>
  <c r="E64" i="127" s="1"/>
  <c r="D72" i="126"/>
  <c r="E72" i="126" s="1"/>
  <c r="D64" i="121"/>
  <c r="E64" i="121" s="1"/>
  <c r="D72" i="117"/>
  <c r="E72" i="117" s="1"/>
  <c r="D64" i="114"/>
  <c r="E64" i="114" s="1"/>
  <c r="D64" i="101"/>
  <c r="E64" i="101" s="1"/>
  <c r="D72" i="100"/>
  <c r="E72" i="100" s="1"/>
  <c r="D64" i="97"/>
  <c r="E64" i="97" s="1"/>
  <c r="D64" i="91"/>
  <c r="E64" i="91" s="1"/>
  <c r="D64" i="85"/>
  <c r="E64" i="85" s="1"/>
  <c r="D72" i="128"/>
  <c r="E72" i="128" s="1"/>
  <c r="D72" i="120"/>
  <c r="E72" i="120" s="1"/>
  <c r="D64" i="116"/>
  <c r="E64" i="116" s="1"/>
  <c r="D72" i="115"/>
  <c r="E72" i="115" s="1"/>
  <c r="D64" i="107"/>
  <c r="E64" i="107" s="1"/>
  <c r="D64" i="105"/>
  <c r="E64" i="105" s="1"/>
  <c r="D64" i="103"/>
  <c r="E64" i="103" s="1"/>
  <c r="D72" i="96"/>
  <c r="E72" i="96" s="1"/>
  <c r="D64" i="95"/>
  <c r="E64" i="95" s="1"/>
  <c r="D64" i="93"/>
  <c r="E64" i="93" s="1"/>
  <c r="D72" i="92"/>
  <c r="E72" i="92" s="1"/>
  <c r="D72" i="90"/>
  <c r="E72" i="90" s="1"/>
  <c r="D64" i="87"/>
  <c r="E64" i="87" s="1"/>
  <c r="D72" i="86"/>
  <c r="E72" i="86" s="1"/>
  <c r="D72" i="84"/>
  <c r="E72" i="84" s="1"/>
  <c r="D64" i="83"/>
  <c r="E64" i="83" s="1"/>
  <c r="D72" i="82"/>
  <c r="E72" i="82" s="1"/>
  <c r="D64" i="79"/>
  <c r="E64" i="79" s="1"/>
  <c r="D72" i="78"/>
  <c r="E72" i="78" s="1"/>
  <c r="D64" i="129"/>
  <c r="E64" i="129" s="1"/>
  <c r="D64" i="125"/>
  <c r="E64" i="125" s="1"/>
  <c r="D72" i="124"/>
  <c r="E72" i="124" s="1"/>
  <c r="D64" i="119"/>
  <c r="E64" i="119" s="1"/>
  <c r="D64" i="113"/>
  <c r="E64" i="113" s="1"/>
  <c r="D64" i="111"/>
  <c r="E64" i="111" s="1"/>
  <c r="D72" i="110"/>
  <c r="E72" i="110" s="1"/>
  <c r="D64" i="109"/>
  <c r="E64" i="109" s="1"/>
  <c r="D72" i="106"/>
  <c r="E72" i="106" s="1"/>
  <c r="D72" i="104"/>
  <c r="E72" i="104" s="1"/>
  <c r="D72" i="102"/>
  <c r="E72" i="102" s="1"/>
  <c r="D72" i="94"/>
  <c r="E72" i="94" s="1"/>
  <c r="D64" i="89"/>
  <c r="E64" i="89" s="1"/>
  <c r="D72" i="88"/>
  <c r="E72" i="88" s="1"/>
  <c r="D64" i="81"/>
  <c r="E64" i="81" s="1"/>
  <c r="D72" i="77"/>
  <c r="E72" i="77" s="1"/>
  <c r="D64" i="76"/>
  <c r="E64" i="76" s="1"/>
  <c r="D64" i="75"/>
  <c r="E64" i="75" s="1"/>
  <c r="D72" i="73"/>
  <c r="E72" i="73" s="1"/>
  <c r="D64" i="71"/>
  <c r="E64" i="71" s="1"/>
  <c r="D64" i="65"/>
  <c r="E64" i="65" s="1"/>
  <c r="D72" i="64"/>
  <c r="E72" i="64" s="1"/>
  <c r="D64" i="59"/>
  <c r="E64" i="59" s="1"/>
  <c r="D72" i="58"/>
  <c r="E72" i="58" s="1"/>
  <c r="D72" i="50"/>
  <c r="E72" i="50" s="1"/>
  <c r="D64" i="44"/>
  <c r="E64" i="44" s="1"/>
  <c r="D64" i="42"/>
  <c r="E64" i="42" s="1"/>
  <c r="D72" i="70"/>
  <c r="E72" i="70" s="1"/>
  <c r="D64" i="63"/>
  <c r="E64" i="63" s="1"/>
  <c r="D64" i="61"/>
  <c r="E64" i="61" s="1"/>
  <c r="D64" i="55"/>
  <c r="E64" i="55" s="1"/>
  <c r="D64" i="53"/>
  <c r="E64" i="53" s="1"/>
  <c r="D72" i="49"/>
  <c r="E72" i="49" s="1"/>
  <c r="D72" i="39"/>
  <c r="E72" i="39" s="1"/>
  <c r="D64" i="69"/>
  <c r="E64" i="69" s="1"/>
  <c r="D72" i="62"/>
  <c r="E72" i="62" s="1"/>
  <c r="D72" i="60"/>
  <c r="E72" i="60" s="1"/>
  <c r="D64" i="57"/>
  <c r="E64" i="57" s="1"/>
  <c r="D72" i="54"/>
  <c r="E72" i="54" s="1"/>
  <c r="D72" i="52"/>
  <c r="E72" i="52" s="1"/>
  <c r="D64" i="48"/>
  <c r="E64" i="48" s="1"/>
  <c r="D64" i="46"/>
  <c r="E64" i="46" s="1"/>
  <c r="D64" i="40"/>
  <c r="E64" i="40" s="1"/>
  <c r="D64" i="72"/>
  <c r="E64" i="72" s="1"/>
  <c r="D72" i="68"/>
  <c r="E72" i="68" s="1"/>
  <c r="D64" i="67"/>
  <c r="E64" i="67" s="1"/>
  <c r="D72" i="66"/>
  <c r="E72" i="66" s="1"/>
  <c r="D72" i="56"/>
  <c r="E72" i="56" s="1"/>
  <c r="D64" i="51"/>
  <c r="E64" i="51" s="1"/>
  <c r="D72" i="47"/>
  <c r="E72" i="47" s="1"/>
  <c r="D72" i="45"/>
  <c r="E72" i="45" s="1"/>
  <c r="D72" i="41"/>
  <c r="E72" i="41" s="1"/>
  <c r="D72" i="43"/>
  <c r="E72" i="43" s="1"/>
  <c r="D64" i="38"/>
  <c r="E64" i="38" s="1"/>
  <c r="D72" i="37"/>
  <c r="E72" i="37" s="1"/>
  <c r="D64" i="36"/>
  <c r="E64" i="36" s="1"/>
  <c r="D64" i="35"/>
  <c r="E64" i="35" s="1"/>
  <c r="D64" i="34"/>
  <c r="E64" i="34" s="1"/>
  <c r="D64" i="33"/>
  <c r="E64" i="33" s="1"/>
  <c r="D64" i="32"/>
  <c r="E64" i="32" s="1"/>
  <c r="D65" i="32"/>
  <c r="E65" i="32" s="1"/>
  <c r="AP5" i="22"/>
  <c r="AQ5" i="22"/>
  <c r="I6" i="22"/>
  <c r="C34" i="20"/>
  <c r="C36" i="22"/>
  <c r="C21" i="22"/>
  <c r="C19" i="20"/>
  <c r="C9" i="22"/>
  <c r="C7" i="20"/>
  <c r="C81" i="22"/>
  <c r="C79" i="20"/>
  <c r="C36" i="20"/>
  <c r="C38" i="22"/>
  <c r="C102" i="22"/>
  <c r="C100" i="20"/>
  <c r="C150" i="22"/>
  <c r="C148" i="20"/>
  <c r="C13" i="22"/>
  <c r="C11" i="20"/>
  <c r="C31" i="20"/>
  <c r="C33" i="22"/>
  <c r="C61" i="20"/>
  <c r="C63" i="22"/>
  <c r="C97" i="20"/>
  <c r="C99" i="22"/>
  <c r="C128" i="20"/>
  <c r="C130" i="22"/>
  <c r="C154" i="22"/>
  <c r="C152" i="20"/>
  <c r="C158" i="22"/>
  <c r="C156" i="20"/>
  <c r="C64" i="22"/>
  <c r="C62" i="20"/>
  <c r="C119" i="22"/>
  <c r="C117" i="20"/>
  <c r="C131" i="22"/>
  <c r="C129" i="20"/>
  <c r="C123" i="22"/>
  <c r="C121" i="20"/>
  <c r="C106" i="20"/>
  <c r="C108" i="22"/>
  <c r="C12" i="20"/>
  <c r="C14" i="22"/>
  <c r="C158" i="20"/>
  <c r="C160" i="22"/>
  <c r="C109" i="22"/>
  <c r="C107" i="20"/>
  <c r="C18" i="20"/>
  <c r="C20" i="22"/>
  <c r="C41" i="22"/>
  <c r="C39" i="20"/>
  <c r="C142" i="20"/>
  <c r="C144" i="22"/>
  <c r="C137" i="20"/>
  <c r="C139" i="22"/>
  <c r="C8" i="20"/>
  <c r="C10" i="22"/>
  <c r="C30" i="22"/>
  <c r="C28" i="20"/>
  <c r="C56" i="22"/>
  <c r="C54" i="20"/>
  <c r="C93" i="20"/>
  <c r="C95" i="22"/>
  <c r="C146" i="20"/>
  <c r="C148" i="22"/>
  <c r="H171" i="22"/>
  <c r="G171" i="22"/>
  <c r="I170" i="22"/>
  <c r="I169" i="22"/>
  <c r="I168" i="22"/>
  <c r="I167" i="22"/>
  <c r="I165" i="22"/>
  <c r="I164" i="22"/>
  <c r="I163" i="22"/>
  <c r="I162" i="22"/>
  <c r="I161" i="22"/>
  <c r="I160" i="22"/>
  <c r="I159" i="22"/>
  <c r="I158" i="22"/>
  <c r="I157" i="22"/>
  <c r="I156" i="22"/>
  <c r="I155" i="22"/>
  <c r="I154" i="22"/>
  <c r="I153" i="22"/>
  <c r="I152" i="22"/>
  <c r="I151" i="22"/>
  <c r="I150" i="22"/>
  <c r="I149" i="22"/>
  <c r="I148" i="22"/>
  <c r="I147" i="22"/>
  <c r="I146" i="22"/>
  <c r="I145" i="22"/>
  <c r="I144" i="22"/>
  <c r="I143" i="22"/>
  <c r="I142" i="22"/>
  <c r="I141" i="22"/>
  <c r="I140" i="22"/>
  <c r="I139" i="22"/>
  <c r="I138" i="22"/>
  <c r="I137" i="22"/>
  <c r="I136" i="22"/>
  <c r="I135" i="22"/>
  <c r="I134" i="22"/>
  <c r="I133" i="22"/>
  <c r="I132" i="22"/>
  <c r="I131" i="22"/>
  <c r="I130" i="22"/>
  <c r="I129" i="22"/>
  <c r="I128" i="22"/>
  <c r="I127" i="22"/>
  <c r="I126" i="22"/>
  <c r="I125" i="22"/>
  <c r="I124" i="22"/>
  <c r="I123" i="22"/>
  <c r="I122" i="22"/>
  <c r="I121" i="22"/>
  <c r="I120" i="22"/>
  <c r="I119" i="22"/>
  <c r="I118" i="22"/>
  <c r="I117" i="22"/>
  <c r="I116" i="22"/>
  <c r="I115" i="22"/>
  <c r="I114" i="22"/>
  <c r="I113" i="22"/>
  <c r="I112" i="22"/>
  <c r="I111" i="22"/>
  <c r="I110" i="22"/>
  <c r="I109" i="22"/>
  <c r="I108" i="22"/>
  <c r="I107" i="22"/>
  <c r="I106" i="22"/>
  <c r="I105" i="22"/>
  <c r="I104" i="22"/>
  <c r="I103" i="22"/>
  <c r="I102" i="22"/>
  <c r="I101" i="22"/>
  <c r="I100" i="22"/>
  <c r="I99" i="22"/>
  <c r="I98" i="22"/>
  <c r="I97" i="22"/>
  <c r="I96" i="22"/>
  <c r="I95" i="22"/>
  <c r="I94" i="22"/>
  <c r="I93" i="22"/>
  <c r="I92" i="22"/>
  <c r="I91" i="22"/>
  <c r="I90" i="22"/>
  <c r="I89" i="22"/>
  <c r="I88" i="22"/>
  <c r="I87" i="22"/>
  <c r="I86" i="22"/>
  <c r="I85" i="22"/>
  <c r="I84" i="22"/>
  <c r="I83" i="22"/>
  <c r="I82" i="22"/>
  <c r="I81" i="22"/>
  <c r="I80" i="22"/>
  <c r="I79" i="22"/>
  <c r="I78" i="22"/>
  <c r="I77" i="22"/>
  <c r="I76" i="22"/>
  <c r="I75" i="22"/>
  <c r="I74" i="22"/>
  <c r="I73" i="22"/>
  <c r="I72" i="22"/>
  <c r="I71" i="22"/>
  <c r="I70" i="22"/>
  <c r="I69" i="22"/>
  <c r="I68" i="22"/>
  <c r="I67" i="22"/>
  <c r="I66" i="22"/>
  <c r="I65" i="22"/>
  <c r="I64" i="22"/>
  <c r="I63" i="22"/>
  <c r="I62" i="22"/>
  <c r="I61" i="22"/>
  <c r="I60" i="22"/>
  <c r="I59" i="22"/>
  <c r="I58" i="22"/>
  <c r="I57" i="22"/>
  <c r="I56" i="22"/>
  <c r="I55" i="22"/>
  <c r="I54" i="22"/>
  <c r="I53" i="22"/>
  <c r="I52" i="22"/>
  <c r="I51" i="22"/>
  <c r="I50" i="22"/>
  <c r="I49" i="22"/>
  <c r="I48" i="22"/>
  <c r="I47" i="22"/>
  <c r="I46" i="22"/>
  <c r="I45" i="22"/>
  <c r="I44" i="22"/>
  <c r="I43" i="22"/>
  <c r="I42" i="22"/>
  <c r="I41" i="22"/>
  <c r="I40" i="22"/>
  <c r="I39" i="22"/>
  <c r="I38" i="22"/>
  <c r="I37" i="22"/>
  <c r="I36" i="22"/>
  <c r="I34" i="22"/>
  <c r="I33" i="22"/>
  <c r="I32" i="22"/>
  <c r="I31" i="22"/>
  <c r="I30" i="22"/>
  <c r="I29" i="22"/>
  <c r="I28" i="22"/>
  <c r="I27" i="22"/>
  <c r="I25" i="22"/>
  <c r="I24" i="22"/>
  <c r="I23" i="22"/>
  <c r="Q23" i="22" s="1"/>
  <c r="I22" i="22"/>
  <c r="Q22" i="22" s="1"/>
  <c r="I21" i="22"/>
  <c r="I20" i="22"/>
  <c r="I19" i="22"/>
  <c r="I18" i="22"/>
  <c r="I17" i="22"/>
  <c r="I16" i="22"/>
  <c r="I15" i="22"/>
  <c r="I14" i="22"/>
  <c r="I13" i="22"/>
  <c r="I12" i="22"/>
  <c r="I11" i="22"/>
  <c r="I10" i="22"/>
  <c r="I9" i="22"/>
  <c r="I8" i="22"/>
  <c r="I7" i="22"/>
  <c r="D33" i="21"/>
  <c r="D69" i="21"/>
  <c r="D7" i="21"/>
  <c r="D87" i="21"/>
  <c r="D52" i="21"/>
  <c r="D101" i="21"/>
  <c r="D13" i="21"/>
  <c r="D76" i="21"/>
  <c r="D121" i="21"/>
  <c r="D109" i="21"/>
  <c r="D134" i="21"/>
  <c r="D95" i="21"/>
  <c r="D139" i="21"/>
  <c r="D111" i="21"/>
  <c r="D79" i="21"/>
  <c r="D75" i="21"/>
  <c r="D68" i="21"/>
  <c r="D48" i="21"/>
  <c r="D47" i="21"/>
  <c r="D26" i="21"/>
  <c r="D24" i="21"/>
  <c r="D11" i="21"/>
  <c r="D38" i="21"/>
  <c r="D27" i="21"/>
  <c r="D140" i="21"/>
  <c r="D125" i="21"/>
  <c r="D106" i="21"/>
  <c r="D90" i="21"/>
  <c r="D86" i="21"/>
  <c r="D84" i="21"/>
  <c r="D51" i="21"/>
  <c r="D46" i="21"/>
  <c r="D36" i="21"/>
  <c r="D19" i="21"/>
  <c r="D5" i="21"/>
  <c r="D150" i="21"/>
  <c r="D149" i="21"/>
  <c r="D147" i="21"/>
  <c r="D145" i="21"/>
  <c r="D144" i="21"/>
  <c r="D143" i="21"/>
  <c r="D142" i="21"/>
  <c r="D138" i="21"/>
  <c r="D141" i="21"/>
  <c r="D137" i="21"/>
  <c r="D136" i="21"/>
  <c r="D135" i="21"/>
  <c r="D133" i="21"/>
  <c r="D132" i="21"/>
  <c r="D131" i="21"/>
  <c r="D130" i="21"/>
  <c r="D129" i="21"/>
  <c r="D128" i="21"/>
  <c r="D127" i="21"/>
  <c r="D126" i="21"/>
  <c r="D124" i="21"/>
  <c r="D123" i="21"/>
  <c r="D122" i="21"/>
  <c r="D120" i="21"/>
  <c r="D119" i="21"/>
  <c r="D118" i="21"/>
  <c r="D117" i="21"/>
  <c r="D116" i="21"/>
  <c r="D115" i="21"/>
  <c r="D114" i="21"/>
  <c r="D113" i="21"/>
  <c r="D112" i="21"/>
  <c r="D110" i="21"/>
  <c r="D108" i="21"/>
  <c r="D107" i="21"/>
  <c r="D105" i="21"/>
  <c r="D104" i="21"/>
  <c r="D103" i="21"/>
  <c r="D102" i="21"/>
  <c r="D100" i="21"/>
  <c r="D99" i="21"/>
  <c r="D98" i="21"/>
  <c r="D97" i="21"/>
  <c r="D96" i="21"/>
  <c r="D94" i="21"/>
  <c r="D93" i="21"/>
  <c r="D92" i="21"/>
  <c r="D91" i="21"/>
  <c r="D89" i="21"/>
  <c r="D88" i="21"/>
  <c r="D85" i="21"/>
  <c r="D83" i="21"/>
  <c r="D82" i="21"/>
  <c r="D81" i="21"/>
  <c r="D80" i="21"/>
  <c r="D78" i="21"/>
  <c r="D77" i="21"/>
  <c r="D74" i="21"/>
  <c r="D73" i="21"/>
  <c r="D72" i="21"/>
  <c r="D71" i="21"/>
  <c r="D70" i="21"/>
  <c r="D67" i="21"/>
  <c r="D66" i="21"/>
  <c r="D65" i="21"/>
  <c r="D64" i="21"/>
  <c r="D63" i="21"/>
  <c r="D62" i="21"/>
  <c r="D61" i="21"/>
  <c r="D60" i="21"/>
  <c r="D59" i="21"/>
  <c r="D52" i="154" s="1"/>
  <c r="D58" i="21"/>
  <c r="D57" i="21"/>
  <c r="D56" i="21"/>
  <c r="D55" i="21"/>
  <c r="D54" i="21"/>
  <c r="D53" i="21"/>
  <c r="D50" i="21"/>
  <c r="D49" i="21"/>
  <c r="D45" i="21"/>
  <c r="D44" i="21"/>
  <c r="D43" i="21"/>
  <c r="D42" i="21"/>
  <c r="D41" i="21"/>
  <c r="D40" i="21"/>
  <c r="D39" i="21"/>
  <c r="D37" i="21"/>
  <c r="D35" i="21"/>
  <c r="D34" i="21"/>
  <c r="D32" i="21"/>
  <c r="D31" i="21"/>
  <c r="D30" i="21"/>
  <c r="D29" i="21"/>
  <c r="D28" i="21"/>
  <c r="D44" i="248" s="1"/>
  <c r="D25" i="21"/>
  <c r="D23" i="21"/>
  <c r="D22" i="21"/>
  <c r="D21" i="21"/>
  <c r="D20" i="21"/>
  <c r="D18" i="21"/>
  <c r="D17" i="21"/>
  <c r="D16" i="21"/>
  <c r="D15" i="21"/>
  <c r="D14" i="21"/>
  <c r="D12" i="21"/>
  <c r="D10" i="21"/>
  <c r="D9" i="21"/>
  <c r="D8" i="21"/>
  <c r="D6" i="21"/>
  <c r="CC95" i="22" l="1"/>
  <c r="CB95" i="22"/>
  <c r="CC139" i="22"/>
  <c r="CB139" i="22"/>
  <c r="CC14" i="22"/>
  <c r="CB14" i="22"/>
  <c r="CC63" i="22"/>
  <c r="CB63" i="22"/>
  <c r="CC119" i="22"/>
  <c r="CB119" i="22"/>
  <c r="CC130" i="22"/>
  <c r="CB130" i="22"/>
  <c r="CC30" i="22"/>
  <c r="CB30" i="22"/>
  <c r="CC41" i="22"/>
  <c r="CB41" i="22"/>
  <c r="CC109" i="22"/>
  <c r="CB109" i="22"/>
  <c r="CC123" i="22"/>
  <c r="CB123" i="22"/>
  <c r="CC158" i="22"/>
  <c r="CB158" i="22"/>
  <c r="CC13" i="22"/>
  <c r="CB13" i="22"/>
  <c r="CC102" i="22"/>
  <c r="CB102" i="22"/>
  <c r="CC81" i="22"/>
  <c r="CB81" i="22"/>
  <c r="CC21" i="22"/>
  <c r="CB21" i="22"/>
  <c r="CC148" i="22"/>
  <c r="CB148" i="22"/>
  <c r="CC10" i="22"/>
  <c r="CB10" i="22"/>
  <c r="CC144" i="22"/>
  <c r="CB144" i="22"/>
  <c r="CC20" i="22"/>
  <c r="CB20" i="22"/>
  <c r="CC160" i="22"/>
  <c r="CB160" i="22"/>
  <c r="CC108" i="22"/>
  <c r="CB108" i="22"/>
  <c r="CC99" i="22"/>
  <c r="CB99" i="22"/>
  <c r="CC33" i="22"/>
  <c r="CB33" i="22"/>
  <c r="CC38" i="22"/>
  <c r="CB38" i="22"/>
  <c r="CC36" i="22"/>
  <c r="CB36" i="22"/>
  <c r="CC56" i="22"/>
  <c r="CB56" i="22"/>
  <c r="CC131" i="22"/>
  <c r="CB131" i="22"/>
  <c r="CC64" i="22"/>
  <c r="CB64" i="22"/>
  <c r="CC154" i="22"/>
  <c r="CB154" i="22"/>
  <c r="CC150" i="22"/>
  <c r="CB150" i="22"/>
  <c r="CB9" i="22"/>
  <c r="CC9" i="22"/>
  <c r="BL26" i="22"/>
  <c r="P171" i="22"/>
  <c r="Q166" i="22"/>
  <c r="Y166" i="22" s="1"/>
  <c r="D44" i="362"/>
  <c r="E44" i="362" s="1"/>
  <c r="D52" i="361"/>
  <c r="E52" i="361" s="1"/>
  <c r="E60" i="361" s="1"/>
  <c r="E65" i="361" s="1"/>
  <c r="D44" i="360"/>
  <c r="E44" i="360" s="1"/>
  <c r="D52" i="359"/>
  <c r="E52" i="359" s="1"/>
  <c r="E60" i="359" s="1"/>
  <c r="E65" i="359" s="1"/>
  <c r="D52" i="355"/>
  <c r="E52" i="355" s="1"/>
  <c r="E60" i="355" s="1"/>
  <c r="E65" i="355" s="1"/>
  <c r="D44" i="356"/>
  <c r="D44" i="337"/>
  <c r="E44" i="337" s="1"/>
  <c r="E44" i="358"/>
  <c r="AE166" i="22"/>
  <c r="AM166" i="22" s="1"/>
  <c r="E44" i="356"/>
  <c r="BL166" i="22"/>
  <c r="D52" i="351"/>
  <c r="D44" i="352"/>
  <c r="E44" i="352" s="1"/>
  <c r="E52" i="353"/>
  <c r="E60" i="353" s="1"/>
  <c r="E65" i="353" s="1"/>
  <c r="E44" i="354"/>
  <c r="E52" i="351"/>
  <c r="E60" i="351" s="1"/>
  <c r="E65" i="351" s="1"/>
  <c r="D52" i="346"/>
  <c r="E52" i="346" s="1"/>
  <c r="E60" i="346" s="1"/>
  <c r="E65" i="346" s="1"/>
  <c r="D44" i="348"/>
  <c r="E44" i="348" s="1"/>
  <c r="D44" i="347"/>
  <c r="E44" i="347" s="1"/>
  <c r="D44" i="345"/>
  <c r="D52" i="344"/>
  <c r="E52" i="344" s="1"/>
  <c r="E60" i="344" s="1"/>
  <c r="E65" i="344" s="1"/>
  <c r="D52" i="342"/>
  <c r="E52" i="342" s="1"/>
  <c r="E60" i="342" s="1"/>
  <c r="E65" i="342" s="1"/>
  <c r="D44" i="343"/>
  <c r="E44" i="343" s="1"/>
  <c r="E44" i="345"/>
  <c r="D52" i="340"/>
  <c r="E52" i="340" s="1"/>
  <c r="E60" i="340" s="1"/>
  <c r="E65" i="340" s="1"/>
  <c r="D44" i="341"/>
  <c r="E44" i="341" s="1"/>
  <c r="D44" i="339"/>
  <c r="E44" i="339" s="1"/>
  <c r="D52" i="338"/>
  <c r="E52" i="338" s="1"/>
  <c r="E60" i="338" s="1"/>
  <c r="E65" i="338" s="1"/>
  <c r="D44" i="335"/>
  <c r="D52" i="332"/>
  <c r="D44" i="333"/>
  <c r="D44" i="327"/>
  <c r="E44" i="327" s="1"/>
  <c r="E44" i="335"/>
  <c r="E52" i="332"/>
  <c r="E60" i="332" s="1"/>
  <c r="E65" i="332" s="1"/>
  <c r="E44" i="333"/>
  <c r="D52" i="330"/>
  <c r="D44" i="331"/>
  <c r="E44" i="331" s="1"/>
  <c r="D52" i="323"/>
  <c r="E52" i="323" s="1"/>
  <c r="E60" i="323" s="1"/>
  <c r="E65" i="323" s="1"/>
  <c r="D44" i="329"/>
  <c r="E44" i="329" s="1"/>
  <c r="E52" i="330"/>
  <c r="E60" i="330" s="1"/>
  <c r="E65" i="330" s="1"/>
  <c r="D52" i="328"/>
  <c r="E52" i="328" s="1"/>
  <c r="E60" i="328" s="1"/>
  <c r="E65" i="328" s="1"/>
  <c r="D44" i="320"/>
  <c r="E44" i="320" s="1"/>
  <c r="D44" i="325"/>
  <c r="E44" i="325" s="1"/>
  <c r="D44" i="324"/>
  <c r="E44" i="324" s="1"/>
  <c r="D44" i="322"/>
  <c r="E44" i="322" s="1"/>
  <c r="D52" i="321"/>
  <c r="E52" i="321" s="1"/>
  <c r="E60" i="321" s="1"/>
  <c r="E65" i="321" s="1"/>
  <c r="D44" i="318"/>
  <c r="E44" i="318" s="1"/>
  <c r="D44" i="316"/>
  <c r="E44" i="316" s="1"/>
  <c r="D52" i="315"/>
  <c r="E52" i="315" s="1"/>
  <c r="E60" i="315" s="1"/>
  <c r="E65" i="315" s="1"/>
  <c r="D44" i="310"/>
  <c r="E44" i="310" s="1"/>
  <c r="D44" i="314"/>
  <c r="E44" i="314" s="1"/>
  <c r="D52" i="313"/>
  <c r="E52" i="313" s="1"/>
  <c r="E60" i="313" s="1"/>
  <c r="E65" i="313" s="1"/>
  <c r="D52" i="311"/>
  <c r="E52" i="311" s="1"/>
  <c r="E60" i="311" s="1"/>
  <c r="E65" i="311" s="1"/>
  <c r="D44" i="312"/>
  <c r="E44" i="312" s="1"/>
  <c r="D44" i="306"/>
  <c r="E44" i="306" s="1"/>
  <c r="D44" i="308"/>
  <c r="E44" i="308" s="1"/>
  <c r="D52" i="307"/>
  <c r="E52" i="307" s="1"/>
  <c r="E60" i="307" s="1"/>
  <c r="E65" i="307" s="1"/>
  <c r="D44" i="304"/>
  <c r="D52" i="303"/>
  <c r="E52" i="303" s="1"/>
  <c r="E60" i="303" s="1"/>
  <c r="E65" i="303" s="1"/>
  <c r="D44" i="300"/>
  <c r="E44" i="300" s="1"/>
  <c r="D44" i="302"/>
  <c r="E44" i="302" s="1"/>
  <c r="E44" i="304"/>
  <c r="D52" i="301"/>
  <c r="E52" i="301" s="1"/>
  <c r="E60" i="301" s="1"/>
  <c r="E65" i="301" s="1"/>
  <c r="D44" i="295"/>
  <c r="E44" i="295" s="1"/>
  <c r="D44" i="298"/>
  <c r="E44" i="298" s="1"/>
  <c r="D52" i="296"/>
  <c r="E52" i="296" s="1"/>
  <c r="E60" i="296" s="1"/>
  <c r="E65" i="296" s="1"/>
  <c r="D44" i="297"/>
  <c r="E44" i="297" s="1"/>
  <c r="D44" i="283"/>
  <c r="E44" i="283" s="1"/>
  <c r="D44" i="293"/>
  <c r="D52" i="292"/>
  <c r="E52" i="292" s="1"/>
  <c r="E60" i="292" s="1"/>
  <c r="E65" i="292" s="1"/>
  <c r="D44" i="291"/>
  <c r="D52" i="290"/>
  <c r="E52" i="290" s="1"/>
  <c r="E60" i="290" s="1"/>
  <c r="E65" i="290" s="1"/>
  <c r="E44" i="293"/>
  <c r="Q144" i="22"/>
  <c r="AU144" i="22" s="1"/>
  <c r="E44" i="291"/>
  <c r="D52" i="286"/>
  <c r="E52" i="286" s="1"/>
  <c r="E60" i="286" s="1"/>
  <c r="E65" i="286" s="1"/>
  <c r="D44" i="287"/>
  <c r="E44" i="287" s="1"/>
  <c r="D52" i="284"/>
  <c r="E52" i="284" s="1"/>
  <c r="E60" i="284" s="1"/>
  <c r="E65" i="284" s="1"/>
  <c r="D44" i="285"/>
  <c r="E44" i="285" s="1"/>
  <c r="D44" i="281"/>
  <c r="E44" i="281" s="1"/>
  <c r="D44" i="279"/>
  <c r="E44" i="279" s="1"/>
  <c r="D44" i="277"/>
  <c r="E44" i="277" s="1"/>
  <c r="D44" i="273"/>
  <c r="E44" i="273" s="1"/>
  <c r="D52" i="274"/>
  <c r="E52" i="274" s="1"/>
  <c r="E60" i="274" s="1"/>
  <c r="E65" i="274" s="1"/>
  <c r="D44" i="275"/>
  <c r="E44" i="275" s="1"/>
  <c r="D44" i="271"/>
  <c r="E44" i="271" s="1"/>
  <c r="D52" i="269"/>
  <c r="E52" i="269" s="1"/>
  <c r="E60" i="269" s="1"/>
  <c r="E65" i="269" s="1"/>
  <c r="D44" i="270"/>
  <c r="E44" i="270" s="1"/>
  <c r="D44" i="266"/>
  <c r="E44" i="266" s="1"/>
  <c r="D44" i="268"/>
  <c r="E44" i="268" s="1"/>
  <c r="D52" i="267"/>
  <c r="E52" i="267" s="1"/>
  <c r="E60" i="267" s="1"/>
  <c r="E65" i="267" s="1"/>
  <c r="D44" i="264"/>
  <c r="E44" i="264" s="1"/>
  <c r="D52" i="263"/>
  <c r="E52" i="263" s="1"/>
  <c r="E60" i="263" s="1"/>
  <c r="E65" i="263" s="1"/>
  <c r="D44" i="260"/>
  <c r="E44" i="260" s="1"/>
  <c r="D52" i="261"/>
  <c r="E52" i="261" s="1"/>
  <c r="E60" i="261" s="1"/>
  <c r="E65" i="261" s="1"/>
  <c r="D44" i="262"/>
  <c r="E44" i="262" s="1"/>
  <c r="D44" i="258"/>
  <c r="E44" i="258" s="1"/>
  <c r="D52" i="257"/>
  <c r="E52" i="257" s="1"/>
  <c r="E60" i="257" s="1"/>
  <c r="E65" i="257" s="1"/>
  <c r="D44" i="256"/>
  <c r="E44" i="256" s="1"/>
  <c r="D44" i="254"/>
  <c r="E44" i="254" s="1"/>
  <c r="D44" i="237"/>
  <c r="E44" i="237" s="1"/>
  <c r="D52" i="251"/>
  <c r="E52" i="251" s="1"/>
  <c r="E60" i="251" s="1"/>
  <c r="E65" i="251" s="1"/>
  <c r="D44" i="252"/>
  <c r="E44" i="252" s="1"/>
  <c r="D52" i="249"/>
  <c r="E52" i="249" s="1"/>
  <c r="E60" i="249" s="1"/>
  <c r="E65" i="249" s="1"/>
  <c r="D44" i="250"/>
  <c r="E44" i="250" s="1"/>
  <c r="D52" i="245"/>
  <c r="E52" i="245" s="1"/>
  <c r="E60" i="245" s="1"/>
  <c r="E65" i="245" s="1"/>
  <c r="D44" i="246"/>
  <c r="E44" i="246" s="1"/>
  <c r="Q40" i="22"/>
  <c r="AT40" i="22" s="1"/>
  <c r="Q110" i="22"/>
  <c r="AT110" i="22" s="1"/>
  <c r="AE35" i="22"/>
  <c r="AM35" i="22" s="1"/>
  <c r="BL35" i="22"/>
  <c r="Q35" i="22"/>
  <c r="AP35" i="22" s="1"/>
  <c r="E44" i="248"/>
  <c r="Q65" i="22"/>
  <c r="AP65" i="22" s="1"/>
  <c r="Q104" i="22"/>
  <c r="AR104" i="22" s="1"/>
  <c r="Q164" i="22"/>
  <c r="AQ164" i="22" s="1"/>
  <c r="Q115" i="22"/>
  <c r="AQ115" i="22" s="1"/>
  <c r="Q25" i="22"/>
  <c r="AR25" i="22" s="1"/>
  <c r="Q150" i="22"/>
  <c r="AP150" i="22" s="1"/>
  <c r="Q88" i="22"/>
  <c r="AO88" i="22" s="1"/>
  <c r="Q56" i="22"/>
  <c r="AP56" i="22" s="1"/>
  <c r="Q155" i="22"/>
  <c r="AR155" i="22" s="1"/>
  <c r="Q16" i="22"/>
  <c r="AO16" i="22" s="1"/>
  <c r="Q67" i="22"/>
  <c r="AU67" i="22" s="1"/>
  <c r="Q26" i="22"/>
  <c r="AQ26" i="22" s="1"/>
  <c r="Q47" i="22"/>
  <c r="AQ47" i="22" s="1"/>
  <c r="Q66" i="22"/>
  <c r="AO66" i="22" s="1"/>
  <c r="Q105" i="22"/>
  <c r="AP105" i="22" s="1"/>
  <c r="Q123" i="22"/>
  <c r="AU123" i="22" s="1"/>
  <c r="Q165" i="22"/>
  <c r="AR165" i="22" s="1"/>
  <c r="Q76" i="22"/>
  <c r="AQ76" i="22" s="1"/>
  <c r="Q121" i="22"/>
  <c r="AO121" i="22" s="1"/>
  <c r="Q135" i="22"/>
  <c r="AQ135" i="22" s="1"/>
  <c r="Q7" i="22"/>
  <c r="AR7" i="22" s="1"/>
  <c r="Q49" i="22"/>
  <c r="AQ49" i="22" s="1"/>
  <c r="Q95" i="22"/>
  <c r="AQ95" i="22" s="1"/>
  <c r="Q130" i="22"/>
  <c r="AT130" i="22" s="1"/>
  <c r="Q21" i="22"/>
  <c r="AU21" i="22" s="1"/>
  <c r="Q43" i="22"/>
  <c r="T43" i="22" s="1"/>
  <c r="Q85" i="22"/>
  <c r="AB85" i="22" s="1"/>
  <c r="Q97" i="22"/>
  <c r="R97" i="22" s="1"/>
  <c r="Q71" i="22"/>
  <c r="AR71" i="22" s="1"/>
  <c r="Q41" i="22"/>
  <c r="AQ41" i="22" s="1"/>
  <c r="Q124" i="22"/>
  <c r="S124" i="22" s="1"/>
  <c r="Q157" i="22"/>
  <c r="AB157" i="22" s="1"/>
  <c r="Q106" i="22"/>
  <c r="AU106" i="22" s="1"/>
  <c r="Q9" i="22"/>
  <c r="AP9" i="22" s="1"/>
  <c r="Q54" i="22"/>
  <c r="V54" i="22" s="1"/>
  <c r="Q58" i="22"/>
  <c r="R58" i="22" s="1"/>
  <c r="Q73" i="22"/>
  <c r="AP73" i="22" s="1"/>
  <c r="Q101" i="22"/>
  <c r="AP101" i="22" s="1"/>
  <c r="Q126" i="22"/>
  <c r="T126" i="22" s="1"/>
  <c r="Q145" i="22"/>
  <c r="Y145" i="22" s="1"/>
  <c r="Q161" i="22"/>
  <c r="AO161" i="22" s="1"/>
  <c r="Q29" i="22"/>
  <c r="R29" i="22" s="1"/>
  <c r="Q50" i="22"/>
  <c r="AQ50" i="22" s="1"/>
  <c r="Q114" i="22"/>
  <c r="X114" i="22" s="1"/>
  <c r="Q6" i="22"/>
  <c r="AO6" i="22" s="1"/>
  <c r="Q24" i="22"/>
  <c r="T24" i="22" s="1"/>
  <c r="Q129" i="22"/>
  <c r="AB129" i="22" s="1"/>
  <c r="Q148" i="22"/>
  <c r="AR148" i="22" s="1"/>
  <c r="BL23" i="22"/>
  <c r="Q13" i="22"/>
  <c r="AR13" i="22" s="1"/>
  <c r="Q34" i="22"/>
  <c r="AT34" i="22" s="1"/>
  <c r="Q77" i="22"/>
  <c r="AR77" i="22" s="1"/>
  <c r="Q93" i="22"/>
  <c r="Q133" i="22"/>
  <c r="Q153" i="22"/>
  <c r="U153" i="22" s="1"/>
  <c r="Q10" i="22"/>
  <c r="T10" i="22" s="1"/>
  <c r="Q18" i="22"/>
  <c r="X18" i="22" s="1"/>
  <c r="Q55" i="22"/>
  <c r="Q63" i="22"/>
  <c r="R63" i="22" s="1"/>
  <c r="Q74" i="22"/>
  <c r="AR74" i="22" s="1"/>
  <c r="Q82" i="22"/>
  <c r="U82" i="22" s="1"/>
  <c r="Q109" i="22"/>
  <c r="Q116" i="22"/>
  <c r="AO116" i="22" s="1"/>
  <c r="Q33" i="22"/>
  <c r="W33" i="22" s="1"/>
  <c r="Q80" i="22"/>
  <c r="Q87" i="22"/>
  <c r="X87" i="22" s="1"/>
  <c r="Q100" i="22"/>
  <c r="V100" i="22" s="1"/>
  <c r="Q118" i="22"/>
  <c r="W118" i="22" s="1"/>
  <c r="Q160" i="22"/>
  <c r="V160" i="22" s="1"/>
  <c r="Q86" i="22"/>
  <c r="Q103" i="22"/>
  <c r="R103" i="22" s="1"/>
  <c r="Q36" i="22"/>
  <c r="Q146" i="22"/>
  <c r="X146" i="22" s="1"/>
  <c r="Q17" i="22"/>
  <c r="W17" i="22" s="1"/>
  <c r="Q30" i="22"/>
  <c r="Q39" i="22"/>
  <c r="Y39" i="22" s="1"/>
  <c r="Q51" i="22"/>
  <c r="V51" i="22" s="1"/>
  <c r="Q62" i="22"/>
  <c r="AQ62" i="22" s="1"/>
  <c r="Q70" i="22"/>
  <c r="AR70" i="22" s="1"/>
  <c r="Q81" i="22"/>
  <c r="X81" i="22" s="1"/>
  <c r="Q108" i="22"/>
  <c r="Q119" i="22"/>
  <c r="W119" i="22" s="1"/>
  <c r="Q137" i="22"/>
  <c r="AT137" i="22" s="1"/>
  <c r="Q141" i="22"/>
  <c r="R141" i="22" s="1"/>
  <c r="Q149" i="22"/>
  <c r="R149" i="22" s="1"/>
  <c r="Q170" i="22"/>
  <c r="Q11" i="22"/>
  <c r="AT11" i="22" s="1"/>
  <c r="Q32" i="22"/>
  <c r="Q52" i="22"/>
  <c r="AB52" i="22" s="1"/>
  <c r="Q64" i="22"/>
  <c r="R64" i="22" s="1"/>
  <c r="Q72" i="22"/>
  <c r="U72" i="22" s="1"/>
  <c r="Q75" i="22"/>
  <c r="AR75" i="22" s="1"/>
  <c r="Q117" i="22"/>
  <c r="AT117" i="22" s="1"/>
  <c r="Q128" i="22"/>
  <c r="T128" i="22" s="1"/>
  <c r="Q139" i="22"/>
  <c r="AQ139" i="22" s="1"/>
  <c r="Q163" i="22"/>
  <c r="Q48" i="22"/>
  <c r="AU48" i="22" s="1"/>
  <c r="Q59" i="22"/>
  <c r="Q94" i="22"/>
  <c r="Q102" i="22"/>
  <c r="W102" i="22" s="1"/>
  <c r="Q112" i="22"/>
  <c r="AQ112" i="22" s="1"/>
  <c r="Q131" i="22"/>
  <c r="AT131" i="22" s="1"/>
  <c r="Q134" i="22"/>
  <c r="Q154" i="22"/>
  <c r="AU154" i="22" s="1"/>
  <c r="Q162" i="22"/>
  <c r="U162" i="22" s="1"/>
  <c r="Q113" i="22"/>
  <c r="Q8" i="22"/>
  <c r="Y8" i="22" s="1"/>
  <c r="Q38" i="22"/>
  <c r="Y38" i="22" s="1"/>
  <c r="Q42" i="22"/>
  <c r="V42" i="22" s="1"/>
  <c r="Q53" i="22"/>
  <c r="AR53" i="22" s="1"/>
  <c r="Q111" i="22"/>
  <c r="X111" i="22" s="1"/>
  <c r="Q122" i="22"/>
  <c r="V122" i="22" s="1"/>
  <c r="Q96" i="22"/>
  <c r="T96" i="22" s="1"/>
  <c r="Q107" i="22"/>
  <c r="Q156" i="22"/>
  <c r="AQ156" i="22" s="1"/>
  <c r="Q169" i="22"/>
  <c r="U169" i="22" s="1"/>
  <c r="AK171" i="22"/>
  <c r="Q31" i="22"/>
  <c r="Q120" i="22"/>
  <c r="Y120" i="22" s="1"/>
  <c r="Q138" i="22"/>
  <c r="AT138" i="22" s="1"/>
  <c r="Q44" i="22"/>
  <c r="AU44" i="22" s="1"/>
  <c r="Q15" i="22"/>
  <c r="Q37" i="22"/>
  <c r="Q60" i="22"/>
  <c r="S60" i="22" s="1"/>
  <c r="Q79" i="22"/>
  <c r="AR79" i="22" s="1"/>
  <c r="Q143" i="22"/>
  <c r="X143" i="22" s="1"/>
  <c r="Q159" i="22"/>
  <c r="AR159" i="22" s="1"/>
  <c r="Q14" i="22"/>
  <c r="T14" i="22" s="1"/>
  <c r="Q27" i="22"/>
  <c r="S27" i="22" s="1"/>
  <c r="Q78" i="22"/>
  <c r="AT78" i="22" s="1"/>
  <c r="Q89" i="22"/>
  <c r="Q142" i="22"/>
  <c r="Q167" i="22"/>
  <c r="Q19" i="22"/>
  <c r="AR19" i="22" s="1"/>
  <c r="Q28" i="22"/>
  <c r="Y28" i="22" s="1"/>
  <c r="Q45" i="22"/>
  <c r="R45" i="22" s="1"/>
  <c r="Q68" i="22"/>
  <c r="AR68" i="22" s="1"/>
  <c r="Q83" i="22"/>
  <c r="Q90" i="22"/>
  <c r="AT90" i="22" s="1"/>
  <c r="Q91" i="22"/>
  <c r="AU91" i="22" s="1"/>
  <c r="Q99" i="22"/>
  <c r="Q132" i="22"/>
  <c r="Q147" i="22"/>
  <c r="T147" i="22" s="1"/>
  <c r="Q151" i="22"/>
  <c r="BI171" i="22"/>
  <c r="Q20" i="22"/>
  <c r="AO20" i="22" s="1"/>
  <c r="Q46" i="22"/>
  <c r="T46" i="22" s="1"/>
  <c r="Q57" i="22"/>
  <c r="AP57" i="22" s="1"/>
  <c r="Q69" i="22"/>
  <c r="AQ69" i="22" s="1"/>
  <c r="Q92" i="22"/>
  <c r="Q125" i="22"/>
  <c r="Q136" i="22"/>
  <c r="AU136" i="22" s="1"/>
  <c r="Q140" i="22"/>
  <c r="Q152" i="22"/>
  <c r="Q12" i="22"/>
  <c r="Q61" i="22"/>
  <c r="AR61" i="22" s="1"/>
  <c r="Q84" i="22"/>
  <c r="AQ84" i="22" s="1"/>
  <c r="Q98" i="22"/>
  <c r="Q127" i="22"/>
  <c r="AR127" i="22" s="1"/>
  <c r="Q158" i="22"/>
  <c r="AQ158" i="22" s="1"/>
  <c r="BH171" i="22"/>
  <c r="D44" i="247"/>
  <c r="E44" i="247" s="1"/>
  <c r="AE26" i="22"/>
  <c r="BG171" i="22"/>
  <c r="D44" i="244"/>
  <c r="E44" i="244" s="1"/>
  <c r="D52" i="243"/>
  <c r="E52" i="243" s="1"/>
  <c r="E60" i="243" s="1"/>
  <c r="E65" i="243" s="1"/>
  <c r="D52" i="240"/>
  <c r="D44" i="241"/>
  <c r="E44" i="241" s="1"/>
  <c r="D44" i="233"/>
  <c r="E44" i="233" s="1"/>
  <c r="D44" i="231"/>
  <c r="E44" i="231" s="1"/>
  <c r="D44" i="229"/>
  <c r="E44" i="229" s="1"/>
  <c r="D52" i="226"/>
  <c r="E52" i="226" s="1"/>
  <c r="E60" i="226" s="1"/>
  <c r="E65" i="226" s="1"/>
  <c r="D44" i="227"/>
  <c r="E44" i="227" s="1"/>
  <c r="D52" i="223"/>
  <c r="D44" i="224"/>
  <c r="E44" i="224" s="1"/>
  <c r="D44" i="222"/>
  <c r="E44" i="222" s="1"/>
  <c r="D44" i="220"/>
  <c r="E44" i="220" s="1"/>
  <c r="D52" i="211"/>
  <c r="E52" i="211" s="1"/>
  <c r="E60" i="211" s="1"/>
  <c r="E65" i="211" s="1"/>
  <c r="D44" i="212"/>
  <c r="E44" i="212" s="1"/>
  <c r="D44" i="216"/>
  <c r="E44" i="216" s="1"/>
  <c r="D52" i="215"/>
  <c r="E52" i="215" s="1"/>
  <c r="E60" i="215" s="1"/>
  <c r="E65" i="215" s="1"/>
  <c r="D44" i="214"/>
  <c r="E44" i="214" s="1"/>
  <c r="D44" i="210"/>
  <c r="E44" i="210" s="1"/>
  <c r="D44" i="218"/>
  <c r="E44" i="218" s="1"/>
  <c r="D52" i="217"/>
  <c r="E52" i="217" s="1"/>
  <c r="E60" i="217" s="1"/>
  <c r="E65" i="217" s="1"/>
  <c r="D44" i="48"/>
  <c r="E44" i="48" s="1"/>
  <c r="D52" i="49"/>
  <c r="E52" i="49" s="1"/>
  <c r="E60" i="49" s="1"/>
  <c r="E65" i="49" s="1"/>
  <c r="D52" i="60"/>
  <c r="E52" i="60" s="1"/>
  <c r="E60" i="60" s="1"/>
  <c r="E65" i="60" s="1"/>
  <c r="D44" i="61"/>
  <c r="E44" i="61" s="1"/>
  <c r="D44" i="85"/>
  <c r="E44" i="85" s="1"/>
  <c r="D52" i="84"/>
  <c r="E52" i="84" s="1"/>
  <c r="E60" i="84" s="1"/>
  <c r="E65" i="84" s="1"/>
  <c r="D44" i="109"/>
  <c r="E44" i="109" s="1"/>
  <c r="D52" i="108"/>
  <c r="E52" i="108" s="1"/>
  <c r="E60" i="108" s="1"/>
  <c r="E65" i="108" s="1"/>
  <c r="D52" i="117"/>
  <c r="E52" i="117" s="1"/>
  <c r="E60" i="117" s="1"/>
  <c r="E65" i="117" s="1"/>
  <c r="D44" i="119"/>
  <c r="E44" i="119" s="1"/>
  <c r="D52" i="132"/>
  <c r="E52" i="132" s="1"/>
  <c r="E60" i="132" s="1"/>
  <c r="E65" i="132" s="1"/>
  <c r="D44" i="134"/>
  <c r="E44" i="134" s="1"/>
  <c r="D44" i="135"/>
  <c r="E44" i="135" s="1"/>
  <c r="D52" i="159"/>
  <c r="E52" i="159" s="1"/>
  <c r="E60" i="159" s="1"/>
  <c r="E65" i="159" s="1"/>
  <c r="D44" i="161"/>
  <c r="E44" i="161" s="1"/>
  <c r="D44" i="170"/>
  <c r="E44" i="170" s="1"/>
  <c r="D52" i="169"/>
  <c r="E52" i="169" s="1"/>
  <c r="E60" i="169" s="1"/>
  <c r="E65" i="169" s="1"/>
  <c r="D52" i="182"/>
  <c r="E52" i="182" s="1"/>
  <c r="E60" i="182" s="1"/>
  <c r="E65" i="182" s="1"/>
  <c r="D44" i="183"/>
  <c r="E44" i="183" s="1"/>
  <c r="D44" i="192"/>
  <c r="E44" i="192" s="1"/>
  <c r="D52" i="191"/>
  <c r="E52" i="191" s="1"/>
  <c r="E60" i="191" s="1"/>
  <c r="E65" i="191" s="1"/>
  <c r="D44" i="208"/>
  <c r="E44" i="208" s="1"/>
  <c r="D44" i="207"/>
  <c r="E44" i="207" s="1"/>
  <c r="D52" i="206"/>
  <c r="E52" i="206" s="1"/>
  <c r="E60" i="206" s="1"/>
  <c r="E65" i="206" s="1"/>
  <c r="D44" i="44"/>
  <c r="E44" i="44" s="1"/>
  <c r="D52" i="45"/>
  <c r="E52" i="45" s="1"/>
  <c r="E60" i="45" s="1"/>
  <c r="E65" i="45" s="1"/>
  <c r="D44" i="57"/>
  <c r="E44" i="57" s="1"/>
  <c r="D52" i="56"/>
  <c r="E52" i="56" s="1"/>
  <c r="E60" i="56" s="1"/>
  <c r="E65" i="56" s="1"/>
  <c r="D44" i="65"/>
  <c r="E44" i="65" s="1"/>
  <c r="D52" i="64"/>
  <c r="E52" i="64" s="1"/>
  <c r="E60" i="64" s="1"/>
  <c r="E65" i="64" s="1"/>
  <c r="D44" i="75"/>
  <c r="E44" i="75" s="1"/>
  <c r="D52" i="73"/>
  <c r="E52" i="73" s="1"/>
  <c r="E60" i="73" s="1"/>
  <c r="E65" i="73" s="1"/>
  <c r="D44" i="89"/>
  <c r="E44" i="89" s="1"/>
  <c r="D52" i="88"/>
  <c r="E52" i="88" s="1"/>
  <c r="E60" i="88" s="1"/>
  <c r="E65" i="88" s="1"/>
  <c r="D44" i="101"/>
  <c r="E44" i="101" s="1"/>
  <c r="D52" i="100"/>
  <c r="E52" i="100" s="1"/>
  <c r="E60" i="100" s="1"/>
  <c r="E65" i="100" s="1"/>
  <c r="D44" i="113"/>
  <c r="E44" i="113" s="1"/>
  <c r="D44" i="114"/>
  <c r="E44" i="114" s="1"/>
  <c r="D52" i="112"/>
  <c r="E52" i="112" s="1"/>
  <c r="E60" i="112" s="1"/>
  <c r="E65" i="112" s="1"/>
  <c r="D44" i="123"/>
  <c r="E44" i="123" s="1"/>
  <c r="D52" i="122"/>
  <c r="E52" i="122" s="1"/>
  <c r="E60" i="122" s="1"/>
  <c r="E65" i="122" s="1"/>
  <c r="D52" i="143"/>
  <c r="E52" i="143" s="1"/>
  <c r="E60" i="143" s="1"/>
  <c r="E65" i="143" s="1"/>
  <c r="D44" i="144"/>
  <c r="E44" i="144" s="1"/>
  <c r="E52" i="154"/>
  <c r="E60" i="154" s="1"/>
  <c r="E65" i="154" s="1"/>
  <c r="D44" i="153"/>
  <c r="E44" i="153" s="1"/>
  <c r="D52" i="152"/>
  <c r="E52" i="152" s="1"/>
  <c r="E60" i="152" s="1"/>
  <c r="E65" i="152" s="1"/>
  <c r="D44" i="166"/>
  <c r="E44" i="166" s="1"/>
  <c r="D52" i="165"/>
  <c r="E52" i="165" s="1"/>
  <c r="E60" i="165" s="1"/>
  <c r="E65" i="165" s="1"/>
  <c r="D44" i="175"/>
  <c r="E44" i="175" s="1"/>
  <c r="D52" i="174"/>
  <c r="E52" i="174" s="1"/>
  <c r="E60" i="174" s="1"/>
  <c r="E65" i="174" s="1"/>
  <c r="D44" i="188"/>
  <c r="E44" i="188" s="1"/>
  <c r="D52" i="187"/>
  <c r="E52" i="187" s="1"/>
  <c r="E60" i="187" s="1"/>
  <c r="E65" i="187" s="1"/>
  <c r="D44" i="201"/>
  <c r="E44" i="201" s="1"/>
  <c r="D44" i="200"/>
  <c r="E44" i="200" s="1"/>
  <c r="D52" i="199"/>
  <c r="E52" i="199" s="1"/>
  <c r="E60" i="199" s="1"/>
  <c r="E65" i="199" s="1"/>
  <c r="D44" i="125"/>
  <c r="E44" i="125" s="1"/>
  <c r="D52" i="124"/>
  <c r="E52" i="124" s="1"/>
  <c r="E60" i="124" s="1"/>
  <c r="E65" i="124" s="1"/>
  <c r="D44" i="83"/>
  <c r="E44" i="83" s="1"/>
  <c r="D52" i="82"/>
  <c r="E52" i="82" s="1"/>
  <c r="E60" i="82" s="1"/>
  <c r="E65" i="82" s="1"/>
  <c r="D44" i="81"/>
  <c r="E44" i="81" s="1"/>
  <c r="D52" i="80"/>
  <c r="E52" i="80" s="1"/>
  <c r="E60" i="80" s="1"/>
  <c r="E65" i="80" s="1"/>
  <c r="D44" i="194"/>
  <c r="E44" i="194" s="1"/>
  <c r="D52" i="193"/>
  <c r="E52" i="193" s="1"/>
  <c r="E60" i="193" s="1"/>
  <c r="E65" i="193" s="1"/>
  <c r="D52" i="195"/>
  <c r="E52" i="195" s="1"/>
  <c r="E60" i="195" s="1"/>
  <c r="E65" i="195" s="1"/>
  <c r="D44" i="196"/>
  <c r="E44" i="196" s="1"/>
  <c r="D52" i="47"/>
  <c r="E52" i="47" s="1"/>
  <c r="E60" i="47" s="1"/>
  <c r="E65" i="47" s="1"/>
  <c r="D44" i="46"/>
  <c r="E44" i="46" s="1"/>
  <c r="D52" i="58"/>
  <c r="E52" i="58" s="1"/>
  <c r="E60" i="58" s="1"/>
  <c r="E65" i="58" s="1"/>
  <c r="D44" i="59"/>
  <c r="E44" i="59" s="1"/>
  <c r="D52" i="68"/>
  <c r="E52" i="68" s="1"/>
  <c r="E60" i="68" s="1"/>
  <c r="E65" i="68" s="1"/>
  <c r="D44" i="69"/>
  <c r="E44" i="69" s="1"/>
  <c r="D52" i="78"/>
  <c r="E52" i="78" s="1"/>
  <c r="E60" i="78" s="1"/>
  <c r="E65" i="78" s="1"/>
  <c r="D44" i="79"/>
  <c r="E44" i="79" s="1"/>
  <c r="D52" i="90"/>
  <c r="E52" i="90" s="1"/>
  <c r="E60" i="90" s="1"/>
  <c r="E65" i="90" s="1"/>
  <c r="D44" i="91"/>
  <c r="E44" i="91" s="1"/>
  <c r="D44" i="105"/>
  <c r="E44" i="105" s="1"/>
  <c r="D52" i="104"/>
  <c r="E52" i="104" s="1"/>
  <c r="E60" i="104" s="1"/>
  <c r="E65" i="104" s="1"/>
  <c r="D44" i="116"/>
  <c r="E44" i="116" s="1"/>
  <c r="D52" i="115"/>
  <c r="E52" i="115" s="1"/>
  <c r="E60" i="115" s="1"/>
  <c r="E65" i="115" s="1"/>
  <c r="D52" i="130"/>
  <c r="E52" i="130" s="1"/>
  <c r="E60" i="130" s="1"/>
  <c r="E65" i="130" s="1"/>
  <c r="D44" i="131"/>
  <c r="E44" i="131" s="1"/>
  <c r="D44" i="147"/>
  <c r="E44" i="147" s="1"/>
  <c r="D44" i="146"/>
  <c r="E44" i="146" s="1"/>
  <c r="D52" i="145"/>
  <c r="E52" i="145" s="1"/>
  <c r="E60" i="145" s="1"/>
  <c r="E65" i="145" s="1"/>
  <c r="D44" i="155"/>
  <c r="E44" i="155" s="1"/>
  <c r="D52" i="167"/>
  <c r="E52" i="167" s="1"/>
  <c r="E60" i="167" s="1"/>
  <c r="E65" i="167" s="1"/>
  <c r="D44" i="168"/>
  <c r="E44" i="168" s="1"/>
  <c r="D44" i="177"/>
  <c r="E44" i="177" s="1"/>
  <c r="D52" i="176"/>
  <c r="E52" i="176" s="1"/>
  <c r="E60" i="176" s="1"/>
  <c r="E65" i="176" s="1"/>
  <c r="D52" i="189"/>
  <c r="E52" i="189" s="1"/>
  <c r="E60" i="189" s="1"/>
  <c r="E65" i="189" s="1"/>
  <c r="D44" i="190"/>
  <c r="E44" i="190" s="1"/>
  <c r="D52" i="204"/>
  <c r="E52" i="204" s="1"/>
  <c r="E60" i="204" s="1"/>
  <c r="E65" i="204" s="1"/>
  <c r="D44" i="205"/>
  <c r="E44" i="205" s="1"/>
  <c r="D52" i="39"/>
  <c r="E52" i="39" s="1"/>
  <c r="E60" i="39" s="1"/>
  <c r="E65" i="39" s="1"/>
  <c r="D44" i="38"/>
  <c r="E44" i="38" s="1"/>
  <c r="D44" i="137"/>
  <c r="E44" i="137" s="1"/>
  <c r="D52" i="136"/>
  <c r="E52" i="136" s="1"/>
  <c r="E60" i="136" s="1"/>
  <c r="E65" i="136" s="1"/>
  <c r="D44" i="107"/>
  <c r="E44" i="107" s="1"/>
  <c r="D52" i="106"/>
  <c r="E52" i="106" s="1"/>
  <c r="E60" i="106" s="1"/>
  <c r="E65" i="106" s="1"/>
  <c r="D44" i="127"/>
  <c r="E44" i="127" s="1"/>
  <c r="D52" i="126"/>
  <c r="E52" i="126" s="1"/>
  <c r="E60" i="126" s="1"/>
  <c r="E65" i="126" s="1"/>
  <c r="D44" i="203"/>
  <c r="E44" i="203" s="1"/>
  <c r="D52" i="202"/>
  <c r="E52" i="202" s="1"/>
  <c r="E60" i="202" s="1"/>
  <c r="E65" i="202" s="1"/>
  <c r="D44" i="55"/>
  <c r="E44" i="55" s="1"/>
  <c r="D52" i="54"/>
  <c r="E52" i="54" s="1"/>
  <c r="E60" i="54" s="1"/>
  <c r="E65" i="54" s="1"/>
  <c r="D52" i="43"/>
  <c r="E52" i="43" s="1"/>
  <c r="E60" i="43" s="1"/>
  <c r="E65" i="43" s="1"/>
  <c r="D44" i="42"/>
  <c r="E44" i="42" s="1"/>
  <c r="D52" i="37"/>
  <c r="E52" i="37" s="1"/>
  <c r="D44" i="34"/>
  <c r="E44" i="34" s="1"/>
  <c r="D44" i="32"/>
  <c r="E44" i="32" s="1"/>
  <c r="D44" i="33"/>
  <c r="E44" i="33" s="1"/>
  <c r="D44" i="35"/>
  <c r="E44" i="35" s="1"/>
  <c r="D44" i="36"/>
  <c r="E44" i="36" s="1"/>
  <c r="D44" i="93"/>
  <c r="E44" i="93" s="1"/>
  <c r="D52" i="92"/>
  <c r="E52" i="92" s="1"/>
  <c r="E60" i="92" s="1"/>
  <c r="E65" i="92" s="1"/>
  <c r="D44" i="149"/>
  <c r="E44" i="149" s="1"/>
  <c r="D52" i="148"/>
  <c r="E52" i="148" s="1"/>
  <c r="E60" i="148" s="1"/>
  <c r="E65" i="148" s="1"/>
  <c r="D44" i="67"/>
  <c r="E44" i="67" s="1"/>
  <c r="D52" i="66"/>
  <c r="E52" i="66" s="1"/>
  <c r="E60" i="66" s="1"/>
  <c r="E65" i="66" s="1"/>
  <c r="D44" i="51"/>
  <c r="E44" i="51" s="1"/>
  <c r="D52" i="50"/>
  <c r="E52" i="50" s="1"/>
  <c r="E60" i="50" s="1"/>
  <c r="E65" i="50" s="1"/>
  <c r="D44" i="129"/>
  <c r="E44" i="129" s="1"/>
  <c r="D52" i="128"/>
  <c r="E52" i="128" s="1"/>
  <c r="E60" i="128" s="1"/>
  <c r="E65" i="128" s="1"/>
  <c r="D52" i="180"/>
  <c r="E52" i="180" s="1"/>
  <c r="E60" i="180" s="1"/>
  <c r="E65" i="180" s="1"/>
  <c r="D44" i="181"/>
  <c r="E44" i="181" s="1"/>
  <c r="D52" i="41"/>
  <c r="E52" i="41" s="1"/>
  <c r="E60" i="41" s="1"/>
  <c r="E65" i="41" s="1"/>
  <c r="D44" i="40"/>
  <c r="E44" i="40" s="1"/>
  <c r="AE13" i="22"/>
  <c r="D44" i="53"/>
  <c r="E44" i="53" s="1"/>
  <c r="D52" i="52"/>
  <c r="E52" i="52" s="1"/>
  <c r="E60" i="52" s="1"/>
  <c r="E65" i="52" s="1"/>
  <c r="D44" i="63"/>
  <c r="E44" i="63" s="1"/>
  <c r="D52" i="62"/>
  <c r="E52" i="62" s="1"/>
  <c r="E60" i="62" s="1"/>
  <c r="E65" i="62" s="1"/>
  <c r="D44" i="71"/>
  <c r="E44" i="71" s="1"/>
  <c r="D44" i="72"/>
  <c r="E44" i="72" s="1"/>
  <c r="D52" i="70"/>
  <c r="E52" i="70" s="1"/>
  <c r="E60" i="70" s="1"/>
  <c r="E65" i="70" s="1"/>
  <c r="D44" i="87"/>
  <c r="E44" i="87" s="1"/>
  <c r="D52" i="86"/>
  <c r="E52" i="86" s="1"/>
  <c r="E60" i="86" s="1"/>
  <c r="E65" i="86" s="1"/>
  <c r="D44" i="97"/>
  <c r="E44" i="97" s="1"/>
  <c r="D52" i="96"/>
  <c r="E52" i="96" s="1"/>
  <c r="E60" i="96" s="1"/>
  <c r="E65" i="96" s="1"/>
  <c r="D52" i="110"/>
  <c r="E52" i="110" s="1"/>
  <c r="E60" i="110" s="1"/>
  <c r="E65" i="110" s="1"/>
  <c r="D44" i="111"/>
  <c r="E44" i="111" s="1"/>
  <c r="D44" i="121"/>
  <c r="E44" i="121" s="1"/>
  <c r="D52" i="120"/>
  <c r="E52" i="120" s="1"/>
  <c r="E60" i="120" s="1"/>
  <c r="E65" i="120" s="1"/>
  <c r="D44" i="142"/>
  <c r="E44" i="142" s="1"/>
  <c r="D44" i="141"/>
  <c r="E44" i="141" s="1"/>
  <c r="D52" i="140"/>
  <c r="E52" i="140" s="1"/>
  <c r="E60" i="140" s="1"/>
  <c r="E65" i="140" s="1"/>
  <c r="D44" i="151"/>
  <c r="E44" i="151" s="1"/>
  <c r="D52" i="150"/>
  <c r="E52" i="150" s="1"/>
  <c r="E60" i="150" s="1"/>
  <c r="E65" i="150" s="1"/>
  <c r="D44" i="164"/>
  <c r="E44" i="164" s="1"/>
  <c r="D44" i="163"/>
  <c r="E44" i="163" s="1"/>
  <c r="D52" i="162"/>
  <c r="E52" i="162" s="1"/>
  <c r="E60" i="162" s="1"/>
  <c r="E65" i="162" s="1"/>
  <c r="D44" i="173"/>
  <c r="E44" i="173" s="1"/>
  <c r="D44" i="172"/>
  <c r="E44" i="172" s="1"/>
  <c r="D52" i="171"/>
  <c r="E52" i="171" s="1"/>
  <c r="E60" i="171" s="1"/>
  <c r="E65" i="171" s="1"/>
  <c r="D44" i="185"/>
  <c r="E44" i="185" s="1"/>
  <c r="D52" i="184"/>
  <c r="D52" i="197"/>
  <c r="E52" i="197" s="1"/>
  <c r="E60" i="197" s="1"/>
  <c r="E65" i="197" s="1"/>
  <c r="D44" i="198"/>
  <c r="E44" i="198" s="1"/>
  <c r="D44" i="103"/>
  <c r="E44" i="103" s="1"/>
  <c r="D52" i="102"/>
  <c r="E52" i="102" s="1"/>
  <c r="E60" i="102" s="1"/>
  <c r="E65" i="102" s="1"/>
  <c r="D44" i="76"/>
  <c r="E44" i="76" s="1"/>
  <c r="D52" i="77"/>
  <c r="E52" i="77" s="1"/>
  <c r="E60" i="77" s="1"/>
  <c r="E65" i="77" s="1"/>
  <c r="D52" i="178"/>
  <c r="E52" i="178" s="1"/>
  <c r="E60" i="178" s="1"/>
  <c r="E65" i="178" s="1"/>
  <c r="D44" i="179"/>
  <c r="E44" i="179" s="1"/>
  <c r="D44" i="139"/>
  <c r="E44" i="139" s="1"/>
  <c r="D52" i="138"/>
  <c r="E52" i="138" s="1"/>
  <c r="E60" i="138" s="1"/>
  <c r="E65" i="138" s="1"/>
  <c r="D44" i="95"/>
  <c r="E44" i="95" s="1"/>
  <c r="D52" i="94"/>
  <c r="E52" i="94" s="1"/>
  <c r="E60" i="94" s="1"/>
  <c r="E65" i="94" s="1"/>
  <c r="AE6" i="22"/>
  <c r="AQ22" i="22"/>
  <c r="AP22" i="22"/>
  <c r="AO22" i="22"/>
  <c r="AT22" i="22"/>
  <c r="AU22" i="22"/>
  <c r="AR22" i="22"/>
  <c r="AT23" i="22"/>
  <c r="AR23" i="22"/>
  <c r="AQ23" i="22"/>
  <c r="AU23" i="22"/>
  <c r="AO23" i="22"/>
  <c r="AP23" i="22"/>
  <c r="AE16" i="22"/>
  <c r="AE33" i="22"/>
  <c r="AE10" i="22"/>
  <c r="AE7" i="22"/>
  <c r="AE37" i="22"/>
  <c r="AE91" i="22"/>
  <c r="AE113" i="22"/>
  <c r="AE130" i="22"/>
  <c r="AE145" i="22"/>
  <c r="AE149" i="22"/>
  <c r="AE155" i="22"/>
  <c r="AE161" i="22"/>
  <c r="AE143" i="22"/>
  <c r="AE128" i="22"/>
  <c r="AE126" i="22"/>
  <c r="AE117" i="22"/>
  <c r="AE83" i="22"/>
  <c r="AE71" i="22"/>
  <c r="AE76" i="22"/>
  <c r="AE87" i="22"/>
  <c r="AE107" i="22"/>
  <c r="AE112" i="22"/>
  <c r="AE120" i="22"/>
  <c r="AE127" i="22"/>
  <c r="AE136" i="22"/>
  <c r="AE142" i="22"/>
  <c r="AE160" i="22"/>
  <c r="AE55" i="22"/>
  <c r="AE89" i="22"/>
  <c r="AE21" i="22"/>
  <c r="AE39" i="22"/>
  <c r="AE51" i="22"/>
  <c r="AE58" i="22"/>
  <c r="AE81" i="22"/>
  <c r="AE95" i="22"/>
  <c r="AE11" i="22"/>
  <c r="AE17" i="22"/>
  <c r="AE47" i="22"/>
  <c r="AE68" i="22"/>
  <c r="AE77" i="22"/>
  <c r="AE88" i="22"/>
  <c r="AE101" i="22"/>
  <c r="AE108" i="22"/>
  <c r="AE121" i="22"/>
  <c r="AE133" i="22"/>
  <c r="AE157" i="22"/>
  <c r="AE165" i="22"/>
  <c r="AE56" i="22"/>
  <c r="AE153" i="22"/>
  <c r="AE32" i="22"/>
  <c r="AE45" i="22"/>
  <c r="AE99" i="22"/>
  <c r="AE115" i="22"/>
  <c r="AE147" i="22"/>
  <c r="AE170" i="22"/>
  <c r="AE106" i="22"/>
  <c r="AE34" i="22"/>
  <c r="AE103" i="22"/>
  <c r="AE9" i="22"/>
  <c r="AE15" i="22"/>
  <c r="AE19" i="22"/>
  <c r="AE30" i="22"/>
  <c r="AE43" i="22"/>
  <c r="AE54" i="22"/>
  <c r="AE70" i="22"/>
  <c r="AE75" i="22"/>
  <c r="AE86" i="22"/>
  <c r="AE110" i="22"/>
  <c r="AE119" i="22"/>
  <c r="AE135" i="22"/>
  <c r="AE141" i="22"/>
  <c r="AE159" i="22"/>
  <c r="AE139" i="22"/>
  <c r="AE62" i="22"/>
  <c r="AE41" i="22"/>
  <c r="AE90" i="22"/>
  <c r="AM90" i="22" s="1"/>
  <c r="AE67" i="22"/>
  <c r="AE66" i="22"/>
  <c r="AE152" i="22"/>
  <c r="AE151" i="22"/>
  <c r="AE111" i="22"/>
  <c r="AE38" i="22"/>
  <c r="AE49" i="22"/>
  <c r="AE50" i="22"/>
  <c r="AE65" i="22"/>
  <c r="AE80" i="22"/>
  <c r="AE93" i="22"/>
  <c r="AE92" i="22"/>
  <c r="AE98" i="22"/>
  <c r="AE105" i="22"/>
  <c r="AE114" i="22"/>
  <c r="AE125" i="22"/>
  <c r="AE124" i="22"/>
  <c r="AE131" i="22"/>
  <c r="AE146" i="22"/>
  <c r="AE150" i="22"/>
  <c r="AE156" i="22"/>
  <c r="AE162" i="22"/>
  <c r="AE169" i="22"/>
  <c r="AE44" i="22"/>
  <c r="AE102" i="22"/>
  <c r="AE31" i="22"/>
  <c r="AE82" i="22"/>
  <c r="AE158" i="22"/>
  <c r="AJ10" i="22"/>
  <c r="AI10" i="22"/>
  <c r="AG10" i="22"/>
  <c r="AH10" i="22"/>
  <c r="AF10" i="22"/>
  <c r="AJ14" i="22"/>
  <c r="AI14" i="22"/>
  <c r="AG14" i="22"/>
  <c r="AH14" i="22"/>
  <c r="AF14" i="22"/>
  <c r="AF20" i="22"/>
  <c r="AH20" i="22"/>
  <c r="AI20" i="22"/>
  <c r="AG20" i="22"/>
  <c r="AJ20" i="22"/>
  <c r="AF33" i="22"/>
  <c r="AH33" i="22"/>
  <c r="AI33" i="22"/>
  <c r="AG33" i="22"/>
  <c r="AJ33" i="22"/>
  <c r="AJ36" i="22"/>
  <c r="AI36" i="22"/>
  <c r="AG36" i="22"/>
  <c r="AH36" i="22"/>
  <c r="AF36" i="22"/>
  <c r="AF38" i="22"/>
  <c r="AH38" i="22"/>
  <c r="AI38" i="22"/>
  <c r="AG38" i="22"/>
  <c r="AJ38" i="22"/>
  <c r="AF53" i="22"/>
  <c r="AH53" i="22"/>
  <c r="AI53" i="22"/>
  <c r="AG53" i="22"/>
  <c r="AJ53" i="22"/>
  <c r="AJ63" i="22"/>
  <c r="AI63" i="22"/>
  <c r="AG63" i="22"/>
  <c r="AH63" i="22"/>
  <c r="AF63" i="22"/>
  <c r="AH102" i="22"/>
  <c r="AJ102" i="22"/>
  <c r="AF102" i="22"/>
  <c r="AG102" i="22"/>
  <c r="AI102" i="22"/>
  <c r="AH109" i="22"/>
  <c r="AJ109" i="22"/>
  <c r="AF109" i="22"/>
  <c r="AI109" i="22"/>
  <c r="AG109" i="22"/>
  <c r="AH131" i="22"/>
  <c r="AJ131" i="22"/>
  <c r="AF131" i="22"/>
  <c r="AG131" i="22"/>
  <c r="AI131" i="22"/>
  <c r="AI144" i="22"/>
  <c r="AG144" i="22"/>
  <c r="AF144" i="22"/>
  <c r="AJ144" i="22"/>
  <c r="AH144" i="22"/>
  <c r="AI148" i="22"/>
  <c r="AG148" i="22"/>
  <c r="AF148" i="22"/>
  <c r="AJ148" i="22"/>
  <c r="AH148" i="22"/>
  <c r="AH150" i="22"/>
  <c r="AJ150" i="22"/>
  <c r="AF150" i="22"/>
  <c r="AG150" i="22"/>
  <c r="AI150" i="22"/>
  <c r="AH154" i="22"/>
  <c r="AJ154" i="22"/>
  <c r="AF154" i="22"/>
  <c r="AI154" i="22"/>
  <c r="AG154" i="22"/>
  <c r="AH158" i="22"/>
  <c r="AJ158" i="22"/>
  <c r="AF158" i="22"/>
  <c r="AI158" i="22"/>
  <c r="AG158" i="22"/>
  <c r="AI160" i="22"/>
  <c r="AG160" i="22"/>
  <c r="AF160" i="22"/>
  <c r="AJ160" i="22"/>
  <c r="AH160" i="22"/>
  <c r="AE132" i="22"/>
  <c r="AE22" i="22"/>
  <c r="AE27" i="22"/>
  <c r="AE23" i="22"/>
  <c r="AE25" i="22"/>
  <c r="AE24" i="22"/>
  <c r="AE36" i="22"/>
  <c r="AE40" i="22"/>
  <c r="AE52" i="22"/>
  <c r="AE59" i="22"/>
  <c r="AE60" i="22"/>
  <c r="AE72" i="22"/>
  <c r="AE84" i="22"/>
  <c r="AE97" i="22"/>
  <c r="AE96" i="22"/>
  <c r="AE116" i="22"/>
  <c r="AE129" i="22"/>
  <c r="AE137" i="22"/>
  <c r="AE138" i="22"/>
  <c r="AE144" i="22"/>
  <c r="AE148" i="22"/>
  <c r="AE154" i="22"/>
  <c r="AE61" i="22"/>
  <c r="AE122" i="22"/>
  <c r="AE46" i="22"/>
  <c r="AE94" i="22"/>
  <c r="AE14" i="22"/>
  <c r="AE8" i="22"/>
  <c r="AI9" i="22"/>
  <c r="AG9" i="22"/>
  <c r="AF9" i="22"/>
  <c r="AJ9" i="22"/>
  <c r="AH9" i="22"/>
  <c r="AI13" i="22"/>
  <c r="AG13" i="22"/>
  <c r="AF13" i="22"/>
  <c r="AJ13" i="22"/>
  <c r="AH13" i="22"/>
  <c r="AI21" i="22"/>
  <c r="AG21" i="22"/>
  <c r="AF21" i="22"/>
  <c r="AJ21" i="22"/>
  <c r="AH21" i="22"/>
  <c r="AI30" i="22"/>
  <c r="AG30" i="22"/>
  <c r="AF30" i="22"/>
  <c r="AJ30" i="22"/>
  <c r="AH30" i="22"/>
  <c r="AH41" i="22"/>
  <c r="AJ41" i="22"/>
  <c r="AF41" i="22"/>
  <c r="AG41" i="22"/>
  <c r="AI41" i="22"/>
  <c r="AH56" i="22"/>
  <c r="AJ56" i="22"/>
  <c r="AF56" i="22"/>
  <c r="AG56" i="22"/>
  <c r="AI56" i="22"/>
  <c r="AH64" i="22"/>
  <c r="AJ64" i="22"/>
  <c r="AF64" i="22"/>
  <c r="AI64" i="22"/>
  <c r="AG64" i="22"/>
  <c r="AH75" i="22"/>
  <c r="AJ75" i="22"/>
  <c r="AF75" i="22"/>
  <c r="AG75" i="22"/>
  <c r="AI75" i="22"/>
  <c r="AI81" i="22"/>
  <c r="AG81" i="22"/>
  <c r="AF81" i="22"/>
  <c r="AJ81" i="22"/>
  <c r="AH81" i="22"/>
  <c r="AF95" i="22"/>
  <c r="AH95" i="22"/>
  <c r="AI95" i="22"/>
  <c r="AG95" i="22"/>
  <c r="AJ95" i="22"/>
  <c r="AF99" i="22"/>
  <c r="AH99" i="22"/>
  <c r="AI99" i="22"/>
  <c r="AG99" i="22"/>
  <c r="AJ99" i="22"/>
  <c r="AJ108" i="22"/>
  <c r="AI108" i="22"/>
  <c r="AG108" i="22"/>
  <c r="AH108" i="22"/>
  <c r="AF108" i="22"/>
  <c r="AJ119" i="22"/>
  <c r="AI119" i="22"/>
  <c r="AG119" i="22"/>
  <c r="AH119" i="22"/>
  <c r="AF119" i="22"/>
  <c r="AJ123" i="22"/>
  <c r="AI123" i="22"/>
  <c r="AG123" i="22"/>
  <c r="AH123" i="22"/>
  <c r="AF123" i="22"/>
  <c r="AJ130" i="22"/>
  <c r="AI130" i="22"/>
  <c r="AG130" i="22"/>
  <c r="AH130" i="22"/>
  <c r="AF130" i="22"/>
  <c r="AF139" i="22"/>
  <c r="AH139" i="22"/>
  <c r="AI139" i="22"/>
  <c r="AG139" i="22"/>
  <c r="AJ139" i="22"/>
  <c r="AE164" i="22"/>
  <c r="AE163" i="22"/>
  <c r="AE18" i="22"/>
  <c r="AE28" i="22"/>
  <c r="AE29" i="22"/>
  <c r="AE42" i="22"/>
  <c r="AE48" i="22"/>
  <c r="AE53" i="22"/>
  <c r="AE63" i="22"/>
  <c r="AE64" i="22"/>
  <c r="AE69" i="22"/>
  <c r="AE74" i="22"/>
  <c r="AE73" i="22"/>
  <c r="AE78" i="22"/>
  <c r="AE79" i="22"/>
  <c r="AE85" i="22"/>
  <c r="AE104" i="22"/>
  <c r="AE109" i="22"/>
  <c r="AE118" i="22"/>
  <c r="AE123" i="22"/>
  <c r="AE134" i="22"/>
  <c r="AE140" i="22"/>
  <c r="AE167" i="22"/>
  <c r="AE20" i="22"/>
  <c r="AE100" i="22"/>
  <c r="AE12" i="22"/>
  <c r="AE57" i="22"/>
  <c r="Q168" i="22"/>
  <c r="AE168" i="22"/>
  <c r="AB22" i="22"/>
  <c r="AB23" i="22"/>
  <c r="W23" i="22"/>
  <c r="R23" i="22"/>
  <c r="U23" i="22"/>
  <c r="S23" i="22"/>
  <c r="T23" i="22"/>
  <c r="X23" i="22"/>
  <c r="V23" i="22"/>
  <c r="Y23" i="22"/>
  <c r="R22" i="22"/>
  <c r="S22" i="22"/>
  <c r="W22" i="22"/>
  <c r="U22" i="22"/>
  <c r="V22" i="22"/>
  <c r="X22" i="22"/>
  <c r="Y22" i="22"/>
  <c r="T22" i="22"/>
  <c r="I171" i="22"/>
  <c r="AP25" i="22" l="1"/>
  <c r="AT166" i="22"/>
  <c r="AQ166" i="22"/>
  <c r="AB166" i="22"/>
  <c r="T166" i="22"/>
  <c r="AO166" i="22"/>
  <c r="U166" i="22"/>
  <c r="X166" i="22"/>
  <c r="W166" i="22"/>
  <c r="AU166" i="22"/>
  <c r="S166" i="22"/>
  <c r="R166" i="22"/>
  <c r="AP166" i="22"/>
  <c r="AR166" i="22"/>
  <c r="V166" i="22"/>
  <c r="X65" i="22"/>
  <c r="AQ65" i="22"/>
  <c r="AT144" i="22"/>
  <c r="V144" i="22"/>
  <c r="AB144" i="22"/>
  <c r="X144" i="22"/>
  <c r="AB65" i="22"/>
  <c r="W144" i="22"/>
  <c r="AR144" i="22"/>
  <c r="R144" i="22"/>
  <c r="U144" i="22"/>
  <c r="W65" i="22"/>
  <c r="AO144" i="22"/>
  <c r="AP144" i="22"/>
  <c r="Y144" i="22"/>
  <c r="T144" i="22"/>
  <c r="S144" i="22"/>
  <c r="AQ144" i="22"/>
  <c r="T65" i="22"/>
  <c r="W47" i="22"/>
  <c r="AO65" i="22"/>
  <c r="S65" i="22"/>
  <c r="AT65" i="22"/>
  <c r="T110" i="22"/>
  <c r="T104" i="22"/>
  <c r="V65" i="22"/>
  <c r="Y65" i="22"/>
  <c r="AB105" i="22"/>
  <c r="AR65" i="22"/>
  <c r="AU65" i="22"/>
  <c r="R65" i="22"/>
  <c r="U65" i="22"/>
  <c r="S40" i="22"/>
  <c r="AO40" i="22"/>
  <c r="X67" i="22"/>
  <c r="R40" i="22"/>
  <c r="AP40" i="22"/>
  <c r="T40" i="22"/>
  <c r="Y40" i="22"/>
  <c r="AU40" i="22"/>
  <c r="U56" i="22"/>
  <c r="AR16" i="22"/>
  <c r="W115" i="22"/>
  <c r="AB115" i="22"/>
  <c r="W110" i="22"/>
  <c r="AR110" i="22"/>
  <c r="V40" i="22"/>
  <c r="U40" i="22"/>
  <c r="Y123" i="22"/>
  <c r="V110" i="22"/>
  <c r="Y105" i="22"/>
  <c r="W56" i="22"/>
  <c r="AB56" i="22"/>
  <c r="AB40" i="22"/>
  <c r="AU110" i="22"/>
  <c r="AR40" i="22"/>
  <c r="AQ40" i="22"/>
  <c r="R115" i="22"/>
  <c r="S56" i="22"/>
  <c r="X40" i="22"/>
  <c r="W40" i="22"/>
  <c r="V115" i="22"/>
  <c r="R110" i="22"/>
  <c r="Y88" i="22"/>
  <c r="AP110" i="22"/>
  <c r="AO56" i="22"/>
  <c r="AT115" i="22"/>
  <c r="Y115" i="22"/>
  <c r="U110" i="22"/>
  <c r="Y110" i="22"/>
  <c r="X56" i="22"/>
  <c r="AB66" i="22"/>
  <c r="AQ110" i="22"/>
  <c r="AO110" i="22"/>
  <c r="AT56" i="22"/>
  <c r="AO115" i="22"/>
  <c r="U115" i="22"/>
  <c r="X115" i="22"/>
  <c r="X110" i="22"/>
  <c r="S110" i="22"/>
  <c r="V56" i="22"/>
  <c r="R56" i="22"/>
  <c r="AB110" i="22"/>
  <c r="AQ56" i="22"/>
  <c r="Y104" i="22"/>
  <c r="V104" i="22"/>
  <c r="T16" i="22"/>
  <c r="X150" i="22"/>
  <c r="R104" i="22"/>
  <c r="V66" i="22"/>
  <c r="AQ104" i="22"/>
  <c r="E52" i="240"/>
  <c r="E60" i="240" s="1"/>
  <c r="E65" i="240" s="1"/>
  <c r="S16" i="22"/>
  <c r="U66" i="22"/>
  <c r="U150" i="22"/>
  <c r="R150" i="22"/>
  <c r="U104" i="22"/>
  <c r="Y76" i="22"/>
  <c r="X16" i="22"/>
  <c r="Y155" i="22"/>
  <c r="Y66" i="22"/>
  <c r="Y49" i="22"/>
  <c r="AB16" i="22"/>
  <c r="AO104" i="22"/>
  <c r="S150" i="22"/>
  <c r="Y16" i="22"/>
  <c r="AO76" i="22"/>
  <c r="AU16" i="22"/>
  <c r="AR150" i="22"/>
  <c r="T150" i="22"/>
  <c r="V150" i="22"/>
  <c r="S104" i="22"/>
  <c r="X76" i="22"/>
  <c r="V16" i="22"/>
  <c r="R16" i="22"/>
  <c r="X66" i="22"/>
  <c r="AP104" i="22"/>
  <c r="AU150" i="22"/>
  <c r="R105" i="22"/>
  <c r="Y67" i="22"/>
  <c r="V67" i="22"/>
  <c r="T88" i="22"/>
  <c r="R88" i="22"/>
  <c r="AB88" i="22"/>
  <c r="W67" i="22"/>
  <c r="V121" i="22"/>
  <c r="S105" i="22"/>
  <c r="S88" i="22"/>
  <c r="AB67" i="22"/>
  <c r="R67" i="22"/>
  <c r="V105" i="22"/>
  <c r="W88" i="22"/>
  <c r="E52" i="223"/>
  <c r="E60" i="223" s="1"/>
  <c r="E65" i="223" s="1"/>
  <c r="U67" i="22"/>
  <c r="R121" i="22"/>
  <c r="W105" i="22"/>
  <c r="U105" i="22"/>
  <c r="U88" i="22"/>
  <c r="AP67" i="22"/>
  <c r="AU105" i="22"/>
  <c r="AR67" i="22"/>
  <c r="AU88" i="22"/>
  <c r="AT88" i="22"/>
  <c r="AQ35" i="22"/>
  <c r="E52" i="184"/>
  <c r="E60" i="184" s="1"/>
  <c r="E65" i="184" s="1"/>
  <c r="W150" i="22"/>
  <c r="Y150" i="22"/>
  <c r="W76" i="22"/>
  <c r="U16" i="22"/>
  <c r="W16" i="22"/>
  <c r="T66" i="22"/>
  <c r="R66" i="22"/>
  <c r="AB150" i="22"/>
  <c r="AT16" i="22"/>
  <c r="AT150" i="22"/>
  <c r="AQ150" i="22"/>
  <c r="AR66" i="22"/>
  <c r="AR164" i="22"/>
  <c r="AP16" i="22"/>
  <c r="AO150" i="22"/>
  <c r="AP66" i="22"/>
  <c r="AQ16" i="22"/>
  <c r="AU66" i="22"/>
  <c r="W165" i="22"/>
  <c r="V25" i="22"/>
  <c r="AO165" i="22"/>
  <c r="S164" i="22"/>
  <c r="W104" i="22"/>
  <c r="X104" i="22"/>
  <c r="Y165" i="22"/>
  <c r="T115" i="22"/>
  <c r="S115" i="22"/>
  <c r="Y56" i="22"/>
  <c r="T56" i="22"/>
  <c r="U25" i="22"/>
  <c r="AB47" i="22"/>
  <c r="AB104" i="22"/>
  <c r="AT104" i="22"/>
  <c r="AP155" i="22"/>
  <c r="AR56" i="22"/>
  <c r="AU56" i="22"/>
  <c r="AR115" i="22"/>
  <c r="AP115" i="22"/>
  <c r="AT47" i="22"/>
  <c r="T164" i="22"/>
  <c r="X155" i="22"/>
  <c r="Y47" i="22"/>
  <c r="AB165" i="22"/>
  <c r="AU164" i="22"/>
  <c r="AU104" i="22"/>
  <c r="AU115" i="22"/>
  <c r="AR47" i="22"/>
  <c r="X164" i="22"/>
  <c r="T155" i="22"/>
  <c r="S25" i="22"/>
  <c r="AB155" i="22"/>
  <c r="AB25" i="22"/>
  <c r="S47" i="22"/>
  <c r="W25" i="22"/>
  <c r="Y25" i="22"/>
  <c r="AP164" i="22"/>
  <c r="AT155" i="22"/>
  <c r="AO155" i="22"/>
  <c r="AU165" i="22"/>
  <c r="AQ165" i="22"/>
  <c r="AU47" i="22"/>
  <c r="AU25" i="22"/>
  <c r="AT25" i="22"/>
  <c r="Y164" i="22"/>
  <c r="S165" i="22"/>
  <c r="U165" i="22"/>
  <c r="V47" i="22"/>
  <c r="V164" i="22"/>
  <c r="U164" i="22"/>
  <c r="R165" i="22"/>
  <c r="V165" i="22"/>
  <c r="U155" i="22"/>
  <c r="S155" i="22"/>
  <c r="R47" i="22"/>
  <c r="W164" i="22"/>
  <c r="R164" i="22"/>
  <c r="X165" i="22"/>
  <c r="T165" i="22"/>
  <c r="V155" i="22"/>
  <c r="R155" i="22"/>
  <c r="U47" i="22"/>
  <c r="X47" i="22"/>
  <c r="T25" i="22"/>
  <c r="R25" i="22"/>
  <c r="AB164" i="22"/>
  <c r="AO164" i="22"/>
  <c r="AT164" i="22"/>
  <c r="AU155" i="22"/>
  <c r="AQ155" i="22"/>
  <c r="AT165" i="22"/>
  <c r="AP165" i="22"/>
  <c r="AP47" i="22"/>
  <c r="AO25" i="22"/>
  <c r="AQ25" i="22"/>
  <c r="W155" i="22"/>
  <c r="T47" i="22"/>
  <c r="X25" i="22"/>
  <c r="AO47" i="22"/>
  <c r="AB35" i="22"/>
  <c r="T35" i="22"/>
  <c r="R35" i="22"/>
  <c r="V35" i="22"/>
  <c r="W35" i="22"/>
  <c r="S35" i="22"/>
  <c r="Y35" i="22"/>
  <c r="U35" i="22"/>
  <c r="X35" i="22"/>
  <c r="AT35" i="22"/>
  <c r="AO35" i="22"/>
  <c r="AU35" i="22"/>
  <c r="AR35" i="22"/>
  <c r="T67" i="22"/>
  <c r="S67" i="22"/>
  <c r="X105" i="22"/>
  <c r="T105" i="22"/>
  <c r="V88" i="22"/>
  <c r="X88" i="22"/>
  <c r="AO67" i="22"/>
  <c r="AQ67" i="22"/>
  <c r="AT105" i="22"/>
  <c r="AR88" i="22"/>
  <c r="AQ88" i="22"/>
  <c r="AT67" i="22"/>
  <c r="AO105" i="22"/>
  <c r="AR105" i="22"/>
  <c r="AP88" i="22"/>
  <c r="AT121" i="22"/>
  <c r="AQ105" i="22"/>
  <c r="AO123" i="22"/>
  <c r="AT123" i="22"/>
  <c r="R123" i="22"/>
  <c r="W123" i="22"/>
  <c r="S123" i="22"/>
  <c r="AQ123" i="22"/>
  <c r="R76" i="22"/>
  <c r="T123" i="22"/>
  <c r="V123" i="22"/>
  <c r="W66" i="22"/>
  <c r="S66" i="22"/>
  <c r="AR76" i="22"/>
  <c r="AP123" i="22"/>
  <c r="AR123" i="22"/>
  <c r="AT66" i="22"/>
  <c r="AQ66" i="22"/>
  <c r="X123" i="22"/>
  <c r="U123" i="22"/>
  <c r="AB123" i="22"/>
  <c r="U7" i="22"/>
  <c r="S76" i="22"/>
  <c r="U76" i="22"/>
  <c r="AB76" i="22"/>
  <c r="AT76" i="22"/>
  <c r="AU76" i="22"/>
  <c r="V76" i="22"/>
  <c r="T76" i="22"/>
  <c r="V49" i="22"/>
  <c r="AP76" i="22"/>
  <c r="AO49" i="22"/>
  <c r="X135" i="22"/>
  <c r="T121" i="22"/>
  <c r="X121" i="22"/>
  <c r="Y116" i="22"/>
  <c r="T135" i="22"/>
  <c r="AO135" i="22"/>
  <c r="R48" i="22"/>
  <c r="R135" i="22"/>
  <c r="V135" i="22"/>
  <c r="AR135" i="22"/>
  <c r="T154" i="22"/>
  <c r="Y135" i="22"/>
  <c r="U135" i="22"/>
  <c r="AB135" i="22"/>
  <c r="AP135" i="22"/>
  <c r="AU135" i="22"/>
  <c r="W135" i="22"/>
  <c r="S135" i="22"/>
  <c r="AT135" i="22"/>
  <c r="AU77" i="22"/>
  <c r="V7" i="22"/>
  <c r="W42" i="22"/>
  <c r="Y7" i="22"/>
  <c r="AB7" i="22"/>
  <c r="X7" i="22"/>
  <c r="AU7" i="22"/>
  <c r="AQ7" i="22"/>
  <c r="AP7" i="22"/>
  <c r="AP49" i="22"/>
  <c r="W122" i="22"/>
  <c r="W124" i="22"/>
  <c r="W7" i="22"/>
  <c r="R7" i="22"/>
  <c r="AO7" i="22"/>
  <c r="AT7" i="22"/>
  <c r="AR121" i="22"/>
  <c r="AP121" i="22"/>
  <c r="U121" i="22"/>
  <c r="Y121" i="22"/>
  <c r="Y95" i="22"/>
  <c r="W49" i="22"/>
  <c r="AB49" i="22"/>
  <c r="AU121" i="22"/>
  <c r="AQ121" i="22"/>
  <c r="W121" i="22"/>
  <c r="S121" i="22"/>
  <c r="R49" i="22"/>
  <c r="T7" i="22"/>
  <c r="S7" i="22"/>
  <c r="AB121" i="22"/>
  <c r="AU49" i="22"/>
  <c r="W95" i="22"/>
  <c r="Y157" i="22"/>
  <c r="X49" i="22"/>
  <c r="U49" i="22"/>
  <c r="AU95" i="22"/>
  <c r="AT49" i="22"/>
  <c r="AR49" i="22"/>
  <c r="W100" i="22"/>
  <c r="V29" i="22"/>
  <c r="X95" i="22"/>
  <c r="T62" i="22"/>
  <c r="X6" i="22"/>
  <c r="AP95" i="22"/>
  <c r="U148" i="22"/>
  <c r="V112" i="22"/>
  <c r="T101" i="22"/>
  <c r="U41" i="22"/>
  <c r="AQ101" i="22"/>
  <c r="T158" i="22"/>
  <c r="V120" i="22"/>
  <c r="V78" i="22"/>
  <c r="T95" i="22"/>
  <c r="AR95" i="22"/>
  <c r="AT41" i="22"/>
  <c r="AP21" i="22"/>
  <c r="X156" i="22"/>
  <c r="S154" i="22"/>
  <c r="X148" i="22"/>
  <c r="W120" i="22"/>
  <c r="T116" i="22"/>
  <c r="S112" i="22"/>
  <c r="T100" i="22"/>
  <c r="R74" i="22"/>
  <c r="Y10" i="22"/>
  <c r="V149" i="22"/>
  <c r="W101" i="22"/>
  <c r="Y62" i="22"/>
  <c r="R41" i="22"/>
  <c r="W6" i="22"/>
  <c r="AT148" i="22"/>
  <c r="AR154" i="22"/>
  <c r="AT120" i="22"/>
  <c r="W158" i="22"/>
  <c r="R156" i="22"/>
  <c r="W154" i="22"/>
  <c r="R148" i="22"/>
  <c r="R120" i="22"/>
  <c r="S116" i="22"/>
  <c r="X112" i="22"/>
  <c r="X100" i="22"/>
  <c r="U74" i="22"/>
  <c r="W38" i="22"/>
  <c r="U10" i="22"/>
  <c r="X149" i="22"/>
  <c r="U95" i="22"/>
  <c r="R95" i="22"/>
  <c r="Y77" i="22"/>
  <c r="X43" i="22"/>
  <c r="U9" i="22"/>
  <c r="AB95" i="22"/>
  <c r="AB9" i="22"/>
  <c r="AB10" i="22"/>
  <c r="AT29" i="22"/>
  <c r="AT95" i="22"/>
  <c r="AO95" i="22"/>
  <c r="AP154" i="22"/>
  <c r="AP112" i="22"/>
  <c r="AR48" i="22"/>
  <c r="AT161" i="22"/>
  <c r="AO43" i="22"/>
  <c r="AP17" i="22"/>
  <c r="Y158" i="22"/>
  <c r="R154" i="22"/>
  <c r="V148" i="22"/>
  <c r="S120" i="22"/>
  <c r="W116" i="22"/>
  <c r="T112" i="22"/>
  <c r="R100" i="22"/>
  <c r="X48" i="22"/>
  <c r="S29" i="22"/>
  <c r="U161" i="22"/>
  <c r="S130" i="22"/>
  <c r="S103" i="22"/>
  <c r="V95" i="22"/>
  <c r="S95" i="22"/>
  <c r="U77" i="22"/>
  <c r="T49" i="22"/>
  <c r="S49" i="22"/>
  <c r="U43" i="22"/>
  <c r="R9" i="22"/>
  <c r="AR41" i="22"/>
  <c r="AT112" i="22"/>
  <c r="AP10" i="22"/>
  <c r="AU149" i="22"/>
  <c r="AU101" i="22"/>
  <c r="AT62" i="22"/>
  <c r="AT9" i="22"/>
  <c r="AB130" i="22"/>
  <c r="AQ122" i="22"/>
  <c r="Y118" i="22"/>
  <c r="T50" i="22"/>
  <c r="AR50" i="22"/>
  <c r="AT71" i="22"/>
  <c r="U130" i="22"/>
  <c r="AP130" i="22"/>
  <c r="R71" i="22"/>
  <c r="W129" i="22"/>
  <c r="AQ71" i="22"/>
  <c r="V157" i="22"/>
  <c r="Y130" i="22"/>
  <c r="T106" i="22"/>
  <c r="U97" i="22"/>
  <c r="T73" i="22"/>
  <c r="V21" i="22"/>
  <c r="AR106" i="22"/>
  <c r="AU130" i="22"/>
  <c r="AU73" i="22"/>
  <c r="W106" i="22"/>
  <c r="W73" i="22"/>
  <c r="AB161" i="22"/>
  <c r="R87" i="22"/>
  <c r="W71" i="22"/>
  <c r="V161" i="22"/>
  <c r="X130" i="22"/>
  <c r="X21" i="22"/>
  <c r="AB21" i="22"/>
  <c r="AO130" i="22"/>
  <c r="AQ73" i="22"/>
  <c r="T71" i="22"/>
  <c r="X161" i="22"/>
  <c r="V106" i="22"/>
  <c r="R106" i="22"/>
  <c r="Y73" i="22"/>
  <c r="T21" i="22"/>
  <c r="U21" i="22"/>
  <c r="AB106" i="22"/>
  <c r="AB73" i="22"/>
  <c r="AU161" i="22"/>
  <c r="AO73" i="22"/>
  <c r="AT21" i="22"/>
  <c r="R146" i="22"/>
  <c r="Y129" i="22"/>
  <c r="Y71" i="22"/>
  <c r="S71" i="22"/>
  <c r="T161" i="22"/>
  <c r="S161" i="22"/>
  <c r="U139" i="22"/>
  <c r="W130" i="22"/>
  <c r="R130" i="22"/>
  <c r="Y106" i="22"/>
  <c r="X106" i="22"/>
  <c r="V73" i="22"/>
  <c r="U73" i="22"/>
  <c r="W21" i="22"/>
  <c r="Y21" i="22"/>
  <c r="U13" i="22"/>
  <c r="AB71" i="22"/>
  <c r="AR129" i="22"/>
  <c r="AP106" i="22"/>
  <c r="AQ106" i="22"/>
  <c r="AO71" i="22"/>
  <c r="AP161" i="22"/>
  <c r="AR130" i="22"/>
  <c r="AQ130" i="22"/>
  <c r="AT73" i="22"/>
  <c r="AO21" i="22"/>
  <c r="X129" i="22"/>
  <c r="V71" i="22"/>
  <c r="W161" i="22"/>
  <c r="R73" i="22"/>
  <c r="AT106" i="22"/>
  <c r="AU71" i="22"/>
  <c r="R129" i="22"/>
  <c r="S127" i="22"/>
  <c r="W96" i="22"/>
  <c r="X71" i="22"/>
  <c r="U71" i="22"/>
  <c r="W44" i="22"/>
  <c r="Y161" i="22"/>
  <c r="R161" i="22"/>
  <c r="T130" i="22"/>
  <c r="V130" i="22"/>
  <c r="S106" i="22"/>
  <c r="U106" i="22"/>
  <c r="R91" i="22"/>
  <c r="X73" i="22"/>
  <c r="S73" i="22"/>
  <c r="R21" i="22"/>
  <c r="S21" i="22"/>
  <c r="AO106" i="22"/>
  <c r="AP71" i="22"/>
  <c r="AR161" i="22"/>
  <c r="AQ161" i="22"/>
  <c r="AR73" i="22"/>
  <c r="AR21" i="22"/>
  <c r="T169" i="22"/>
  <c r="R122" i="22"/>
  <c r="AB64" i="22"/>
  <c r="AB82" i="22"/>
  <c r="AU124" i="22"/>
  <c r="U158" i="22"/>
  <c r="Y156" i="22"/>
  <c r="V154" i="22"/>
  <c r="Y154" i="22"/>
  <c r="S148" i="22"/>
  <c r="Y148" i="22"/>
  <c r="T120" i="22"/>
  <c r="U120" i="22"/>
  <c r="V118" i="22"/>
  <c r="V116" i="22"/>
  <c r="U116" i="22"/>
  <c r="W112" i="22"/>
  <c r="Y112" i="22"/>
  <c r="V111" i="22"/>
  <c r="S100" i="22"/>
  <c r="U100" i="22"/>
  <c r="W82" i="22"/>
  <c r="S74" i="22"/>
  <c r="T48" i="22"/>
  <c r="X33" i="22"/>
  <c r="X29" i="22"/>
  <c r="W10" i="22"/>
  <c r="S149" i="22"/>
  <c r="S101" i="22"/>
  <c r="U85" i="22"/>
  <c r="T60" i="22"/>
  <c r="V43" i="22"/>
  <c r="Y41" i="22"/>
  <c r="X17" i="22"/>
  <c r="T9" i="22"/>
  <c r="V6" i="22"/>
  <c r="AT6" i="22"/>
  <c r="AP148" i="22"/>
  <c r="AR29" i="22"/>
  <c r="AT124" i="22"/>
  <c r="AU41" i="22"/>
  <c r="AU116" i="22"/>
  <c r="AO74" i="22"/>
  <c r="AP149" i="22"/>
  <c r="AR101" i="22"/>
  <c r="AT43" i="22"/>
  <c r="AR9" i="22"/>
  <c r="R158" i="22"/>
  <c r="X158" i="22"/>
  <c r="V156" i="22"/>
  <c r="X154" i="22"/>
  <c r="U154" i="22"/>
  <c r="W148" i="22"/>
  <c r="T148" i="22"/>
  <c r="X120" i="22"/>
  <c r="X116" i="22"/>
  <c r="R116" i="22"/>
  <c r="R112" i="22"/>
  <c r="U112" i="22"/>
  <c r="Y100" i="22"/>
  <c r="V82" i="22"/>
  <c r="Y74" i="22"/>
  <c r="Y50" i="22"/>
  <c r="U48" i="22"/>
  <c r="T159" i="22"/>
  <c r="X101" i="22"/>
  <c r="T85" i="22"/>
  <c r="V41" i="22"/>
  <c r="Y9" i="22"/>
  <c r="Y6" i="22"/>
  <c r="AB154" i="22"/>
  <c r="AT158" i="22"/>
  <c r="AT85" i="22"/>
  <c r="AO122" i="22"/>
  <c r="AU122" i="22"/>
  <c r="AQ128" i="22"/>
  <c r="AU128" i="22"/>
  <c r="Y128" i="22"/>
  <c r="AP128" i="22"/>
  <c r="W128" i="22"/>
  <c r="AR170" i="22"/>
  <c r="U170" i="22"/>
  <c r="AQ30" i="22"/>
  <c r="R30" i="22"/>
  <c r="AU36" i="22"/>
  <c r="X36" i="22"/>
  <c r="S36" i="22"/>
  <c r="AU33" i="22"/>
  <c r="S33" i="22"/>
  <c r="Y33" i="22"/>
  <c r="AP18" i="22"/>
  <c r="T18" i="22"/>
  <c r="W18" i="22"/>
  <c r="AQ93" i="22"/>
  <c r="AT93" i="22"/>
  <c r="T93" i="22"/>
  <c r="Y93" i="22"/>
  <c r="X26" i="22"/>
  <c r="Y26" i="22"/>
  <c r="W26" i="22"/>
  <c r="AO126" i="22"/>
  <c r="S126" i="22"/>
  <c r="U126" i="22"/>
  <c r="AT54" i="22"/>
  <c r="AQ54" i="22"/>
  <c r="U54" i="22"/>
  <c r="AP54" i="22"/>
  <c r="AP124" i="22"/>
  <c r="AO124" i="22"/>
  <c r="R124" i="22"/>
  <c r="AQ124" i="22"/>
  <c r="AB124" i="22"/>
  <c r="U124" i="22"/>
  <c r="AR33" i="22"/>
  <c r="AQ170" i="22"/>
  <c r="AP99" i="22"/>
  <c r="Y99" i="22"/>
  <c r="AU167" i="22"/>
  <c r="AQ167" i="22"/>
  <c r="AO120" i="22"/>
  <c r="AU120" i="22"/>
  <c r="V48" i="22"/>
  <c r="Y48" i="22"/>
  <c r="AT48" i="22"/>
  <c r="S48" i="22"/>
  <c r="W48" i="22"/>
  <c r="AT149" i="22"/>
  <c r="T149" i="22"/>
  <c r="U149" i="22"/>
  <c r="AQ149" i="22"/>
  <c r="Y149" i="22"/>
  <c r="W149" i="22"/>
  <c r="AP62" i="22"/>
  <c r="R62" i="22"/>
  <c r="AR62" i="22"/>
  <c r="S62" i="22"/>
  <c r="AU17" i="22"/>
  <c r="V17" i="22"/>
  <c r="AO17" i="22"/>
  <c r="AB17" i="22"/>
  <c r="U17" i="22"/>
  <c r="AR103" i="22"/>
  <c r="T103" i="22"/>
  <c r="AU103" i="22"/>
  <c r="Y103" i="22"/>
  <c r="AO100" i="22"/>
  <c r="AR100" i="22"/>
  <c r="AT116" i="22"/>
  <c r="AB116" i="22"/>
  <c r="AP74" i="22"/>
  <c r="V74" i="22"/>
  <c r="X74" i="22"/>
  <c r="AU74" i="22"/>
  <c r="T74" i="22"/>
  <c r="W74" i="22"/>
  <c r="AU10" i="22"/>
  <c r="S10" i="22"/>
  <c r="X10" i="22"/>
  <c r="AQ10" i="22"/>
  <c r="V10" i="22"/>
  <c r="R10" i="22"/>
  <c r="AQ77" i="22"/>
  <c r="AB77" i="22"/>
  <c r="W77" i="22"/>
  <c r="AT77" i="22"/>
  <c r="T77" i="22"/>
  <c r="AQ148" i="22"/>
  <c r="AB148" i="22"/>
  <c r="AO148" i="22"/>
  <c r="AU148" i="22"/>
  <c r="AQ6" i="22"/>
  <c r="AU6" i="22"/>
  <c r="AB6" i="22"/>
  <c r="S6" i="22"/>
  <c r="T6" i="22"/>
  <c r="AP6" i="22"/>
  <c r="AR6" i="22"/>
  <c r="U6" i="22"/>
  <c r="R6" i="22"/>
  <c r="AU29" i="22"/>
  <c r="AP29" i="22"/>
  <c r="AB29" i="22"/>
  <c r="Y29" i="22"/>
  <c r="U29" i="22"/>
  <c r="AQ29" i="22"/>
  <c r="AO29" i="22"/>
  <c r="T29" i="22"/>
  <c r="W29" i="22"/>
  <c r="AT101" i="22"/>
  <c r="AB101" i="22"/>
  <c r="R101" i="22"/>
  <c r="Y101" i="22"/>
  <c r="AO101" i="22"/>
  <c r="U101" i="22"/>
  <c r="V101" i="22"/>
  <c r="AQ9" i="22"/>
  <c r="AU9" i="22"/>
  <c r="S9" i="22"/>
  <c r="V9" i="22"/>
  <c r="AO9" i="22"/>
  <c r="W9" i="22"/>
  <c r="X9" i="22"/>
  <c r="AP41" i="22"/>
  <c r="W41" i="22"/>
  <c r="X41" i="22"/>
  <c r="AO41" i="22"/>
  <c r="AB41" i="22"/>
  <c r="T41" i="22"/>
  <c r="S41" i="22"/>
  <c r="AR43" i="22"/>
  <c r="AP43" i="22"/>
  <c r="AB43" i="22"/>
  <c r="R43" i="22"/>
  <c r="W43" i="22"/>
  <c r="AQ43" i="22"/>
  <c r="AU43" i="22"/>
  <c r="S43" i="22"/>
  <c r="Y43" i="22"/>
  <c r="AR140" i="22"/>
  <c r="AQ140" i="22"/>
  <c r="AU60" i="22"/>
  <c r="W60" i="22"/>
  <c r="AR60" i="22"/>
  <c r="S42" i="22"/>
  <c r="AT42" i="22"/>
  <c r="R42" i="22"/>
  <c r="AR42" i="22"/>
  <c r="AB42" i="22"/>
  <c r="X42" i="22"/>
  <c r="X59" i="22"/>
  <c r="AR59" i="22"/>
  <c r="T59" i="22"/>
  <c r="AO64" i="22"/>
  <c r="AR64" i="22"/>
  <c r="V64" i="22"/>
  <c r="S64" i="22"/>
  <c r="AU118" i="22"/>
  <c r="AB118" i="22"/>
  <c r="AQ118" i="22"/>
  <c r="AQ82" i="22"/>
  <c r="AO82" i="22"/>
  <c r="AU50" i="22"/>
  <c r="AB50" i="22"/>
  <c r="W50" i="22"/>
  <c r="R50" i="22"/>
  <c r="X50" i="22"/>
  <c r="AU85" i="22"/>
  <c r="AR85" i="22"/>
  <c r="Y85" i="22"/>
  <c r="W85" i="22"/>
  <c r="S85" i="22"/>
  <c r="R85" i="22"/>
  <c r="T122" i="22"/>
  <c r="Y122" i="22"/>
  <c r="U118" i="22"/>
  <c r="S82" i="22"/>
  <c r="T124" i="22"/>
  <c r="V93" i="22"/>
  <c r="S158" i="22"/>
  <c r="V158" i="22"/>
  <c r="W138" i="22"/>
  <c r="U122" i="22"/>
  <c r="S118" i="22"/>
  <c r="X118" i="22"/>
  <c r="T82" i="22"/>
  <c r="X82" i="22"/>
  <c r="U50" i="22"/>
  <c r="V33" i="22"/>
  <c r="V18" i="22"/>
  <c r="V124" i="22"/>
  <c r="R54" i="22"/>
  <c r="AB33" i="22"/>
  <c r="AO33" i="22"/>
  <c r="AO158" i="22"/>
  <c r="AU98" i="22"/>
  <c r="AQ98" i="22"/>
  <c r="AT152" i="22"/>
  <c r="U152" i="22"/>
  <c r="V92" i="22"/>
  <c r="AP92" i="22"/>
  <c r="X131" i="22"/>
  <c r="U131" i="22"/>
  <c r="V94" i="22"/>
  <c r="AB94" i="22"/>
  <c r="R94" i="22"/>
  <c r="AQ72" i="22"/>
  <c r="AP72" i="22"/>
  <c r="AR11" i="22"/>
  <c r="R11" i="22"/>
  <c r="AQ160" i="22"/>
  <c r="T160" i="22"/>
  <c r="AU160" i="22"/>
  <c r="X160" i="22"/>
  <c r="AU80" i="22"/>
  <c r="S80" i="22"/>
  <c r="S55" i="22"/>
  <c r="V55" i="22"/>
  <c r="AU133" i="22"/>
  <c r="Y133" i="22"/>
  <c r="W133" i="22"/>
  <c r="AU114" i="22"/>
  <c r="T114" i="22"/>
  <c r="W114" i="22"/>
  <c r="V114" i="22"/>
  <c r="AP114" i="22"/>
  <c r="AR145" i="22"/>
  <c r="S145" i="22"/>
  <c r="X145" i="22"/>
  <c r="AQ145" i="22"/>
  <c r="S58" i="22"/>
  <c r="AU58" i="22"/>
  <c r="AT58" i="22"/>
  <c r="AP157" i="22"/>
  <c r="R157" i="22"/>
  <c r="W157" i="22"/>
  <c r="AR157" i="22"/>
  <c r="AQ157" i="22"/>
  <c r="AU157" i="22"/>
  <c r="S157" i="22"/>
  <c r="X157" i="22"/>
  <c r="AT157" i="22"/>
  <c r="AR97" i="22"/>
  <c r="AT97" i="22"/>
  <c r="V97" i="22"/>
  <c r="Y97" i="22"/>
  <c r="AP97" i="22"/>
  <c r="AO97" i="22"/>
  <c r="W97" i="22"/>
  <c r="T97" i="22"/>
  <c r="AB97" i="22"/>
  <c r="R114" i="22"/>
  <c r="S96" i="22"/>
  <c r="Y80" i="22"/>
  <c r="S24" i="22"/>
  <c r="U157" i="22"/>
  <c r="T137" i="22"/>
  <c r="X97" i="22"/>
  <c r="R13" i="22"/>
  <c r="AB160" i="22"/>
  <c r="AU97" i="22"/>
  <c r="Y160" i="22"/>
  <c r="W131" i="22"/>
  <c r="U114" i="22"/>
  <c r="S94" i="22"/>
  <c r="V80" i="22"/>
  <c r="R55" i="22"/>
  <c r="T20" i="22"/>
  <c r="T157" i="22"/>
  <c r="S97" i="22"/>
  <c r="W81" i="22"/>
  <c r="U58" i="22"/>
  <c r="AT114" i="22"/>
  <c r="AO157" i="22"/>
  <c r="AQ97" i="22"/>
  <c r="AO24" i="22"/>
  <c r="AT145" i="22"/>
  <c r="Y162" i="22"/>
  <c r="X122" i="22"/>
  <c r="S122" i="22"/>
  <c r="T118" i="22"/>
  <c r="R118" i="22"/>
  <c r="X84" i="22"/>
  <c r="Y82" i="22"/>
  <c r="R82" i="22"/>
  <c r="V50" i="22"/>
  <c r="S50" i="22"/>
  <c r="Y42" i="22"/>
  <c r="V36" i="22"/>
  <c r="T33" i="22"/>
  <c r="S18" i="22"/>
  <c r="U18" i="22"/>
  <c r="R170" i="22"/>
  <c r="S128" i="22"/>
  <c r="X126" i="22"/>
  <c r="X124" i="22"/>
  <c r="Y124" i="22"/>
  <c r="W93" i="22"/>
  <c r="V85" i="22"/>
  <c r="X85" i="22"/>
  <c r="U70" i="22"/>
  <c r="W64" i="22"/>
  <c r="R60" i="22"/>
  <c r="W54" i="22"/>
  <c r="AB54" i="22"/>
  <c r="AB18" i="22"/>
  <c r="AT122" i="22"/>
  <c r="AO50" i="22"/>
  <c r="AT33" i="22"/>
  <c r="AO128" i="22"/>
  <c r="AR124" i="22"/>
  <c r="AQ64" i="22"/>
  <c r="AT60" i="22"/>
  <c r="AU82" i="22"/>
  <c r="AT18" i="22"/>
  <c r="AP126" i="22"/>
  <c r="AR93" i="22"/>
  <c r="AQ85" i="22"/>
  <c r="AP85" i="22"/>
  <c r="AR30" i="22"/>
  <c r="AQ21" i="22"/>
  <c r="V26" i="22"/>
  <c r="T84" i="22"/>
  <c r="AQ169" i="22"/>
  <c r="AO85" i="22"/>
  <c r="AU96" i="22"/>
  <c r="AP96" i="22"/>
  <c r="AO96" i="22"/>
  <c r="AP113" i="22"/>
  <c r="AT113" i="22"/>
  <c r="AU131" i="22"/>
  <c r="AR131" i="22"/>
  <c r="AP94" i="22"/>
  <c r="AO94" i="22"/>
  <c r="AU139" i="22"/>
  <c r="AP139" i="22"/>
  <c r="V139" i="22"/>
  <c r="AQ137" i="22"/>
  <c r="AO137" i="22"/>
  <c r="AB137" i="22"/>
  <c r="X137" i="22"/>
  <c r="AU137" i="22"/>
  <c r="Y137" i="22"/>
  <c r="AP81" i="22"/>
  <c r="U81" i="22"/>
  <c r="AO81" i="22"/>
  <c r="V81" i="22"/>
  <c r="AP39" i="22"/>
  <c r="V39" i="22"/>
  <c r="AO39" i="22"/>
  <c r="T39" i="22"/>
  <c r="AR160" i="22"/>
  <c r="AP160" i="22"/>
  <c r="AO80" i="22"/>
  <c r="AP80" i="22"/>
  <c r="AT80" i="22"/>
  <c r="AB80" i="22"/>
  <c r="AP55" i="22"/>
  <c r="AO55" i="22"/>
  <c r="AB55" i="22"/>
  <c r="AR55" i="22"/>
  <c r="AO133" i="22"/>
  <c r="AP133" i="22"/>
  <c r="T133" i="22"/>
  <c r="AT133" i="22"/>
  <c r="R133" i="22"/>
  <c r="AO13" i="22"/>
  <c r="AB13" i="22"/>
  <c r="S13" i="22"/>
  <c r="AP13" i="22"/>
  <c r="T13" i="22"/>
  <c r="AQ24" i="22"/>
  <c r="W24" i="22"/>
  <c r="AR24" i="22"/>
  <c r="AB24" i="22"/>
  <c r="AQ114" i="22"/>
  <c r="AO114" i="22"/>
  <c r="AB114" i="22"/>
  <c r="AO145" i="22"/>
  <c r="U145" i="22"/>
  <c r="T145" i="22"/>
  <c r="AU145" i="22"/>
  <c r="AB145" i="22"/>
  <c r="R145" i="22"/>
  <c r="V145" i="22"/>
  <c r="AR58" i="22"/>
  <c r="AB58" i="22"/>
  <c r="Y58" i="22"/>
  <c r="W58" i="22"/>
  <c r="AQ58" i="22"/>
  <c r="AP58" i="22"/>
  <c r="X58" i="22"/>
  <c r="V58" i="22"/>
  <c r="W160" i="22"/>
  <c r="R160" i="22"/>
  <c r="V131" i="22"/>
  <c r="Y114" i="22"/>
  <c r="S114" i="22"/>
  <c r="U96" i="22"/>
  <c r="Y94" i="22"/>
  <c r="T80" i="22"/>
  <c r="U55" i="22"/>
  <c r="U24" i="22"/>
  <c r="W145" i="22"/>
  <c r="R137" i="22"/>
  <c r="X72" i="22"/>
  <c r="T58" i="22"/>
  <c r="X39" i="22"/>
  <c r="T11" i="22"/>
  <c r="AR114" i="22"/>
  <c r="AT24" i="22"/>
  <c r="AQ94" i="22"/>
  <c r="AP145" i="22"/>
  <c r="AT81" i="22"/>
  <c r="AO58" i="22"/>
  <c r="AR39" i="22"/>
  <c r="AR132" i="22"/>
  <c r="AP132" i="22"/>
  <c r="AR83" i="22"/>
  <c r="S83" i="22"/>
  <c r="Y83" i="22"/>
  <c r="AR89" i="22"/>
  <c r="AQ89" i="22"/>
  <c r="AP60" i="22"/>
  <c r="AQ60" i="22"/>
  <c r="Y60" i="22"/>
  <c r="V60" i="22"/>
  <c r="AO60" i="22"/>
  <c r="AB60" i="22"/>
  <c r="U60" i="22"/>
  <c r="X60" i="22"/>
  <c r="AP122" i="22"/>
  <c r="AB122" i="22"/>
  <c r="AR122" i="22"/>
  <c r="AQ42" i="22"/>
  <c r="AP42" i="22"/>
  <c r="T42" i="22"/>
  <c r="U42" i="22"/>
  <c r="AU42" i="22"/>
  <c r="AO42" i="22"/>
  <c r="AR128" i="22"/>
  <c r="R128" i="22"/>
  <c r="X128" i="22"/>
  <c r="AT128" i="22"/>
  <c r="AB128" i="22"/>
  <c r="U128" i="22"/>
  <c r="V128" i="22"/>
  <c r="AT64" i="22"/>
  <c r="U64" i="22"/>
  <c r="T64" i="22"/>
  <c r="AP64" i="22"/>
  <c r="AU64" i="22"/>
  <c r="Y64" i="22"/>
  <c r="X64" i="22"/>
  <c r="AT170" i="22"/>
  <c r="AU170" i="22"/>
  <c r="T170" i="22"/>
  <c r="AT119" i="22"/>
  <c r="AP119" i="22"/>
  <c r="T119" i="22"/>
  <c r="AR119" i="22"/>
  <c r="S119" i="22"/>
  <c r="AO70" i="22"/>
  <c r="AB70" i="22"/>
  <c r="S70" i="22"/>
  <c r="AP70" i="22"/>
  <c r="W70" i="22"/>
  <c r="AP30" i="22"/>
  <c r="AO30" i="22"/>
  <c r="U30" i="22"/>
  <c r="Y30" i="22"/>
  <c r="AP36" i="22"/>
  <c r="AO36" i="22"/>
  <c r="AB36" i="22"/>
  <c r="T36" i="22"/>
  <c r="AR36" i="22"/>
  <c r="AO118" i="22"/>
  <c r="AR118" i="22"/>
  <c r="AT118" i="22"/>
  <c r="AP118" i="22"/>
  <c r="AP33" i="22"/>
  <c r="R33" i="22"/>
  <c r="U33" i="22"/>
  <c r="AQ33" i="22"/>
  <c r="AT82" i="22"/>
  <c r="AP82" i="22"/>
  <c r="AR82" i="22"/>
  <c r="AQ18" i="22"/>
  <c r="AR18" i="22"/>
  <c r="R18" i="22"/>
  <c r="Y18" i="22"/>
  <c r="AO18" i="22"/>
  <c r="AU18" i="22"/>
  <c r="AO93" i="22"/>
  <c r="AU93" i="22"/>
  <c r="R93" i="22"/>
  <c r="X93" i="22"/>
  <c r="AP93" i="22"/>
  <c r="AB93" i="22"/>
  <c r="U93" i="22"/>
  <c r="S93" i="22"/>
  <c r="AT26" i="22"/>
  <c r="T26" i="22"/>
  <c r="R26" i="22"/>
  <c r="S26" i="22"/>
  <c r="AU26" i="22"/>
  <c r="AP26" i="22"/>
  <c r="AB26" i="22"/>
  <c r="U26" i="22"/>
  <c r="AR26" i="22"/>
  <c r="AO26" i="22"/>
  <c r="AP50" i="22"/>
  <c r="AT50" i="22"/>
  <c r="AQ126" i="22"/>
  <c r="AR126" i="22"/>
  <c r="AB126" i="22"/>
  <c r="R126" i="22"/>
  <c r="W126" i="22"/>
  <c r="AT126" i="22"/>
  <c r="AU126" i="22"/>
  <c r="V126" i="22"/>
  <c r="Y126" i="22"/>
  <c r="AR54" i="22"/>
  <c r="AO54" i="22"/>
  <c r="S54" i="22"/>
  <c r="X54" i="22"/>
  <c r="AU54" i="22"/>
  <c r="T54" i="22"/>
  <c r="Y54" i="22"/>
  <c r="W12" i="22"/>
  <c r="AP12" i="22"/>
  <c r="Y12" i="22"/>
  <c r="U12" i="22"/>
  <c r="W125" i="22"/>
  <c r="X125" i="22"/>
  <c r="AQ125" i="22"/>
  <c r="R125" i="22"/>
  <c r="W46" i="22"/>
  <c r="AP46" i="22"/>
  <c r="X46" i="22"/>
  <c r="Y151" i="22"/>
  <c r="T151" i="22"/>
  <c r="AR151" i="22"/>
  <c r="Y142" i="22"/>
  <c r="W142" i="22"/>
  <c r="X142" i="22"/>
  <c r="W27" i="22"/>
  <c r="AQ27" i="22"/>
  <c r="V27" i="22"/>
  <c r="W8" i="22"/>
  <c r="X8" i="22"/>
  <c r="AB163" i="22"/>
  <c r="T163" i="22"/>
  <c r="U163" i="22"/>
  <c r="AB32" i="22"/>
  <c r="S32" i="22"/>
  <c r="U87" i="22"/>
  <c r="AB87" i="22"/>
  <c r="S109" i="22"/>
  <c r="V109" i="22"/>
  <c r="W109" i="22"/>
  <c r="AB109" i="22"/>
  <c r="Y63" i="22"/>
  <c r="S63" i="22"/>
  <c r="AB153" i="22"/>
  <c r="V153" i="22"/>
  <c r="AU129" i="22"/>
  <c r="AT129" i="22"/>
  <c r="S129" i="22"/>
  <c r="T129" i="22"/>
  <c r="AP129" i="22"/>
  <c r="AO129" i="22"/>
  <c r="V129" i="22"/>
  <c r="U129" i="22"/>
  <c r="AQ129" i="22"/>
  <c r="X152" i="22"/>
  <c r="S131" i="22"/>
  <c r="R131" i="22"/>
  <c r="T98" i="22"/>
  <c r="Y96" i="22"/>
  <c r="R96" i="22"/>
  <c r="T94" i="22"/>
  <c r="W94" i="22"/>
  <c r="U80" i="22"/>
  <c r="W80" i="22"/>
  <c r="Y55" i="22"/>
  <c r="X55" i="22"/>
  <c r="Y24" i="22"/>
  <c r="X24" i="22"/>
  <c r="W137" i="22"/>
  <c r="S137" i="22"/>
  <c r="X133" i="22"/>
  <c r="V133" i="22"/>
  <c r="Y81" i="22"/>
  <c r="T81" i="22"/>
  <c r="Y79" i="22"/>
  <c r="W39" i="22"/>
  <c r="S39" i="22"/>
  <c r="V13" i="22"/>
  <c r="W13" i="22"/>
  <c r="U11" i="22"/>
  <c r="AB81" i="22"/>
  <c r="AB131" i="22"/>
  <c r="AB96" i="22"/>
  <c r="AT160" i="22"/>
  <c r="AO160" i="22"/>
  <c r="AT96" i="22"/>
  <c r="AQ96" i="22"/>
  <c r="AQ80" i="22"/>
  <c r="AQ53" i="22"/>
  <c r="AU24" i="22"/>
  <c r="AR139" i="22"/>
  <c r="AT72" i="22"/>
  <c r="AO131" i="22"/>
  <c r="AQ131" i="22"/>
  <c r="AR94" i="22"/>
  <c r="AT94" i="22"/>
  <c r="AT55" i="22"/>
  <c r="AQ55" i="22"/>
  <c r="AP137" i="22"/>
  <c r="AR133" i="22"/>
  <c r="AQ133" i="22"/>
  <c r="AR81" i="22"/>
  <c r="AQ81" i="22"/>
  <c r="AT39" i="22"/>
  <c r="AU39" i="22"/>
  <c r="AT13" i="22"/>
  <c r="AQ13" i="22"/>
  <c r="S160" i="22"/>
  <c r="U160" i="22"/>
  <c r="Y131" i="22"/>
  <c r="T131" i="22"/>
  <c r="S98" i="22"/>
  <c r="X96" i="22"/>
  <c r="V96" i="22"/>
  <c r="X94" i="22"/>
  <c r="U94" i="22"/>
  <c r="X80" i="22"/>
  <c r="R80" i="22"/>
  <c r="T55" i="22"/>
  <c r="W55" i="22"/>
  <c r="V53" i="22"/>
  <c r="R24" i="22"/>
  <c r="V24" i="22"/>
  <c r="R139" i="22"/>
  <c r="U137" i="22"/>
  <c r="V137" i="22"/>
  <c r="S133" i="22"/>
  <c r="U133" i="22"/>
  <c r="R113" i="22"/>
  <c r="S81" i="22"/>
  <c r="R81" i="22"/>
  <c r="W72" i="22"/>
  <c r="U39" i="22"/>
  <c r="R39" i="22"/>
  <c r="Y13" i="22"/>
  <c r="X13" i="22"/>
  <c r="U90" i="22"/>
  <c r="AB133" i="22"/>
  <c r="AB39" i="22"/>
  <c r="AR96" i="22"/>
  <c r="AR80" i="22"/>
  <c r="AP24" i="22"/>
  <c r="AQ147" i="22"/>
  <c r="AQ79" i="22"/>
  <c r="AQ11" i="22"/>
  <c r="AP131" i="22"/>
  <c r="AU94" i="22"/>
  <c r="AU55" i="22"/>
  <c r="AR137" i="22"/>
  <c r="AU81" i="22"/>
  <c r="AQ39" i="22"/>
  <c r="AU13" i="22"/>
  <c r="AU142" i="22"/>
  <c r="AO63" i="22"/>
  <c r="R163" i="22"/>
  <c r="W153" i="22"/>
  <c r="AQ12" i="22"/>
  <c r="AO12" i="22"/>
  <c r="AR12" i="22"/>
  <c r="AB12" i="22"/>
  <c r="AU12" i="22"/>
  <c r="S12" i="22"/>
  <c r="R12" i="22"/>
  <c r="AT12" i="22"/>
  <c r="T12" i="22"/>
  <c r="V12" i="22"/>
  <c r="AR125" i="22"/>
  <c r="AO125" i="22"/>
  <c r="AT125" i="22"/>
  <c r="V125" i="22"/>
  <c r="T125" i="22"/>
  <c r="AU125" i="22"/>
  <c r="AB125" i="22"/>
  <c r="Y125" i="22"/>
  <c r="U125" i="22"/>
  <c r="AP125" i="22"/>
  <c r="AR46" i="22"/>
  <c r="AT46" i="22"/>
  <c r="AO46" i="22"/>
  <c r="S46" i="22"/>
  <c r="V46" i="22"/>
  <c r="AU46" i="22"/>
  <c r="AB46" i="22"/>
  <c r="R46" i="22"/>
  <c r="U46" i="22"/>
  <c r="AQ46" i="22"/>
  <c r="AQ151" i="22"/>
  <c r="AP151" i="22"/>
  <c r="AT151" i="22"/>
  <c r="AB151" i="22"/>
  <c r="V151" i="22"/>
  <c r="S151" i="22"/>
  <c r="AO151" i="22"/>
  <c r="R151" i="22"/>
  <c r="U151" i="22"/>
  <c r="AU151" i="22"/>
  <c r="X151" i="22"/>
  <c r="AP91" i="22"/>
  <c r="S91" i="22"/>
  <c r="U91" i="22"/>
  <c r="AO91" i="22"/>
  <c r="T91" i="22"/>
  <c r="W91" i="22"/>
  <c r="AR91" i="22"/>
  <c r="AB91" i="22"/>
  <c r="Y91" i="22"/>
  <c r="AQ91" i="22"/>
  <c r="X91" i="22"/>
  <c r="AT91" i="22"/>
  <c r="V91" i="22"/>
  <c r="AO45" i="22"/>
  <c r="AU45" i="22"/>
  <c r="W45" i="22"/>
  <c r="U45" i="22"/>
  <c r="AP45" i="22"/>
  <c r="AT45" i="22"/>
  <c r="AB45" i="22"/>
  <c r="V45" i="22"/>
  <c r="Y45" i="22"/>
  <c r="AQ45" i="22"/>
  <c r="S45" i="22"/>
  <c r="T45" i="22"/>
  <c r="AR45" i="22"/>
  <c r="X45" i="22"/>
  <c r="AR142" i="22"/>
  <c r="AP142" i="22"/>
  <c r="AQ142" i="22"/>
  <c r="AO142" i="22"/>
  <c r="AT142" i="22"/>
  <c r="U142" i="22"/>
  <c r="R142" i="22"/>
  <c r="AB142" i="22"/>
  <c r="T142" i="22"/>
  <c r="S142" i="22"/>
  <c r="AP27" i="22"/>
  <c r="AR27" i="22"/>
  <c r="AB27" i="22"/>
  <c r="AU27" i="22"/>
  <c r="AT27" i="22"/>
  <c r="T27" i="22"/>
  <c r="U27" i="22"/>
  <c r="X27" i="22"/>
  <c r="R27" i="22"/>
  <c r="AO27" i="22"/>
  <c r="AT143" i="22"/>
  <c r="Y143" i="22"/>
  <c r="AB143" i="22"/>
  <c r="T143" i="22"/>
  <c r="AU143" i="22"/>
  <c r="R143" i="22"/>
  <c r="AO15" i="22"/>
  <c r="AQ15" i="22"/>
  <c r="S15" i="22"/>
  <c r="AR15" i="22"/>
  <c r="X15" i="22"/>
  <c r="T15" i="22"/>
  <c r="Y15" i="22"/>
  <c r="V31" i="22"/>
  <c r="AQ31" i="22"/>
  <c r="AU107" i="22"/>
  <c r="W107" i="22"/>
  <c r="AR8" i="22"/>
  <c r="AQ8" i="22"/>
  <c r="AT8" i="22"/>
  <c r="V8" i="22"/>
  <c r="R8" i="22"/>
  <c r="AO8" i="22"/>
  <c r="T8" i="22"/>
  <c r="S8" i="22"/>
  <c r="AP8" i="22"/>
  <c r="AB8" i="22"/>
  <c r="AP134" i="22"/>
  <c r="T134" i="22"/>
  <c r="X102" i="22"/>
  <c r="AU102" i="22"/>
  <c r="AU163" i="22"/>
  <c r="AP163" i="22"/>
  <c r="AO163" i="22"/>
  <c r="AT163" i="22"/>
  <c r="S163" i="22"/>
  <c r="V163" i="22"/>
  <c r="AQ163" i="22"/>
  <c r="X163" i="22"/>
  <c r="Y163" i="22"/>
  <c r="AR163" i="22"/>
  <c r="AP75" i="22"/>
  <c r="AU75" i="22"/>
  <c r="AB75" i="22"/>
  <c r="W75" i="22"/>
  <c r="X75" i="22"/>
  <c r="AT75" i="22"/>
  <c r="S75" i="22"/>
  <c r="T75" i="22"/>
  <c r="AQ75" i="22"/>
  <c r="U75" i="22"/>
  <c r="R75" i="22"/>
  <c r="AO75" i="22"/>
  <c r="V75" i="22"/>
  <c r="AO32" i="22"/>
  <c r="AU32" i="22"/>
  <c r="U32" i="22"/>
  <c r="X32" i="22"/>
  <c r="AP32" i="22"/>
  <c r="AR32" i="22"/>
  <c r="W32" i="22"/>
  <c r="T32" i="22"/>
  <c r="AQ32" i="22"/>
  <c r="Y32" i="22"/>
  <c r="V32" i="22"/>
  <c r="AT32" i="22"/>
  <c r="R32" i="22"/>
  <c r="AU141" i="22"/>
  <c r="AR141" i="22"/>
  <c r="X108" i="22"/>
  <c r="AO108" i="22"/>
  <c r="AU146" i="22"/>
  <c r="AP146" i="22"/>
  <c r="AB146" i="22"/>
  <c r="S146" i="22"/>
  <c r="AQ146" i="22"/>
  <c r="W146" i="22"/>
  <c r="AR146" i="22"/>
  <c r="AQ86" i="22"/>
  <c r="AR86" i="22"/>
  <c r="AB86" i="22"/>
  <c r="S86" i="22"/>
  <c r="V86" i="22"/>
  <c r="AU86" i="22"/>
  <c r="AP86" i="22"/>
  <c r="R86" i="22"/>
  <c r="U86" i="22"/>
  <c r="AO86" i="22"/>
  <c r="Y86" i="22"/>
  <c r="T86" i="22"/>
  <c r="AT86" i="22"/>
  <c r="X86" i="22"/>
  <c r="AT87" i="22"/>
  <c r="AR87" i="22"/>
  <c r="AP87" i="22"/>
  <c r="AO87" i="22"/>
  <c r="S87" i="22"/>
  <c r="Y87" i="22"/>
  <c r="AQ87" i="22"/>
  <c r="V87" i="22"/>
  <c r="T87" i="22"/>
  <c r="AU87" i="22"/>
  <c r="AP109" i="22"/>
  <c r="AR109" i="22"/>
  <c r="AQ109" i="22"/>
  <c r="AU109" i="22"/>
  <c r="Y109" i="22"/>
  <c r="X109" i="22"/>
  <c r="AO109" i="22"/>
  <c r="U109" i="22"/>
  <c r="R109" i="22"/>
  <c r="AT109" i="22"/>
  <c r="AR63" i="22"/>
  <c r="AT63" i="22"/>
  <c r="AQ63" i="22"/>
  <c r="AP63" i="22"/>
  <c r="AB63" i="22"/>
  <c r="AU63" i="22"/>
  <c r="V63" i="22"/>
  <c r="T63" i="22"/>
  <c r="X63" i="22"/>
  <c r="W63" i="22"/>
  <c r="AQ153" i="22"/>
  <c r="AU153" i="22"/>
  <c r="AT153" i="22"/>
  <c r="AP153" i="22"/>
  <c r="X153" i="22"/>
  <c r="S153" i="22"/>
  <c r="AO153" i="22"/>
  <c r="R153" i="22"/>
  <c r="T153" i="22"/>
  <c r="AU34" i="22"/>
  <c r="V34" i="22"/>
  <c r="X34" i="22"/>
  <c r="AO34" i="22"/>
  <c r="AB34" i="22"/>
  <c r="R34" i="22"/>
  <c r="Y34" i="22"/>
  <c r="AR34" i="22"/>
  <c r="U34" i="22"/>
  <c r="AQ34" i="22"/>
  <c r="W34" i="22"/>
  <c r="AP34" i="22"/>
  <c r="T34" i="22"/>
  <c r="V142" i="22"/>
  <c r="S125" i="22"/>
  <c r="T109" i="22"/>
  <c r="W87" i="22"/>
  <c r="U63" i="22"/>
  <c r="Y46" i="22"/>
  <c r="U31" i="22"/>
  <c r="Y27" i="22"/>
  <c r="X12" i="22"/>
  <c r="U8" i="22"/>
  <c r="W163" i="22"/>
  <c r="Y153" i="22"/>
  <c r="W151" i="22"/>
  <c r="W86" i="22"/>
  <c r="Y75" i="22"/>
  <c r="S34" i="22"/>
  <c r="AU8" i="22"/>
  <c r="AR153" i="22"/>
  <c r="AU158" i="22"/>
  <c r="AR158" i="22"/>
  <c r="AP158" i="22"/>
  <c r="AB158" i="22"/>
  <c r="AO37" i="22"/>
  <c r="W37" i="22"/>
  <c r="AP120" i="22"/>
  <c r="AQ120" i="22"/>
  <c r="AR120" i="22"/>
  <c r="AB120" i="22"/>
  <c r="AR156" i="22"/>
  <c r="AP156" i="22"/>
  <c r="AQ154" i="22"/>
  <c r="AT154" i="22"/>
  <c r="AO154" i="22"/>
  <c r="AO112" i="22"/>
  <c r="AU112" i="22"/>
  <c r="AR112" i="22"/>
  <c r="AB112" i="22"/>
  <c r="AQ48" i="22"/>
  <c r="AP48" i="22"/>
  <c r="AO48" i="22"/>
  <c r="AB48" i="22"/>
  <c r="U52" i="22"/>
  <c r="AO52" i="22"/>
  <c r="AR149" i="22"/>
  <c r="AB149" i="22"/>
  <c r="AO149" i="22"/>
  <c r="AO62" i="22"/>
  <c r="U62" i="22"/>
  <c r="V62" i="22"/>
  <c r="AU62" i="22"/>
  <c r="AB62" i="22"/>
  <c r="W62" i="22"/>
  <c r="X62" i="22"/>
  <c r="AQ17" i="22"/>
  <c r="AT17" i="22"/>
  <c r="R17" i="22"/>
  <c r="S17" i="22"/>
  <c r="AR17" i="22"/>
  <c r="T17" i="22"/>
  <c r="Y17" i="22"/>
  <c r="AP103" i="22"/>
  <c r="AO103" i="22"/>
  <c r="AB103" i="22"/>
  <c r="AP100" i="22"/>
  <c r="AQ100" i="22"/>
  <c r="AB100" i="22"/>
  <c r="AU100" i="22"/>
  <c r="AT100" i="22"/>
  <c r="AQ116" i="22"/>
  <c r="AR116" i="22"/>
  <c r="AP116" i="22"/>
  <c r="AQ74" i="22"/>
  <c r="AB74" i="22"/>
  <c r="AT74" i="22"/>
  <c r="AR10" i="22"/>
  <c r="AT10" i="22"/>
  <c r="AO10" i="22"/>
  <c r="AP77" i="22"/>
  <c r="S77" i="22"/>
  <c r="V77" i="22"/>
  <c r="AO77" i="22"/>
  <c r="X77" i="22"/>
  <c r="R77" i="22"/>
  <c r="W167" i="22"/>
  <c r="V152" i="22"/>
  <c r="T146" i="22"/>
  <c r="V146" i="22"/>
  <c r="X136" i="22"/>
  <c r="R111" i="22"/>
  <c r="U57" i="22"/>
  <c r="Y44" i="22"/>
  <c r="Y36" i="22"/>
  <c r="U36" i="22"/>
  <c r="X170" i="22"/>
  <c r="V170" i="22"/>
  <c r="X141" i="22"/>
  <c r="S139" i="22"/>
  <c r="X119" i="22"/>
  <c r="Y119" i="22"/>
  <c r="U103" i="22"/>
  <c r="X103" i="22"/>
  <c r="S72" i="22"/>
  <c r="R72" i="22"/>
  <c r="R70" i="22"/>
  <c r="R68" i="22"/>
  <c r="V30" i="22"/>
  <c r="S30" i="22"/>
  <c r="X11" i="22"/>
  <c r="W11" i="22"/>
  <c r="AB139" i="22"/>
  <c r="AB72" i="22"/>
  <c r="AB138" i="22"/>
  <c r="AB53" i="22"/>
  <c r="AP169" i="22"/>
  <c r="AP53" i="22"/>
  <c r="AQ38" i="22"/>
  <c r="AT139" i="22"/>
  <c r="AT103" i="22"/>
  <c r="AQ103" i="22"/>
  <c r="AR72" i="22"/>
  <c r="AO72" i="22"/>
  <c r="AO11" i="22"/>
  <c r="AO146" i="22"/>
  <c r="AU59" i="22"/>
  <c r="AP44" i="22"/>
  <c r="AT36" i="22"/>
  <c r="AQ36" i="22"/>
  <c r="AU14" i="22"/>
  <c r="AP170" i="22"/>
  <c r="AU119" i="22"/>
  <c r="AU108" i="22"/>
  <c r="AQ70" i="22"/>
  <c r="AU70" i="22"/>
  <c r="AU30" i="22"/>
  <c r="Y146" i="22"/>
  <c r="U146" i="22"/>
  <c r="R138" i="22"/>
  <c r="S134" i="22"/>
  <c r="X107" i="22"/>
  <c r="R53" i="22"/>
  <c r="W36" i="22"/>
  <c r="R36" i="22"/>
  <c r="S170" i="22"/>
  <c r="X139" i="22"/>
  <c r="W139" i="22"/>
  <c r="R119" i="22"/>
  <c r="V103" i="22"/>
  <c r="W103" i="22"/>
  <c r="V79" i="22"/>
  <c r="T72" i="22"/>
  <c r="X70" i="22"/>
  <c r="Y70" i="22"/>
  <c r="X30" i="22"/>
  <c r="V11" i="22"/>
  <c r="AB30" i="22"/>
  <c r="AT107" i="22"/>
  <c r="AT146" i="22"/>
  <c r="AU127" i="22"/>
  <c r="AO127" i="22"/>
  <c r="X127" i="22"/>
  <c r="AQ127" i="22"/>
  <c r="AO152" i="22"/>
  <c r="AU152" i="22"/>
  <c r="AQ152" i="22"/>
  <c r="T152" i="22"/>
  <c r="Y152" i="22"/>
  <c r="AR152" i="22"/>
  <c r="R152" i="22"/>
  <c r="AP152" i="22"/>
  <c r="AO92" i="22"/>
  <c r="AB92" i="22"/>
  <c r="AR92" i="22"/>
  <c r="W92" i="22"/>
  <c r="T92" i="22"/>
  <c r="AU92" i="22"/>
  <c r="S92" i="22"/>
  <c r="R92" i="22"/>
  <c r="AQ92" i="22"/>
  <c r="X92" i="22"/>
  <c r="AR20" i="22"/>
  <c r="AQ20" i="22"/>
  <c r="AU20" i="22"/>
  <c r="Y20" i="22"/>
  <c r="W20" i="22"/>
  <c r="AB20" i="22"/>
  <c r="R20" i="22"/>
  <c r="S20" i="22"/>
  <c r="AT20" i="22"/>
  <c r="U20" i="22"/>
  <c r="AP147" i="22"/>
  <c r="U147" i="22"/>
  <c r="S147" i="22"/>
  <c r="AR147" i="22"/>
  <c r="AB147" i="22"/>
  <c r="W147" i="22"/>
  <c r="R147" i="22"/>
  <c r="AO147" i="22"/>
  <c r="V147" i="22"/>
  <c r="AU147" i="22"/>
  <c r="Y147" i="22"/>
  <c r="AU90" i="22"/>
  <c r="AB90" i="22"/>
  <c r="V90" i="22"/>
  <c r="T90" i="22"/>
  <c r="AO90" i="22"/>
  <c r="X90" i="22"/>
  <c r="AQ90" i="22"/>
  <c r="Y90" i="22"/>
  <c r="AP90" i="22"/>
  <c r="W90" i="22"/>
  <c r="AO28" i="22"/>
  <c r="V28" i="22"/>
  <c r="T28" i="22"/>
  <c r="AU28" i="22"/>
  <c r="AT28" i="22"/>
  <c r="X28" i="22"/>
  <c r="AP28" i="22"/>
  <c r="AB28" i="22"/>
  <c r="W28" i="22"/>
  <c r="AQ28" i="22"/>
  <c r="S28" i="22"/>
  <c r="U28" i="22"/>
  <c r="AT14" i="22"/>
  <c r="AB14" i="22"/>
  <c r="S14" i="22"/>
  <c r="AQ14" i="22"/>
  <c r="AP14" i="22"/>
  <c r="X14" i="22"/>
  <c r="W14" i="22"/>
  <c r="AR14" i="22"/>
  <c r="AO14" i="22"/>
  <c r="U14" i="22"/>
  <c r="Y14" i="22"/>
  <c r="AP159" i="22"/>
  <c r="AT159" i="22"/>
  <c r="AB159" i="22"/>
  <c r="Y159" i="22"/>
  <c r="V159" i="22"/>
  <c r="AQ159" i="22"/>
  <c r="U159" i="22"/>
  <c r="AO159" i="22"/>
  <c r="R159" i="22"/>
  <c r="W159" i="22"/>
  <c r="AQ37" i="22"/>
  <c r="U37" i="22"/>
  <c r="S37" i="22"/>
  <c r="AR37" i="22"/>
  <c r="Y37" i="22"/>
  <c r="AT37" i="22"/>
  <c r="AB37" i="22"/>
  <c r="T37" i="22"/>
  <c r="R37" i="22"/>
  <c r="AU37" i="22"/>
  <c r="X37" i="22"/>
  <c r="AU31" i="22"/>
  <c r="AB31" i="22"/>
  <c r="AO31" i="22"/>
  <c r="Y31" i="22"/>
  <c r="X31" i="22"/>
  <c r="AP31" i="22"/>
  <c r="AR31" i="22"/>
  <c r="T31" i="22"/>
  <c r="AT31" i="22"/>
  <c r="R31" i="22"/>
  <c r="S31" i="22"/>
  <c r="AR169" i="22"/>
  <c r="AO169" i="22"/>
  <c r="AB169" i="22"/>
  <c r="W169" i="22"/>
  <c r="Y169" i="22"/>
  <c r="AU169" i="22"/>
  <c r="S169" i="22"/>
  <c r="AT169" i="22"/>
  <c r="AP111" i="22"/>
  <c r="AO111" i="22"/>
  <c r="AB111" i="22"/>
  <c r="U111" i="22"/>
  <c r="Y111" i="22"/>
  <c r="AU111" i="22"/>
  <c r="W111" i="22"/>
  <c r="AT111" i="22"/>
  <c r="AU38" i="22"/>
  <c r="AT38" i="22"/>
  <c r="U38" i="22"/>
  <c r="V38" i="22"/>
  <c r="AR38" i="22"/>
  <c r="T38" i="22"/>
  <c r="X38" i="22"/>
  <c r="AO38" i="22"/>
  <c r="S38" i="22"/>
  <c r="AT162" i="22"/>
  <c r="AP162" i="22"/>
  <c r="AO162" i="22"/>
  <c r="W162" i="22"/>
  <c r="V162" i="22"/>
  <c r="AQ162" i="22"/>
  <c r="AU162" i="22"/>
  <c r="T162" i="22"/>
  <c r="S162" i="22"/>
  <c r="AR162" i="22"/>
  <c r="AO59" i="22"/>
  <c r="AB59" i="22"/>
  <c r="AP59" i="22"/>
  <c r="R59" i="22"/>
  <c r="W59" i="22"/>
  <c r="AQ59" i="22"/>
  <c r="U59" i="22"/>
  <c r="AT59" i="22"/>
  <c r="S59" i="22"/>
  <c r="AQ117" i="22"/>
  <c r="AO117" i="22"/>
  <c r="U117" i="22"/>
  <c r="Y117" i="22"/>
  <c r="AU117" i="22"/>
  <c r="W117" i="22"/>
  <c r="T117" i="22"/>
  <c r="AR117" i="22"/>
  <c r="AB117" i="22"/>
  <c r="R117" i="22"/>
  <c r="AP117" i="22"/>
  <c r="S117" i="22"/>
  <c r="AT52" i="22"/>
  <c r="S52" i="22"/>
  <c r="W52" i="22"/>
  <c r="AQ52" i="22"/>
  <c r="Y52" i="22"/>
  <c r="AR52" i="22"/>
  <c r="AU52" i="22"/>
  <c r="V52" i="22"/>
  <c r="T52" i="22"/>
  <c r="R52" i="22"/>
  <c r="AT141" i="22"/>
  <c r="AP141" i="22"/>
  <c r="V141" i="22"/>
  <c r="S141" i="22"/>
  <c r="AO141" i="22"/>
  <c r="U141" i="22"/>
  <c r="AQ141" i="22"/>
  <c r="W141" i="22"/>
  <c r="Y141" i="22"/>
  <c r="AR108" i="22"/>
  <c r="R108" i="22"/>
  <c r="T108" i="22"/>
  <c r="AP108" i="22"/>
  <c r="Y108" i="22"/>
  <c r="AT108" i="22"/>
  <c r="AB108" i="22"/>
  <c r="V108" i="22"/>
  <c r="W108" i="22"/>
  <c r="AQ108" i="22"/>
  <c r="U108" i="22"/>
  <c r="AQ51" i="22"/>
  <c r="AR51" i="22"/>
  <c r="S51" i="22"/>
  <c r="T51" i="22"/>
  <c r="AP51" i="22"/>
  <c r="AB51" i="22"/>
  <c r="U51" i="22"/>
  <c r="X51" i="22"/>
  <c r="AO51" i="22"/>
  <c r="AU51" i="22"/>
  <c r="Y51" i="22"/>
  <c r="AT51" i="22"/>
  <c r="R51" i="22"/>
  <c r="V169" i="22"/>
  <c r="X169" i="22"/>
  <c r="X162" i="22"/>
  <c r="W152" i="22"/>
  <c r="W127" i="22"/>
  <c r="T111" i="22"/>
  <c r="Y92" i="22"/>
  <c r="Y59" i="22"/>
  <c r="R38" i="22"/>
  <c r="V20" i="22"/>
  <c r="R14" i="22"/>
  <c r="X159" i="22"/>
  <c r="X147" i="22"/>
  <c r="V117" i="22"/>
  <c r="S108" i="22"/>
  <c r="X52" i="22"/>
  <c r="V37" i="22"/>
  <c r="R28" i="22"/>
  <c r="R90" i="22"/>
  <c r="AB141" i="22"/>
  <c r="AB38" i="22"/>
  <c r="AR111" i="22"/>
  <c r="AU159" i="22"/>
  <c r="AR90" i="22"/>
  <c r="R169" i="22"/>
  <c r="R162" i="22"/>
  <c r="S152" i="22"/>
  <c r="U127" i="22"/>
  <c r="S111" i="22"/>
  <c r="U92" i="22"/>
  <c r="V59" i="22"/>
  <c r="W31" i="22"/>
  <c r="X20" i="22"/>
  <c r="V14" i="22"/>
  <c r="S159" i="22"/>
  <c r="T141" i="22"/>
  <c r="X117" i="22"/>
  <c r="W51" i="22"/>
  <c r="S90" i="22"/>
  <c r="AB162" i="22"/>
  <c r="AB152" i="22"/>
  <c r="AQ111" i="22"/>
  <c r="AT92" i="22"/>
  <c r="AP38" i="22"/>
  <c r="AP20" i="22"/>
  <c r="AT147" i="22"/>
  <c r="AP52" i="22"/>
  <c r="AP37" i="22"/>
  <c r="AR28" i="22"/>
  <c r="AQ113" i="22"/>
  <c r="V113" i="22"/>
  <c r="AO134" i="22"/>
  <c r="AT134" i="22"/>
  <c r="AR102" i="22"/>
  <c r="AT102" i="22"/>
  <c r="AO139" i="22"/>
  <c r="T139" i="22"/>
  <c r="Y139" i="22"/>
  <c r="AU72" i="22"/>
  <c r="V72" i="22"/>
  <c r="Y72" i="22"/>
  <c r="AP11" i="22"/>
  <c r="AU11" i="22"/>
  <c r="AB11" i="22"/>
  <c r="S11" i="22"/>
  <c r="Y11" i="22"/>
  <c r="AO170" i="22"/>
  <c r="AB170" i="22"/>
  <c r="Y170" i="22"/>
  <c r="W170" i="22"/>
  <c r="AQ119" i="22"/>
  <c r="AO119" i="22"/>
  <c r="AB119" i="22"/>
  <c r="U119" i="22"/>
  <c r="V119" i="22"/>
  <c r="AT70" i="22"/>
  <c r="V70" i="22"/>
  <c r="T70" i="22"/>
  <c r="AT30" i="22"/>
  <c r="W30" i="22"/>
  <c r="T30" i="22"/>
  <c r="S167" i="22"/>
  <c r="X138" i="22"/>
  <c r="Y138" i="22"/>
  <c r="U136" i="22"/>
  <c r="Y134" i="22"/>
  <c r="V134" i="22"/>
  <c r="R107" i="22"/>
  <c r="T107" i="22"/>
  <c r="V102" i="22"/>
  <c r="T102" i="22"/>
  <c r="W78" i="22"/>
  <c r="S61" i="22"/>
  <c r="W57" i="22"/>
  <c r="X53" i="22"/>
  <c r="T53" i="22"/>
  <c r="S44" i="22"/>
  <c r="U44" i="22"/>
  <c r="X113" i="22"/>
  <c r="T113" i="22"/>
  <c r="T99" i="22"/>
  <c r="X79" i="22"/>
  <c r="S79" i="22"/>
  <c r="Y68" i="22"/>
  <c r="AB68" i="22"/>
  <c r="AB134" i="22"/>
  <c r="AO107" i="22"/>
  <c r="AR107" i="22"/>
  <c r="AT61" i="22"/>
  <c r="AO53" i="22"/>
  <c r="AO113" i="22"/>
  <c r="AU79" i="22"/>
  <c r="AR138" i="22"/>
  <c r="AU134" i="22"/>
  <c r="AQ134" i="22"/>
  <c r="AP102" i="22"/>
  <c r="AQ44" i="22"/>
  <c r="T167" i="22"/>
  <c r="T138" i="22"/>
  <c r="S138" i="22"/>
  <c r="Y136" i="22"/>
  <c r="U134" i="22"/>
  <c r="R134" i="22"/>
  <c r="V107" i="22"/>
  <c r="Y107" i="22"/>
  <c r="Y102" i="22"/>
  <c r="U102" i="22"/>
  <c r="T78" i="22"/>
  <c r="R61" i="22"/>
  <c r="S53" i="22"/>
  <c r="Y53" i="22"/>
  <c r="R44" i="22"/>
  <c r="V44" i="22"/>
  <c r="W113" i="22"/>
  <c r="Y113" i="22"/>
  <c r="V99" i="22"/>
  <c r="T79" i="22"/>
  <c r="U79" i="22"/>
  <c r="U68" i="22"/>
  <c r="AB102" i="22"/>
  <c r="AP107" i="22"/>
  <c r="AQ107" i="22"/>
  <c r="AO57" i="22"/>
  <c r="AT53" i="22"/>
  <c r="AR113" i="22"/>
  <c r="AP79" i="22"/>
  <c r="AQ138" i="22"/>
  <c r="AR134" i="22"/>
  <c r="AO102" i="22"/>
  <c r="AO44" i="22"/>
  <c r="U167" i="22"/>
  <c r="V138" i="22"/>
  <c r="U138" i="22"/>
  <c r="W136" i="22"/>
  <c r="X134" i="22"/>
  <c r="W134" i="22"/>
  <c r="U107" i="22"/>
  <c r="S107" i="22"/>
  <c r="S102" i="22"/>
  <c r="R102" i="22"/>
  <c r="Y78" i="22"/>
  <c r="Y57" i="22"/>
  <c r="W53" i="22"/>
  <c r="U53" i="22"/>
  <c r="X44" i="22"/>
  <c r="T44" i="22"/>
  <c r="S113" i="22"/>
  <c r="U113" i="22"/>
  <c r="W99" i="22"/>
  <c r="R79" i="22"/>
  <c r="W79" i="22"/>
  <c r="T68" i="22"/>
  <c r="AB113" i="22"/>
  <c r="AB79" i="22"/>
  <c r="AB107" i="22"/>
  <c r="AU53" i="22"/>
  <c r="AU113" i="22"/>
  <c r="AR99" i="22"/>
  <c r="AO68" i="22"/>
  <c r="AP138" i="22"/>
  <c r="AQ102" i="22"/>
  <c r="AT44" i="22"/>
  <c r="AO156" i="22"/>
  <c r="AP136" i="22"/>
  <c r="AU57" i="22"/>
  <c r="AR143" i="22"/>
  <c r="AQ143" i="22"/>
  <c r="AO99" i="22"/>
  <c r="AO79" i="22"/>
  <c r="AT79" i="22"/>
  <c r="AQ68" i="22"/>
  <c r="AU19" i="22"/>
  <c r="AU15" i="22"/>
  <c r="AO167" i="22"/>
  <c r="AO138" i="22"/>
  <c r="AU78" i="22"/>
  <c r="AR44" i="22"/>
  <c r="Y69" i="22"/>
  <c r="S143" i="22"/>
  <c r="T156" i="22"/>
  <c r="S156" i="22"/>
  <c r="S140" i="22"/>
  <c r="W89" i="22"/>
  <c r="W143" i="22"/>
  <c r="U132" i="22"/>
  <c r="Y19" i="22"/>
  <c r="V15" i="22"/>
  <c r="U15" i="22"/>
  <c r="AT156" i="22"/>
  <c r="AU156" i="22"/>
  <c r="AO140" i="22"/>
  <c r="AP69" i="22"/>
  <c r="AP143" i="22"/>
  <c r="AQ132" i="22"/>
  <c r="AP83" i="22"/>
  <c r="AT15" i="22"/>
  <c r="AP15" i="22"/>
  <c r="AR98" i="22"/>
  <c r="AO89" i="22"/>
  <c r="W156" i="22"/>
  <c r="U156" i="22"/>
  <c r="R140" i="22"/>
  <c r="Y89" i="22"/>
  <c r="T69" i="22"/>
  <c r="S57" i="22"/>
  <c r="V143" i="22"/>
  <c r="U143" i="22"/>
  <c r="W132" i="22"/>
  <c r="T19" i="22"/>
  <c r="R15" i="22"/>
  <c r="W15" i="22"/>
  <c r="AB99" i="22"/>
  <c r="AB15" i="22"/>
  <c r="AB156" i="22"/>
  <c r="AB140" i="22"/>
  <c r="AB78" i="22"/>
  <c r="AB61" i="22"/>
  <c r="AB44" i="22"/>
  <c r="AR136" i="22"/>
  <c r="AU84" i="22"/>
  <c r="AR57" i="22"/>
  <c r="AO143" i="22"/>
  <c r="AU99" i="22"/>
  <c r="AU83" i="22"/>
  <c r="AT68" i="22"/>
  <c r="AQ19" i="22"/>
  <c r="AR167" i="22"/>
  <c r="AU138" i="22"/>
  <c r="AO78" i="22"/>
  <c r="T140" i="22"/>
  <c r="U98" i="22"/>
  <c r="X89" i="22"/>
  <c r="S84" i="22"/>
  <c r="S69" i="22"/>
  <c r="R132" i="22"/>
  <c r="V83" i="22"/>
  <c r="U19" i="22"/>
  <c r="AB69" i="22"/>
  <c r="AU140" i="22"/>
  <c r="AP84" i="22"/>
  <c r="AR69" i="22"/>
  <c r="AO83" i="22"/>
  <c r="AP98" i="22"/>
  <c r="AT98" i="22"/>
  <c r="AP89" i="22"/>
  <c r="Y167" i="22"/>
  <c r="V167" i="22"/>
  <c r="X140" i="22"/>
  <c r="V140" i="22"/>
  <c r="V136" i="22"/>
  <c r="T136" i="22"/>
  <c r="W98" i="22"/>
  <c r="V98" i="22"/>
  <c r="V89" i="22"/>
  <c r="S89" i="22"/>
  <c r="W84" i="22"/>
  <c r="U84" i="22"/>
  <c r="X78" i="22"/>
  <c r="S78" i="22"/>
  <c r="V69" i="22"/>
  <c r="U69" i="22"/>
  <c r="W61" i="22"/>
  <c r="T57" i="22"/>
  <c r="V57" i="22"/>
  <c r="Y132" i="22"/>
  <c r="X132" i="22"/>
  <c r="X99" i="22"/>
  <c r="U99" i="22"/>
  <c r="R83" i="22"/>
  <c r="X83" i="22"/>
  <c r="S68" i="22"/>
  <c r="V68" i="22"/>
  <c r="R19" i="22"/>
  <c r="S19" i="22"/>
  <c r="AB136" i="22"/>
  <c r="AB98" i="22"/>
  <c r="AB89" i="22"/>
  <c r="AT140" i="22"/>
  <c r="AT136" i="22"/>
  <c r="AO136" i="22"/>
  <c r="AT84" i="22"/>
  <c r="AO84" i="22"/>
  <c r="AT69" i="22"/>
  <c r="AO69" i="22"/>
  <c r="AO61" i="22"/>
  <c r="AT57" i="22"/>
  <c r="AQ57" i="22"/>
  <c r="AO132" i="22"/>
  <c r="AT99" i="22"/>
  <c r="AQ99" i="22"/>
  <c r="AT83" i="22"/>
  <c r="AU68" i="22"/>
  <c r="AO19" i="22"/>
  <c r="AP167" i="22"/>
  <c r="AO98" i="22"/>
  <c r="AT89" i="22"/>
  <c r="AR78" i="22"/>
  <c r="AQ78" i="22"/>
  <c r="Y140" i="22"/>
  <c r="R98" i="22"/>
  <c r="R89" i="22"/>
  <c r="Y84" i="22"/>
  <c r="W69" i="22"/>
  <c r="V132" i="22"/>
  <c r="U83" i="22"/>
  <c r="V19" i="22"/>
  <c r="AB83" i="22"/>
  <c r="AB19" i="22"/>
  <c r="AB84" i="22"/>
  <c r="AP140" i="22"/>
  <c r="AU132" i="22"/>
  <c r="AP19" i="22"/>
  <c r="AU89" i="22"/>
  <c r="X167" i="22"/>
  <c r="R167" i="22"/>
  <c r="W140" i="22"/>
  <c r="U140" i="22"/>
  <c r="R136" i="22"/>
  <c r="S136" i="22"/>
  <c r="Y98" i="22"/>
  <c r="X98" i="22"/>
  <c r="U89" i="22"/>
  <c r="T89" i="22"/>
  <c r="V84" i="22"/>
  <c r="R84" i="22"/>
  <c r="U78" i="22"/>
  <c r="R78" i="22"/>
  <c r="X69" i="22"/>
  <c r="R69" i="22"/>
  <c r="X61" i="22"/>
  <c r="R57" i="22"/>
  <c r="X57" i="22"/>
  <c r="S132" i="22"/>
  <c r="T132" i="22"/>
  <c r="S99" i="22"/>
  <c r="R99" i="22"/>
  <c r="W83" i="22"/>
  <c r="T83" i="22"/>
  <c r="W68" i="22"/>
  <c r="X68" i="22"/>
  <c r="W19" i="22"/>
  <c r="X19" i="22"/>
  <c r="AB132" i="22"/>
  <c r="AB167" i="22"/>
  <c r="AB57" i="22"/>
  <c r="AQ136" i="22"/>
  <c r="AR84" i="22"/>
  <c r="AU69" i="22"/>
  <c r="AP61" i="22"/>
  <c r="AT132" i="22"/>
  <c r="AQ83" i="22"/>
  <c r="AP68" i="22"/>
  <c r="AT19" i="22"/>
  <c r="AT167" i="22"/>
  <c r="AP78" i="22"/>
  <c r="Y127" i="22"/>
  <c r="T127" i="22"/>
  <c r="U61" i="22"/>
  <c r="T61" i="22"/>
  <c r="AB127" i="22"/>
  <c r="AU61" i="22"/>
  <c r="AQ61" i="22"/>
  <c r="AP127" i="22"/>
  <c r="AT127" i="22"/>
  <c r="R127" i="22"/>
  <c r="V127" i="22"/>
  <c r="Y61" i="22"/>
  <c r="V61" i="22"/>
  <c r="AM123" i="22"/>
  <c r="AM63" i="22"/>
  <c r="AM148" i="22"/>
  <c r="AM36" i="22"/>
  <c r="S168" i="22"/>
  <c r="AQ168" i="22"/>
  <c r="AT168" i="22"/>
  <c r="AU168" i="22"/>
  <c r="AR168" i="22"/>
  <c r="AP168" i="22"/>
  <c r="AO168" i="22"/>
  <c r="AM20" i="22"/>
  <c r="AM13" i="22"/>
  <c r="AM109" i="22"/>
  <c r="AM14" i="22"/>
  <c r="AM131" i="22"/>
  <c r="AM75" i="22"/>
  <c r="AM30" i="22"/>
  <c r="AM81" i="22"/>
  <c r="AM21" i="22"/>
  <c r="AM33" i="22"/>
  <c r="AM64" i="22"/>
  <c r="AM154" i="22"/>
  <c r="AM102" i="22"/>
  <c r="AM38" i="22"/>
  <c r="AM139" i="22"/>
  <c r="AM119" i="22"/>
  <c r="AM158" i="22"/>
  <c r="AM150" i="22"/>
  <c r="AM99" i="22"/>
  <c r="AM56" i="22"/>
  <c r="AM130" i="22"/>
  <c r="AM53" i="22"/>
  <c r="AM144" i="22"/>
  <c r="AM41" i="22"/>
  <c r="AM9" i="22"/>
  <c r="AM108" i="22"/>
  <c r="AM95" i="22"/>
  <c r="AM160" i="22"/>
  <c r="AM10" i="22"/>
  <c r="Q171" i="22"/>
  <c r="Y168" i="22"/>
  <c r="R168" i="22"/>
  <c r="U168" i="22"/>
  <c r="AE171" i="22"/>
  <c r="T168" i="22"/>
  <c r="W168" i="22"/>
  <c r="X168" i="22"/>
  <c r="AB168" i="22"/>
  <c r="V168" i="22"/>
  <c r="Z23" i="22"/>
  <c r="Z22" i="22"/>
  <c r="Z166" i="22" l="1"/>
  <c r="Z144" i="22"/>
  <c r="Z65" i="22"/>
  <c r="Z40" i="22"/>
  <c r="Z110" i="22"/>
  <c r="Z56" i="22"/>
  <c r="Z150" i="22"/>
  <c r="Z104" i="22"/>
  <c r="Z16" i="22"/>
  <c r="Z115" i="22"/>
  <c r="Z165" i="22"/>
  <c r="Z25" i="22"/>
  <c r="Z88" i="22"/>
  <c r="Z67" i="22"/>
  <c r="Z155" i="22"/>
  <c r="Z35" i="22"/>
  <c r="Z164" i="22"/>
  <c r="Z47" i="22"/>
  <c r="Z105" i="22"/>
  <c r="Z66" i="22"/>
  <c r="Z123" i="22"/>
  <c r="Z76" i="22"/>
  <c r="Z135" i="22"/>
  <c r="Z121" i="22"/>
  <c r="Z7" i="22"/>
  <c r="Z95" i="22"/>
  <c r="Z49" i="22"/>
  <c r="Z120" i="22"/>
  <c r="Z154" i="22"/>
  <c r="Z112" i="22"/>
  <c r="Z130" i="22"/>
  <c r="Z21" i="22"/>
  <c r="Z118" i="22"/>
  <c r="Z116" i="22"/>
  <c r="Z73" i="22"/>
  <c r="Z106" i="22"/>
  <c r="Z71" i="22"/>
  <c r="Z161" i="22"/>
  <c r="Z122" i="22"/>
  <c r="Z43" i="22"/>
  <c r="Z6" i="22"/>
  <c r="Z101" i="22"/>
  <c r="Z148" i="22"/>
  <c r="Z100" i="22"/>
  <c r="Z157" i="22"/>
  <c r="Z158" i="22"/>
  <c r="Z9" i="22"/>
  <c r="Z29" i="22"/>
  <c r="Z74" i="22"/>
  <c r="Z129" i="22"/>
  <c r="Z93" i="22"/>
  <c r="Z80" i="22"/>
  <c r="Z41" i="22"/>
  <c r="Z10" i="22"/>
  <c r="Z149" i="22"/>
  <c r="Z48" i="22"/>
  <c r="Z126" i="22"/>
  <c r="Z18" i="22"/>
  <c r="Z64" i="22"/>
  <c r="Z42" i="22"/>
  <c r="Z54" i="22"/>
  <c r="Z85" i="22"/>
  <c r="Z124" i="22"/>
  <c r="Z82" i="22"/>
  <c r="Z97" i="22"/>
  <c r="Z114" i="22"/>
  <c r="Z55" i="22"/>
  <c r="Z94" i="22"/>
  <c r="Z50" i="22"/>
  <c r="Z77" i="22"/>
  <c r="Z17" i="22"/>
  <c r="Z34" i="22"/>
  <c r="Z151" i="22"/>
  <c r="Z125" i="22"/>
  <c r="Z39" i="22"/>
  <c r="Z81" i="22"/>
  <c r="Z24" i="22"/>
  <c r="Z133" i="22"/>
  <c r="Z26" i="22"/>
  <c r="Z58" i="22"/>
  <c r="Z145" i="22"/>
  <c r="Z86" i="22"/>
  <c r="Z160" i="22"/>
  <c r="Z13" i="22"/>
  <c r="Z33" i="22"/>
  <c r="Z128" i="22"/>
  <c r="Z60" i="22"/>
  <c r="Z167" i="22"/>
  <c r="Z163" i="22"/>
  <c r="Z96" i="22"/>
  <c r="Z45" i="22"/>
  <c r="Z46" i="22"/>
  <c r="Z137" i="22"/>
  <c r="Z63" i="22"/>
  <c r="Z131" i="22"/>
  <c r="Z87" i="22"/>
  <c r="Z109" i="22"/>
  <c r="Z119" i="22"/>
  <c r="Z62" i="22"/>
  <c r="Z75" i="22"/>
  <c r="Z8" i="22"/>
  <c r="Z27" i="22"/>
  <c r="Z142" i="22"/>
  <c r="Z91" i="22"/>
  <c r="Z12" i="22"/>
  <c r="Z107" i="22"/>
  <c r="Z31" i="22"/>
  <c r="Z153" i="22"/>
  <c r="Z32" i="22"/>
  <c r="Z15" i="22"/>
  <c r="Z159" i="22"/>
  <c r="Z72" i="22"/>
  <c r="Z143" i="22"/>
  <c r="Z102" i="22"/>
  <c r="Z134" i="22"/>
  <c r="Z162" i="22"/>
  <c r="Z38" i="22"/>
  <c r="Z52" i="22"/>
  <c r="Z117" i="22"/>
  <c r="Z90" i="22"/>
  <c r="Z152" i="22"/>
  <c r="Z146" i="22"/>
  <c r="Z70" i="22"/>
  <c r="Z103" i="22"/>
  <c r="Z36" i="22"/>
  <c r="W171" i="22"/>
  <c r="R171" i="22"/>
  <c r="AU171" i="22"/>
  <c r="Z127" i="22"/>
  <c r="Z132" i="22"/>
  <c r="Z69" i="22"/>
  <c r="Z84" i="22"/>
  <c r="Z140" i="22"/>
  <c r="Z89" i="22"/>
  <c r="Z79" i="22"/>
  <c r="Z136" i="22"/>
  <c r="Z30" i="22"/>
  <c r="Z170" i="22"/>
  <c r="Z11" i="22"/>
  <c r="Z139" i="22"/>
  <c r="Z28" i="22"/>
  <c r="Z51" i="22"/>
  <c r="Z59" i="22"/>
  <c r="Z111" i="22"/>
  <c r="Z37" i="22"/>
  <c r="Z14" i="22"/>
  <c r="Z20" i="22"/>
  <c r="Z92" i="22"/>
  <c r="Z141" i="22"/>
  <c r="Z147" i="22"/>
  <c r="Z169" i="22"/>
  <c r="Z108" i="22"/>
  <c r="Z44" i="22"/>
  <c r="Z138" i="22"/>
  <c r="Z53" i="22"/>
  <c r="Z78" i="22"/>
  <c r="Z113" i="22"/>
  <c r="Z156" i="22"/>
  <c r="Z99" i="22"/>
  <c r="AQ171" i="22"/>
  <c r="Z61" i="22"/>
  <c r="Z19" i="22"/>
  <c r="Z83" i="22"/>
  <c r="Z98" i="22"/>
  <c r="Z68" i="22"/>
  <c r="Z57" i="22"/>
  <c r="V171" i="22"/>
  <c r="AO171" i="22"/>
  <c r="AB171" i="22"/>
  <c r="AP171" i="22"/>
  <c r="X171" i="22"/>
  <c r="U171" i="22"/>
  <c r="AR171" i="22"/>
  <c r="S171" i="22"/>
  <c r="T171" i="22"/>
  <c r="Y171" i="22"/>
  <c r="AT171" i="22"/>
  <c r="Z168" i="22"/>
  <c r="Z171" i="22" l="1"/>
  <c r="C166" i="15"/>
  <c r="C151" i="15"/>
  <c r="C147" i="15"/>
  <c r="C145" i="15"/>
  <c r="C132" i="15"/>
  <c r="C108" i="15"/>
  <c r="C99" i="15"/>
  <c r="C124" i="15"/>
  <c r="C115" i="15"/>
  <c r="C98" i="15"/>
  <c r="C5" i="15"/>
  <c r="K88" i="15"/>
  <c r="D47" i="196" s="1"/>
  <c r="E47" i="196" s="1"/>
  <c r="C131" i="15"/>
  <c r="C48" i="15"/>
  <c r="C47" i="15"/>
  <c r="N5" i="15"/>
  <c r="D50" i="40" s="1"/>
  <c r="E50" i="40" s="1"/>
  <c r="N6" i="15"/>
  <c r="D50" i="42" s="1"/>
  <c r="E50" i="42" s="1"/>
  <c r="N7" i="15"/>
  <c r="D50" i="44" s="1"/>
  <c r="E50" i="44" s="1"/>
  <c r="N8" i="15"/>
  <c r="D50" i="46" s="1"/>
  <c r="E50" i="46" s="1"/>
  <c r="N9" i="15"/>
  <c r="D50" i="48" s="1"/>
  <c r="E50" i="48" s="1"/>
  <c r="N10" i="15"/>
  <c r="D50" i="51" s="1"/>
  <c r="E50" i="51" s="1"/>
  <c r="N11" i="15"/>
  <c r="D50" i="53" s="1"/>
  <c r="E50" i="53" s="1"/>
  <c r="N12" i="15"/>
  <c r="D50" i="55" s="1"/>
  <c r="E50" i="55" s="1"/>
  <c r="N13" i="15"/>
  <c r="D50" i="57" s="1"/>
  <c r="E50" i="57" s="1"/>
  <c r="N14" i="15"/>
  <c r="D50" i="59" s="1"/>
  <c r="E50" i="59" s="1"/>
  <c r="N15" i="15"/>
  <c r="D50" i="61" s="1"/>
  <c r="E50" i="61" s="1"/>
  <c r="N16" i="15"/>
  <c r="D50" i="63" s="1"/>
  <c r="E50" i="63" s="1"/>
  <c r="N17" i="15"/>
  <c r="D50" i="65" s="1"/>
  <c r="E50" i="65" s="1"/>
  <c r="N18" i="15"/>
  <c r="D50" i="67" s="1"/>
  <c r="E50" i="67" s="1"/>
  <c r="N19" i="15"/>
  <c r="D50" i="69" s="1"/>
  <c r="E50" i="69" s="1"/>
  <c r="N20" i="15"/>
  <c r="D50" i="32" s="1"/>
  <c r="E50" i="32" s="1"/>
  <c r="N21" i="15"/>
  <c r="D50" i="34" s="1"/>
  <c r="E50" i="34" s="1"/>
  <c r="N22" i="15"/>
  <c r="D50" i="36" s="1"/>
  <c r="E50" i="36" s="1"/>
  <c r="N23" i="15"/>
  <c r="N25" i="15"/>
  <c r="D50" i="33" s="1"/>
  <c r="E50" i="33" s="1"/>
  <c r="N26" i="15"/>
  <c r="D50" i="72" s="1"/>
  <c r="E50" i="72" s="1"/>
  <c r="N27" i="15"/>
  <c r="D50" i="71" s="1"/>
  <c r="E50" i="71" s="1"/>
  <c r="N28" i="15"/>
  <c r="N29" i="15"/>
  <c r="D50" i="76" s="1"/>
  <c r="E50" i="76" s="1"/>
  <c r="N30" i="15"/>
  <c r="D50" i="79" s="1"/>
  <c r="E50" i="79" s="1"/>
  <c r="N31" i="15"/>
  <c r="D50" i="81" s="1"/>
  <c r="E50" i="81" s="1"/>
  <c r="N32" i="15"/>
  <c r="D50" i="83" s="1"/>
  <c r="E50" i="83" s="1"/>
  <c r="N34" i="15"/>
  <c r="D50" i="85" s="1"/>
  <c r="E50" i="85" s="1"/>
  <c r="N35" i="15"/>
  <c r="D50" i="87" s="1"/>
  <c r="E50" i="87" s="1"/>
  <c r="N36" i="15"/>
  <c r="D50" i="89" s="1"/>
  <c r="E50" i="89" s="1"/>
  <c r="N37" i="15"/>
  <c r="D50" i="91" s="1"/>
  <c r="E50" i="91" s="1"/>
  <c r="N38" i="15"/>
  <c r="N39" i="15"/>
  <c r="D50" i="95" s="1"/>
  <c r="E50" i="95" s="1"/>
  <c r="N40" i="15"/>
  <c r="D50" i="97" s="1"/>
  <c r="E50" i="97" s="1"/>
  <c r="N41" i="15"/>
  <c r="D50" i="101" s="1"/>
  <c r="E50" i="101" s="1"/>
  <c r="N42" i="15"/>
  <c r="D50" i="103" s="1"/>
  <c r="E50" i="103" s="1"/>
  <c r="N43" i="15"/>
  <c r="D50" i="105" s="1"/>
  <c r="E50" i="105" s="1"/>
  <c r="N44" i="15"/>
  <c r="D50" i="107" s="1"/>
  <c r="E50" i="107" s="1"/>
  <c r="N45" i="15"/>
  <c r="D50" i="109" s="1"/>
  <c r="E50" i="109" s="1"/>
  <c r="N46" i="15"/>
  <c r="D50" i="111" s="1"/>
  <c r="E50" i="111" s="1"/>
  <c r="N47" i="15"/>
  <c r="D50" i="114" s="1"/>
  <c r="E50" i="114" s="1"/>
  <c r="N48" i="15"/>
  <c r="D50" i="113" s="1"/>
  <c r="E50" i="113" s="1"/>
  <c r="N49" i="15"/>
  <c r="D50" i="116" s="1"/>
  <c r="E50" i="116" s="1"/>
  <c r="N50" i="15"/>
  <c r="D50" i="119" s="1"/>
  <c r="E50" i="119" s="1"/>
  <c r="N51" i="15"/>
  <c r="D50" i="121" s="1"/>
  <c r="E50" i="121" s="1"/>
  <c r="N52" i="15"/>
  <c r="D50" i="123" s="1"/>
  <c r="E50" i="123" s="1"/>
  <c r="N53" i="15"/>
  <c r="D50" i="125" s="1"/>
  <c r="E50" i="125" s="1"/>
  <c r="N54" i="15"/>
  <c r="D50" i="127" s="1"/>
  <c r="E50" i="127" s="1"/>
  <c r="N55" i="15"/>
  <c r="D50" i="129" s="1"/>
  <c r="E50" i="129" s="1"/>
  <c r="N56" i="15"/>
  <c r="D50" i="131" s="1"/>
  <c r="E50" i="131" s="1"/>
  <c r="N57" i="15"/>
  <c r="D50" i="135" s="1"/>
  <c r="E50" i="135" s="1"/>
  <c r="N58" i="15"/>
  <c r="D50" i="134" s="1"/>
  <c r="E50" i="134" s="1"/>
  <c r="N59" i="15"/>
  <c r="D50" i="137" s="1"/>
  <c r="E50" i="137" s="1"/>
  <c r="N60" i="15"/>
  <c r="D50" i="139" s="1"/>
  <c r="E50" i="139" s="1"/>
  <c r="N61" i="15"/>
  <c r="D50" i="141" s="1"/>
  <c r="E50" i="141" s="1"/>
  <c r="N62" i="15"/>
  <c r="D50" i="142" s="1"/>
  <c r="E50" i="142" s="1"/>
  <c r="N63" i="15"/>
  <c r="D50" i="144" s="1"/>
  <c r="E50" i="144" s="1"/>
  <c r="N64" i="15"/>
  <c r="D50" i="146" s="1"/>
  <c r="E50" i="146" s="1"/>
  <c r="N65" i="15"/>
  <c r="D50" i="147" s="1"/>
  <c r="E50" i="147" s="1"/>
  <c r="N66" i="15"/>
  <c r="D50" i="149" s="1"/>
  <c r="E50" i="149" s="1"/>
  <c r="N67" i="15"/>
  <c r="D50" i="151" s="1"/>
  <c r="E50" i="151" s="1"/>
  <c r="N68" i="15"/>
  <c r="D50" i="153" s="1"/>
  <c r="E50" i="153" s="1"/>
  <c r="N69" i="15"/>
  <c r="D50" i="155" s="1"/>
  <c r="E50" i="155" s="1"/>
  <c r="N70" i="15"/>
  <c r="D50" i="161" s="1"/>
  <c r="E50" i="161" s="1"/>
  <c r="N71" i="15"/>
  <c r="D50" i="163" s="1"/>
  <c r="E50" i="163" s="1"/>
  <c r="N72" i="15"/>
  <c r="D50" i="164" s="1"/>
  <c r="E50" i="164" s="1"/>
  <c r="N73" i="15"/>
  <c r="D50" i="166" s="1"/>
  <c r="E50" i="166" s="1"/>
  <c r="N74" i="15"/>
  <c r="D50" i="168" s="1"/>
  <c r="E50" i="168" s="1"/>
  <c r="N75" i="15"/>
  <c r="D50" i="170" s="1"/>
  <c r="E50" i="170" s="1"/>
  <c r="N76" i="15"/>
  <c r="D50" i="172" s="1"/>
  <c r="E50" i="172" s="1"/>
  <c r="N77" i="15"/>
  <c r="D50" i="173" s="1"/>
  <c r="E50" i="173" s="1"/>
  <c r="N78" i="15"/>
  <c r="D50" i="175" s="1"/>
  <c r="E50" i="175" s="1"/>
  <c r="N79" i="15"/>
  <c r="D50" i="177" s="1"/>
  <c r="E50" i="177" s="1"/>
  <c r="N80" i="15"/>
  <c r="N81" i="15"/>
  <c r="D50" i="181" s="1"/>
  <c r="E50" i="181" s="1"/>
  <c r="N82" i="15"/>
  <c r="D50" i="183" s="1"/>
  <c r="E50" i="183" s="1"/>
  <c r="N83" i="15"/>
  <c r="D50" i="185" s="1"/>
  <c r="E50" i="185" s="1"/>
  <c r="N84" i="15"/>
  <c r="D50" i="188" s="1"/>
  <c r="E50" i="188" s="1"/>
  <c r="N85" i="15"/>
  <c r="D50" i="190" s="1"/>
  <c r="E50" i="190" s="1"/>
  <c r="N86" i="15"/>
  <c r="D50" i="192" s="1"/>
  <c r="E50" i="192" s="1"/>
  <c r="N87" i="15"/>
  <c r="D50" i="194" s="1"/>
  <c r="E50" i="194" s="1"/>
  <c r="N88" i="15"/>
  <c r="D50" i="196" s="1"/>
  <c r="E50" i="196" s="1"/>
  <c r="N89" i="15"/>
  <c r="D50" i="198" s="1"/>
  <c r="E50" i="198" s="1"/>
  <c r="N90" i="15"/>
  <c r="N91" i="15"/>
  <c r="N92" i="15"/>
  <c r="D50" i="203" s="1"/>
  <c r="E50" i="203" s="1"/>
  <c r="N93" i="15"/>
  <c r="D50" i="205" s="1"/>
  <c r="E50" i="205" s="1"/>
  <c r="N94" i="15"/>
  <c r="D50" i="207" s="1"/>
  <c r="E50" i="207" s="1"/>
  <c r="N95" i="15"/>
  <c r="D50" i="208" s="1"/>
  <c r="E50" i="208" s="1"/>
  <c r="N96" i="15"/>
  <c r="D50" i="210" s="1"/>
  <c r="E50" i="210" s="1"/>
  <c r="N97" i="15"/>
  <c r="D50" i="212" s="1"/>
  <c r="E50" i="212" s="1"/>
  <c r="N98" i="15"/>
  <c r="N99" i="15"/>
  <c r="N100" i="15"/>
  <c r="N101" i="15"/>
  <c r="N102" i="15"/>
  <c r="N103" i="15"/>
  <c r="N104" i="15"/>
  <c r="N105" i="15"/>
  <c r="N106" i="15"/>
  <c r="N107" i="15"/>
  <c r="N108" i="15"/>
  <c r="N109" i="15"/>
  <c r="N110" i="15"/>
  <c r="N111" i="15"/>
  <c r="N112" i="15"/>
  <c r="N113" i="15"/>
  <c r="N114" i="15"/>
  <c r="N115" i="15"/>
  <c r="N116" i="15"/>
  <c r="N117" i="15"/>
  <c r="N118" i="15"/>
  <c r="N119" i="15"/>
  <c r="N120" i="15"/>
  <c r="N121" i="15"/>
  <c r="N122" i="15"/>
  <c r="N123" i="15"/>
  <c r="D50" i="271" s="1"/>
  <c r="N124" i="15"/>
  <c r="N125" i="15"/>
  <c r="N126" i="15"/>
  <c r="N127" i="15"/>
  <c r="N128" i="15"/>
  <c r="N129" i="15"/>
  <c r="N130" i="15"/>
  <c r="N131" i="15"/>
  <c r="N132" i="15"/>
  <c r="N133" i="15"/>
  <c r="N134" i="15"/>
  <c r="N135" i="15"/>
  <c r="N136" i="15"/>
  <c r="N137" i="15"/>
  <c r="N138" i="15"/>
  <c r="N139" i="15"/>
  <c r="N140" i="15"/>
  <c r="N141" i="15"/>
  <c r="N142" i="15"/>
  <c r="N143" i="15"/>
  <c r="D50" i="312" s="1"/>
  <c r="N144" i="15"/>
  <c r="N145" i="15"/>
  <c r="N146" i="15"/>
  <c r="N147" i="15"/>
  <c r="N148" i="15"/>
  <c r="N149" i="15"/>
  <c r="N150" i="15"/>
  <c r="N151" i="15"/>
  <c r="N152" i="15"/>
  <c r="N153" i="15"/>
  <c r="N154" i="15"/>
  <c r="N155" i="15"/>
  <c r="N156" i="15"/>
  <c r="N157" i="15"/>
  <c r="N158" i="15"/>
  <c r="N159" i="15"/>
  <c r="N160" i="15"/>
  <c r="N161" i="15"/>
  <c r="D50" i="347" s="1"/>
  <c r="N162" i="15"/>
  <c r="D50" i="348" s="1"/>
  <c r="N163" i="15"/>
  <c r="D50" i="352" s="1"/>
  <c r="N165" i="15"/>
  <c r="N166" i="15"/>
  <c r="D50" i="358" s="1"/>
  <c r="N167" i="15"/>
  <c r="N168" i="15"/>
  <c r="D50" i="362" s="1"/>
  <c r="N4" i="15"/>
  <c r="D50" i="38" s="1"/>
  <c r="E50" i="38" s="1"/>
  <c r="M88" i="15"/>
  <c r="D49" i="196" s="1"/>
  <c r="E49" i="196" s="1"/>
  <c r="L88" i="15"/>
  <c r="D48" i="196" s="1"/>
  <c r="E48" i="196" s="1"/>
  <c r="J88" i="15"/>
  <c r="D46" i="196" s="1"/>
  <c r="E46" i="196" s="1"/>
  <c r="I88" i="15"/>
  <c r="D45" i="196" s="1"/>
  <c r="E45" i="196" s="1"/>
  <c r="C4" i="15"/>
  <c r="C4" i="20" s="1"/>
  <c r="C167" i="15"/>
  <c r="C163" i="15"/>
  <c r="C162" i="15"/>
  <c r="C161" i="15"/>
  <c r="C154" i="15"/>
  <c r="C141" i="15"/>
  <c r="C138" i="15"/>
  <c r="C136" i="15"/>
  <c r="C135" i="15"/>
  <c r="C112" i="15"/>
  <c r="C104" i="15"/>
  <c r="C103" i="15"/>
  <c r="C69" i="15"/>
  <c r="C50" i="15"/>
  <c r="C29" i="15"/>
  <c r="C27" i="15"/>
  <c r="C26" i="15"/>
  <c r="C130" i="15"/>
  <c r="C140" i="15"/>
  <c r="C126" i="15"/>
  <c r="C86" i="15"/>
  <c r="C85" i="15"/>
  <c r="C153" i="15"/>
  <c r="C155" i="15"/>
  <c r="C53" i="15"/>
  <c r="C37" i="15"/>
  <c r="C72" i="15"/>
  <c r="C71" i="15"/>
  <c r="C25" i="15"/>
  <c r="C23" i="15"/>
  <c r="C22" i="15"/>
  <c r="C21" i="15"/>
  <c r="C20" i="15"/>
  <c r="C150" i="15"/>
  <c r="C149" i="15"/>
  <c r="C123" i="15"/>
  <c r="C122" i="15"/>
  <c r="C63" i="15"/>
  <c r="C87" i="15"/>
  <c r="C78" i="15"/>
  <c r="C35" i="15"/>
  <c r="C9" i="15"/>
  <c r="C165" i="15"/>
  <c r="C157" i="15"/>
  <c r="C133" i="15"/>
  <c r="C95" i="15"/>
  <c r="C94" i="15"/>
  <c r="C77" i="15"/>
  <c r="C76" i="15"/>
  <c r="C118" i="15"/>
  <c r="C45" i="15"/>
  <c r="C144" i="15"/>
  <c r="C116" i="15"/>
  <c r="C114" i="15"/>
  <c r="C92" i="15"/>
  <c r="C16" i="15"/>
  <c r="C110" i="15"/>
  <c r="C91" i="15"/>
  <c r="C90" i="15"/>
  <c r="C65" i="15"/>
  <c r="C64" i="15"/>
  <c r="C125" i="15"/>
  <c r="C70" i="15"/>
  <c r="C60" i="15"/>
  <c r="C30" i="15"/>
  <c r="C134" i="15"/>
  <c r="C120" i="15"/>
  <c r="C119" i="15"/>
  <c r="C105" i="15"/>
  <c r="C101" i="15"/>
  <c r="C89" i="15"/>
  <c r="C82" i="15"/>
  <c r="C75" i="15"/>
  <c r="C74" i="15"/>
  <c r="C68" i="15"/>
  <c r="C66" i="15"/>
  <c r="C49" i="15"/>
  <c r="C43" i="15"/>
  <c r="C41" i="15"/>
  <c r="C32" i="15"/>
  <c r="C40" i="15"/>
  <c r="C17" i="15"/>
  <c r="C13" i="15"/>
  <c r="C6" i="15"/>
  <c r="C58" i="15"/>
  <c r="C57" i="15"/>
  <c r="C56" i="15"/>
  <c r="C55" i="15"/>
  <c r="C160" i="15"/>
  <c r="C111" i="15"/>
  <c r="C15" i="15"/>
  <c r="C159" i="15"/>
  <c r="C143" i="15"/>
  <c r="C113" i="15"/>
  <c r="C109" i="15"/>
  <c r="C84" i="15"/>
  <c r="C83" i="15"/>
  <c r="C80" i="15"/>
  <c r="C67" i="15"/>
  <c r="C52" i="15"/>
  <c r="C46" i="15"/>
  <c r="C38" i="15"/>
  <c r="C14" i="15"/>
  <c r="E8" i="35" l="1"/>
  <c r="E8" i="113"/>
  <c r="E8" i="348"/>
  <c r="E50" i="362"/>
  <c r="D50" i="360"/>
  <c r="E50" i="360" s="1"/>
  <c r="D50" i="356"/>
  <c r="E50" i="356" s="1"/>
  <c r="D50" i="337"/>
  <c r="E50" i="337" s="1"/>
  <c r="E50" i="358"/>
  <c r="D50" i="345"/>
  <c r="E50" i="345" s="1"/>
  <c r="D50" i="339"/>
  <c r="E50" i="339" s="1"/>
  <c r="E50" i="354"/>
  <c r="D50" i="252"/>
  <c r="E50" i="252" s="1"/>
  <c r="E50" i="352"/>
  <c r="D50" i="343"/>
  <c r="E50" i="343" s="1"/>
  <c r="D50" i="325"/>
  <c r="E50" i="325" s="1"/>
  <c r="E50" i="348"/>
  <c r="D50" i="324"/>
  <c r="E50" i="324" s="1"/>
  <c r="E50" i="347"/>
  <c r="D50" i="341"/>
  <c r="E50" i="341" s="1"/>
  <c r="D50" i="241"/>
  <c r="E50" i="241" s="1"/>
  <c r="D50" i="333"/>
  <c r="E50" i="333" s="1"/>
  <c r="D50" i="304"/>
  <c r="E50" i="304" s="1"/>
  <c r="D50" i="335"/>
  <c r="E50" i="335" s="1"/>
  <c r="D50" i="327"/>
  <c r="E50" i="327" s="1"/>
  <c r="D50" i="331"/>
  <c r="E50" i="331" s="1"/>
  <c r="D50" i="329"/>
  <c r="E50" i="329" s="1"/>
  <c r="D50" i="322"/>
  <c r="E50" i="322" s="1"/>
  <c r="D50" i="320"/>
  <c r="E50" i="320" s="1"/>
  <c r="D50" i="298"/>
  <c r="E50" i="298" s="1"/>
  <c r="D50" i="297"/>
  <c r="E50" i="297" s="1"/>
  <c r="D50" i="316"/>
  <c r="E50" i="316" s="1"/>
  <c r="D50" i="318"/>
  <c r="E50" i="318" s="1"/>
  <c r="D50" i="310"/>
  <c r="E50" i="310" s="1"/>
  <c r="D50" i="314"/>
  <c r="E50" i="314" s="1"/>
  <c r="D50" i="308"/>
  <c r="E50" i="308" s="1"/>
  <c r="D50" i="179"/>
  <c r="E50" i="179" s="1"/>
  <c r="E50" i="312"/>
  <c r="D50" i="306"/>
  <c r="E50" i="306" s="1"/>
  <c r="D50" i="300"/>
  <c r="E50" i="300" s="1"/>
  <c r="D50" i="302"/>
  <c r="E50" i="302" s="1"/>
  <c r="D50" i="291"/>
  <c r="E50" i="291" s="1"/>
  <c r="D50" i="295"/>
  <c r="E50" i="295" s="1"/>
  <c r="D50" i="293"/>
  <c r="E50" i="293" s="1"/>
  <c r="D50" i="283"/>
  <c r="E50" i="283" s="1"/>
  <c r="D50" i="287"/>
  <c r="E50" i="287" s="1"/>
  <c r="D50" i="264"/>
  <c r="E50" i="264" s="1"/>
  <c r="D50" i="270"/>
  <c r="E50" i="270" s="1"/>
  <c r="D50" i="285"/>
  <c r="E50" i="285" s="1"/>
  <c r="D50" i="275"/>
  <c r="E50" i="275" s="1"/>
  <c r="D50" i="281"/>
  <c r="E50" i="281" s="1"/>
  <c r="D50" i="279"/>
  <c r="E50" i="279" s="1"/>
  <c r="D50" i="277"/>
  <c r="E50" i="277" s="1"/>
  <c r="D50" i="273"/>
  <c r="E50" i="273" s="1"/>
  <c r="D50" i="268"/>
  <c r="E50" i="268" s="1"/>
  <c r="D50" i="266"/>
  <c r="E50" i="266" s="1"/>
  <c r="E50" i="271"/>
  <c r="D50" i="262"/>
  <c r="E50" i="262" s="1"/>
  <c r="D50" i="260"/>
  <c r="E50" i="260" s="1"/>
  <c r="D50" i="258"/>
  <c r="E50" i="258" s="1"/>
  <c r="D50" i="250"/>
  <c r="E50" i="250" s="1"/>
  <c r="D50" i="256"/>
  <c r="E50" i="256" s="1"/>
  <c r="D50" i="246"/>
  <c r="E50" i="246" s="1"/>
  <c r="D50" i="254"/>
  <c r="E50" i="254" s="1"/>
  <c r="D50" i="237"/>
  <c r="E50" i="237" s="1"/>
  <c r="D50" i="93"/>
  <c r="E50" i="93" s="1"/>
  <c r="D50" i="244"/>
  <c r="E50" i="244" s="1"/>
  <c r="D50" i="75"/>
  <c r="E50" i="75" s="1"/>
  <c r="E50" i="248"/>
  <c r="D50" i="35"/>
  <c r="E50" i="35" s="1"/>
  <c r="E50" i="247"/>
  <c r="D50" i="227"/>
  <c r="E50" i="227" s="1"/>
  <c r="D50" i="224"/>
  <c r="E50" i="224" s="1"/>
  <c r="D50" i="233"/>
  <c r="E50" i="233" s="1"/>
  <c r="D50" i="218"/>
  <c r="E50" i="218" s="1"/>
  <c r="D50" i="231"/>
  <c r="E50" i="231" s="1"/>
  <c r="D50" i="229"/>
  <c r="E50" i="229" s="1"/>
  <c r="D50" i="222"/>
  <c r="E50" i="222" s="1"/>
  <c r="D50" i="216"/>
  <c r="E50" i="216" s="1"/>
  <c r="D50" i="201"/>
  <c r="E50" i="201" s="1"/>
  <c r="D50" i="200"/>
  <c r="E50" i="200" s="1"/>
  <c r="D50" i="220"/>
  <c r="E50" i="220" s="1"/>
  <c r="D50" i="214"/>
  <c r="E50" i="214" s="1"/>
  <c r="E52" i="196"/>
  <c r="E57" i="196" s="1"/>
  <c r="K151" i="15"/>
  <c r="C109" i="20"/>
  <c r="C111" i="22"/>
  <c r="C60" i="22"/>
  <c r="C58" i="20"/>
  <c r="C51" i="22"/>
  <c r="C49" i="20"/>
  <c r="C107" i="22"/>
  <c r="C105" i="20"/>
  <c r="C127" i="22"/>
  <c r="C125" i="20"/>
  <c r="C83" i="22"/>
  <c r="C81" i="20"/>
  <c r="C76" i="20"/>
  <c r="C78" i="22"/>
  <c r="C63" i="20"/>
  <c r="C65" i="22"/>
  <c r="C149" i="20"/>
  <c r="C151" i="22"/>
  <c r="C72" i="20"/>
  <c r="C74" i="22"/>
  <c r="C28" i="22"/>
  <c r="C26" i="20"/>
  <c r="C104" i="20"/>
  <c r="C106" i="22"/>
  <c r="C162" i="20"/>
  <c r="C164" i="22"/>
  <c r="C145" i="20"/>
  <c r="C147" i="22"/>
  <c r="C46" i="20"/>
  <c r="C48" i="22"/>
  <c r="C85" i="22"/>
  <c r="C83" i="20"/>
  <c r="C17" i="22"/>
  <c r="C15" i="20"/>
  <c r="C55" i="20"/>
  <c r="C57" i="22"/>
  <c r="C6" i="20"/>
  <c r="C8" i="22"/>
  <c r="C34" i="22"/>
  <c r="C32" i="20"/>
  <c r="C68" i="22"/>
  <c r="C66" i="20"/>
  <c r="C82" i="20"/>
  <c r="C84" i="22"/>
  <c r="C119" i="20"/>
  <c r="C121" i="22"/>
  <c r="C62" i="22"/>
  <c r="C60" i="20"/>
  <c r="C66" i="22"/>
  <c r="C64" i="20"/>
  <c r="C112" i="22"/>
  <c r="C110" i="20"/>
  <c r="C94" i="22"/>
  <c r="C92" i="20"/>
  <c r="C116" i="20"/>
  <c r="C118" i="22"/>
  <c r="C168" i="20"/>
  <c r="C170" i="22"/>
  <c r="C79" i="22"/>
  <c r="C77" i="20"/>
  <c r="C157" i="20"/>
  <c r="C159" i="22"/>
  <c r="C78" i="20"/>
  <c r="C80" i="22"/>
  <c r="C122" i="20"/>
  <c r="C124" i="22"/>
  <c r="C152" i="22"/>
  <c r="C150" i="20"/>
  <c r="C25" i="22"/>
  <c r="C23" i="20"/>
  <c r="C39" i="22"/>
  <c r="C37" i="20"/>
  <c r="C85" i="20"/>
  <c r="C87" i="22"/>
  <c r="C27" i="20"/>
  <c r="C29" i="22"/>
  <c r="C69" i="20"/>
  <c r="C71" i="22"/>
  <c r="C112" i="20"/>
  <c r="C114" i="22"/>
  <c r="C141" i="20"/>
  <c r="C143" i="22"/>
  <c r="C165" i="22"/>
  <c r="C163" i="20"/>
  <c r="C49" i="22"/>
  <c r="C47" i="20"/>
  <c r="K5" i="15"/>
  <c r="D47" i="40" s="1"/>
  <c r="E47" i="40" s="1"/>
  <c r="C7" i="22"/>
  <c r="C5" i="20"/>
  <c r="K99" i="15"/>
  <c r="C99" i="20"/>
  <c r="C101" i="22"/>
  <c r="C149" i="22"/>
  <c r="C147" i="20"/>
  <c r="C38" i="20"/>
  <c r="C40" i="22"/>
  <c r="C162" i="22"/>
  <c r="C160" i="20"/>
  <c r="C32" i="22"/>
  <c r="C30" i="20"/>
  <c r="C116" i="22"/>
  <c r="C114" i="20"/>
  <c r="C133" i="20"/>
  <c r="C135" i="22"/>
  <c r="C153" i="20"/>
  <c r="C155" i="22"/>
  <c r="C54" i="22"/>
  <c r="C52" i="20"/>
  <c r="C115" i="22"/>
  <c r="C113" i="20"/>
  <c r="C42" i="20"/>
  <c r="C44" i="22"/>
  <c r="C58" i="22"/>
  <c r="C56" i="20"/>
  <c r="C15" i="22"/>
  <c r="C13" i="20"/>
  <c r="C43" i="22"/>
  <c r="C41" i="20"/>
  <c r="C70" i="22"/>
  <c r="C68" i="20"/>
  <c r="C89" i="20"/>
  <c r="C91" i="22"/>
  <c r="C122" i="22"/>
  <c r="C120" i="20"/>
  <c r="C72" i="22"/>
  <c r="C70" i="20"/>
  <c r="C65" i="20"/>
  <c r="C67" i="22"/>
  <c r="C16" i="20"/>
  <c r="C18" i="22"/>
  <c r="C98" i="22"/>
  <c r="C96" i="20"/>
  <c r="C127" i="20"/>
  <c r="C129" i="22"/>
  <c r="C47" i="22"/>
  <c r="C45" i="20"/>
  <c r="C94" i="20"/>
  <c r="C96" i="22"/>
  <c r="C167" i="22"/>
  <c r="C165" i="20"/>
  <c r="C87" i="20"/>
  <c r="C89" i="22"/>
  <c r="C123" i="20"/>
  <c r="C125" i="22"/>
  <c r="C20" i="20"/>
  <c r="C22" i="22"/>
  <c r="C25" i="20"/>
  <c r="C27" i="22"/>
  <c r="C53" i="20"/>
  <c r="C55" i="22"/>
  <c r="C88" i="22"/>
  <c r="C86" i="20"/>
  <c r="C130" i="20"/>
  <c r="C132" i="22"/>
  <c r="C29" i="20"/>
  <c r="C31" i="22"/>
  <c r="C105" i="22"/>
  <c r="C103" i="20"/>
  <c r="C137" i="22"/>
  <c r="C135" i="20"/>
  <c r="C154" i="20"/>
  <c r="C156" i="22"/>
  <c r="C169" i="22"/>
  <c r="C167" i="20"/>
  <c r="C48" i="20"/>
  <c r="C50" i="22"/>
  <c r="C98" i="20"/>
  <c r="C100" i="22"/>
  <c r="C108" i="20"/>
  <c r="C110" i="22"/>
  <c r="C153" i="22"/>
  <c r="C151" i="20"/>
  <c r="C80" i="20"/>
  <c r="C82" i="22"/>
  <c r="C161" i="22"/>
  <c r="C159" i="20"/>
  <c r="C40" i="20"/>
  <c r="C42" i="22"/>
  <c r="C77" i="22"/>
  <c r="C75" i="20"/>
  <c r="C93" i="22"/>
  <c r="C91" i="20"/>
  <c r="C10" i="20"/>
  <c r="C12" i="22"/>
  <c r="C37" i="22"/>
  <c r="C35" i="20"/>
  <c r="C22" i="20"/>
  <c r="C24" i="22"/>
  <c r="C142" i="22"/>
  <c r="C140" i="20"/>
  <c r="C52" i="22"/>
  <c r="C50" i="20"/>
  <c r="C138" i="20"/>
  <c r="C140" i="22"/>
  <c r="C126" i="22"/>
  <c r="C124" i="20"/>
  <c r="C14" i="20"/>
  <c r="C16" i="22"/>
  <c r="C67" i="20"/>
  <c r="C69" i="22"/>
  <c r="C86" i="22"/>
  <c r="C84" i="20"/>
  <c r="C143" i="20"/>
  <c r="C145" i="22"/>
  <c r="C111" i="20"/>
  <c r="C113" i="22"/>
  <c r="C57" i="20"/>
  <c r="C59" i="22"/>
  <c r="C19" i="22"/>
  <c r="C17" i="20"/>
  <c r="C45" i="22"/>
  <c r="C43" i="20"/>
  <c r="C74" i="20"/>
  <c r="C76" i="22"/>
  <c r="C101" i="20"/>
  <c r="C103" i="22"/>
  <c r="C136" i="22"/>
  <c r="C134" i="20"/>
  <c r="C92" i="22"/>
  <c r="C90" i="20"/>
  <c r="C59" i="20"/>
  <c r="C61" i="22"/>
  <c r="C102" i="20"/>
  <c r="C104" i="22"/>
  <c r="C146" i="22"/>
  <c r="C144" i="20"/>
  <c r="C120" i="22"/>
  <c r="C118" i="20"/>
  <c r="C97" i="22"/>
  <c r="C95" i="20"/>
  <c r="C11" i="22"/>
  <c r="C9" i="20"/>
  <c r="C44" i="20"/>
  <c r="C46" i="22"/>
  <c r="C141" i="22"/>
  <c r="C139" i="20"/>
  <c r="C23" i="22"/>
  <c r="C21" i="20"/>
  <c r="C73" i="22"/>
  <c r="C71" i="20"/>
  <c r="C157" i="22"/>
  <c r="C155" i="20"/>
  <c r="C126" i="20"/>
  <c r="C128" i="22"/>
  <c r="C138" i="22"/>
  <c r="C136" i="20"/>
  <c r="I161" i="15"/>
  <c r="D45" i="347" s="1"/>
  <c r="C161" i="20"/>
  <c r="C163" i="22"/>
  <c r="C6" i="22"/>
  <c r="C133" i="22"/>
  <c r="C131" i="20"/>
  <c r="C115" i="20"/>
  <c r="C117" i="22"/>
  <c r="C134" i="22"/>
  <c r="C132" i="20"/>
  <c r="L166" i="15"/>
  <c r="D48" i="358" s="1"/>
  <c r="C166" i="20"/>
  <c r="C168" i="22"/>
  <c r="M165" i="15"/>
  <c r="K25" i="15"/>
  <c r="D47" i="33" s="1"/>
  <c r="E47" i="33" s="1"/>
  <c r="K26" i="15"/>
  <c r="D47" i="72" s="1"/>
  <c r="E47" i="72" s="1"/>
  <c r="K144" i="15"/>
  <c r="K100" i="15"/>
  <c r="K148" i="15"/>
  <c r="K118" i="15"/>
  <c r="K129" i="15"/>
  <c r="I152" i="15"/>
  <c r="K44" i="15"/>
  <c r="D47" i="107" s="1"/>
  <c r="E47" i="107" s="1"/>
  <c r="K139" i="15"/>
  <c r="K21" i="15"/>
  <c r="D47" i="34" s="1"/>
  <c r="E47" i="34" s="1"/>
  <c r="K71" i="15"/>
  <c r="D47" i="163" s="1"/>
  <c r="E47" i="163" s="1"/>
  <c r="K27" i="15"/>
  <c r="D47" i="71" s="1"/>
  <c r="E47" i="71" s="1"/>
  <c r="K69" i="15"/>
  <c r="D47" i="155" s="1"/>
  <c r="E47" i="155" s="1"/>
  <c r="K112" i="15"/>
  <c r="K141" i="15"/>
  <c r="K163" i="15"/>
  <c r="D47" i="352" s="1"/>
  <c r="K48" i="15"/>
  <c r="D47" i="113" s="1"/>
  <c r="E47" i="113" s="1"/>
  <c r="K38" i="15"/>
  <c r="I109" i="15"/>
  <c r="I17" i="15"/>
  <c r="D45" i="65" s="1"/>
  <c r="E45" i="65" s="1"/>
  <c r="I101" i="15"/>
  <c r="I127" i="15"/>
  <c r="J36" i="15"/>
  <c r="D46" i="89" s="1"/>
  <c r="E46" i="89" s="1"/>
  <c r="M45" i="15"/>
  <c r="D49" i="109" s="1"/>
  <c r="E49" i="109" s="1"/>
  <c r="K31" i="15"/>
  <c r="D47" i="81" s="1"/>
  <c r="E47" i="81" s="1"/>
  <c r="L79" i="15"/>
  <c r="D48" i="177" s="1"/>
  <c r="E48" i="177" s="1"/>
  <c r="K97" i="15"/>
  <c r="D47" i="212" s="1"/>
  <c r="E47" i="212" s="1"/>
  <c r="K146" i="15"/>
  <c r="I47" i="15"/>
  <c r="D45" i="114" s="1"/>
  <c r="E45" i="114" s="1"/>
  <c r="L52" i="15"/>
  <c r="D48" i="123" s="1"/>
  <c r="E48" i="123" s="1"/>
  <c r="K113" i="15"/>
  <c r="K91" i="15"/>
  <c r="M10" i="15"/>
  <c r="D49" i="51" s="1"/>
  <c r="E49" i="51" s="1"/>
  <c r="I156" i="15"/>
  <c r="K7" i="15"/>
  <c r="D47" i="44" s="1"/>
  <c r="E47" i="44" s="1"/>
  <c r="K39" i="15"/>
  <c r="D47" i="95" s="1"/>
  <c r="E47" i="95" s="1"/>
  <c r="K94" i="15"/>
  <c r="D47" i="207" s="1"/>
  <c r="E47" i="207" s="1"/>
  <c r="K121" i="15"/>
  <c r="K157" i="15"/>
  <c r="K35" i="15"/>
  <c r="D47" i="87" s="1"/>
  <c r="E47" i="87" s="1"/>
  <c r="I63" i="15"/>
  <c r="D45" i="144" s="1"/>
  <c r="E45" i="144" s="1"/>
  <c r="I126" i="15"/>
  <c r="I154" i="15"/>
  <c r="I167" i="15"/>
  <c r="K131" i="15"/>
  <c r="K80" i="15"/>
  <c r="I160" i="15"/>
  <c r="I74" i="15"/>
  <c r="D45" i="168" s="1"/>
  <c r="E45" i="168" s="1"/>
  <c r="K134" i="15"/>
  <c r="L16" i="15"/>
  <c r="D48" i="63" s="1"/>
  <c r="E48" i="63" s="1"/>
  <c r="I96" i="15"/>
  <c r="D45" i="210" s="1"/>
  <c r="E45" i="210" s="1"/>
  <c r="K11" i="15"/>
  <c r="D47" i="53" s="1"/>
  <c r="E47" i="53" s="1"/>
  <c r="K128" i="15"/>
  <c r="K83" i="15"/>
  <c r="D47" i="185" s="1"/>
  <c r="E47" i="185" s="1"/>
  <c r="K15" i="15"/>
  <c r="D47" i="61" s="1"/>
  <c r="E47" i="61" s="1"/>
  <c r="L42" i="15"/>
  <c r="D48" i="103" s="1"/>
  <c r="E48" i="103" s="1"/>
  <c r="I6" i="15"/>
  <c r="D45" i="42" s="1"/>
  <c r="E45" i="42" s="1"/>
  <c r="K66" i="15"/>
  <c r="D47" i="149" s="1"/>
  <c r="E47" i="149" s="1"/>
  <c r="J60" i="15"/>
  <c r="D46" i="139" s="1"/>
  <c r="E46" i="139" s="1"/>
  <c r="K64" i="15"/>
  <c r="D47" i="146" s="1"/>
  <c r="E47" i="146" s="1"/>
  <c r="I81" i="15"/>
  <c r="D45" i="181" s="1"/>
  <c r="E45" i="181" s="1"/>
  <c r="I114" i="15"/>
  <c r="K106" i="15"/>
  <c r="J18" i="15"/>
  <c r="D46" i="67" s="1"/>
  <c r="E46" i="67" s="1"/>
  <c r="K14" i="15"/>
  <c r="D47" i="59" s="1"/>
  <c r="E47" i="59" s="1"/>
  <c r="K84" i="15"/>
  <c r="D47" i="188" s="1"/>
  <c r="E47" i="188" s="1"/>
  <c r="K143" i="15"/>
  <c r="D47" i="312" s="1"/>
  <c r="K111" i="15"/>
  <c r="K56" i="15"/>
  <c r="D47" i="131" s="1"/>
  <c r="E47" i="131" s="1"/>
  <c r="K13" i="15"/>
  <c r="D47" i="57" s="1"/>
  <c r="E47" i="57" s="1"/>
  <c r="K41" i="15"/>
  <c r="D47" i="101" s="1"/>
  <c r="E47" i="101" s="1"/>
  <c r="K68" i="15"/>
  <c r="D47" i="153" s="1"/>
  <c r="E47" i="153" s="1"/>
  <c r="K89" i="15"/>
  <c r="D47" i="198" s="1"/>
  <c r="E47" i="198" s="1"/>
  <c r="K70" i="15"/>
  <c r="D47" i="161" s="1"/>
  <c r="E47" i="161" s="1"/>
  <c r="K65" i="15"/>
  <c r="D47" i="147" s="1"/>
  <c r="E47" i="147" s="1"/>
  <c r="K110" i="15"/>
  <c r="K92" i="15"/>
  <c r="D47" i="203" s="1"/>
  <c r="E47" i="203" s="1"/>
  <c r="K19" i="15"/>
  <c r="D47" i="69" s="1"/>
  <c r="E47" i="69" s="1"/>
  <c r="K107" i="15"/>
  <c r="K168" i="15"/>
  <c r="D47" i="362" s="1"/>
  <c r="K8" i="15"/>
  <c r="D47" i="46" s="1"/>
  <c r="E47" i="46" s="1"/>
  <c r="K78" i="15"/>
  <c r="D47" i="175" s="1"/>
  <c r="E47" i="175" s="1"/>
  <c r="K122" i="15"/>
  <c r="K150" i="15"/>
  <c r="K23" i="15"/>
  <c r="K37" i="15"/>
  <c r="D47" i="91" s="1"/>
  <c r="E47" i="91" s="1"/>
  <c r="I140" i="15"/>
  <c r="K136" i="15"/>
  <c r="K161" i="15"/>
  <c r="D47" i="347" s="1"/>
  <c r="I85" i="15"/>
  <c r="D45" i="190" s="1"/>
  <c r="E45" i="190" s="1"/>
  <c r="I115" i="15"/>
  <c r="K132" i="15"/>
  <c r="I157" i="15"/>
  <c r="J150" i="15"/>
  <c r="J94" i="15"/>
  <c r="D46" i="207" s="1"/>
  <c r="E46" i="207" s="1"/>
  <c r="I60" i="15"/>
  <c r="D45" i="139" s="1"/>
  <c r="E45" i="139" s="1"/>
  <c r="K156" i="15"/>
  <c r="I35" i="15"/>
  <c r="D45" i="87" s="1"/>
  <c r="E45" i="87" s="1"/>
  <c r="J10" i="15"/>
  <c r="D46" i="51" s="1"/>
  <c r="E46" i="51" s="1"/>
  <c r="K60" i="15"/>
  <c r="D47" i="139" s="1"/>
  <c r="E47" i="139" s="1"/>
  <c r="I97" i="15"/>
  <c r="D45" i="212" s="1"/>
  <c r="E45" i="212" s="1"/>
  <c r="J38" i="15"/>
  <c r="M127" i="15"/>
  <c r="K160" i="15"/>
  <c r="K16" i="15"/>
  <c r="D47" i="63" s="1"/>
  <c r="E47" i="63" s="1"/>
  <c r="J139" i="15"/>
  <c r="L74" i="15"/>
  <c r="D48" i="168" s="1"/>
  <c r="E48" i="168" s="1"/>
  <c r="I141" i="15"/>
  <c r="I18" i="15"/>
  <c r="D45" i="67" s="1"/>
  <c r="E45" i="67" s="1"/>
  <c r="J134" i="15"/>
  <c r="L38" i="15"/>
  <c r="M38" i="15"/>
  <c r="K140" i="15"/>
  <c r="K79" i="15"/>
  <c r="D47" i="177" s="1"/>
  <c r="E47" i="177" s="1"/>
  <c r="K42" i="15"/>
  <c r="D47" i="103" s="1"/>
  <c r="E47" i="103" s="1"/>
  <c r="I136" i="15"/>
  <c r="I10" i="15"/>
  <c r="D45" i="51" s="1"/>
  <c r="E45" i="51" s="1"/>
  <c r="J109" i="15"/>
  <c r="L127" i="15"/>
  <c r="L10" i="15"/>
  <c r="D48" i="51" s="1"/>
  <c r="E48" i="51" s="1"/>
  <c r="K165" i="15"/>
  <c r="K109" i="15"/>
  <c r="I116" i="15"/>
  <c r="K116" i="15"/>
  <c r="J28" i="15"/>
  <c r="K28" i="15"/>
  <c r="I28" i="15"/>
  <c r="I77" i="15"/>
  <c r="D45" i="173" s="1"/>
  <c r="E45" i="173" s="1"/>
  <c r="K77" i="15"/>
  <c r="D47" i="173" s="1"/>
  <c r="E47" i="173" s="1"/>
  <c r="K95" i="15"/>
  <c r="D47" i="208" s="1"/>
  <c r="E47" i="208" s="1"/>
  <c r="J95" i="15"/>
  <c r="D46" i="208" s="1"/>
  <c r="E46" i="208" s="1"/>
  <c r="K123" i="15"/>
  <c r="D47" i="271" s="1"/>
  <c r="J123" i="15"/>
  <c r="D46" i="271" s="1"/>
  <c r="I123" i="15"/>
  <c r="D45" i="271" s="1"/>
  <c r="K20" i="15"/>
  <c r="D47" i="32" s="1"/>
  <c r="E47" i="32" s="1"/>
  <c r="J20" i="15"/>
  <c r="D46" i="32" s="1"/>
  <c r="E46" i="32" s="1"/>
  <c r="K53" i="15"/>
  <c r="D47" i="125" s="1"/>
  <c r="E47" i="125" s="1"/>
  <c r="J53" i="15"/>
  <c r="D46" i="125" s="1"/>
  <c r="E46" i="125" s="1"/>
  <c r="I86" i="15"/>
  <c r="D45" i="192" s="1"/>
  <c r="E45" i="192" s="1"/>
  <c r="M86" i="15"/>
  <c r="D49" i="192" s="1"/>
  <c r="E49" i="192" s="1"/>
  <c r="J86" i="15"/>
  <c r="D46" i="192" s="1"/>
  <c r="E46" i="192" s="1"/>
  <c r="K86" i="15"/>
  <c r="D47" i="192" s="1"/>
  <c r="E47" i="192" s="1"/>
  <c r="K50" i="15"/>
  <c r="D47" i="119" s="1"/>
  <c r="E47" i="119" s="1"/>
  <c r="I50" i="15"/>
  <c r="D45" i="119" s="1"/>
  <c r="E45" i="119" s="1"/>
  <c r="M104" i="15"/>
  <c r="J104" i="15"/>
  <c r="K104" i="15"/>
  <c r="I104" i="15"/>
  <c r="L104" i="15"/>
  <c r="J138" i="15"/>
  <c r="L138" i="15"/>
  <c r="I138" i="15"/>
  <c r="K138" i="15"/>
  <c r="M138" i="15"/>
  <c r="M162" i="15"/>
  <c r="D49" i="348" s="1"/>
  <c r="L162" i="15"/>
  <c r="D48" i="348" s="1"/>
  <c r="K162" i="15"/>
  <c r="D47" i="348" s="1"/>
  <c r="I162" i="15"/>
  <c r="D45" i="348" s="1"/>
  <c r="K4" i="15"/>
  <c r="D47" i="38" s="1"/>
  <c r="E47" i="38" s="1"/>
  <c r="I4" i="15"/>
  <c r="D45" i="38" s="1"/>
  <c r="E45" i="38" s="1"/>
  <c r="I92" i="15"/>
  <c r="D45" i="203" s="1"/>
  <c r="E45" i="203" s="1"/>
  <c r="K67" i="15"/>
  <c r="D47" i="151" s="1"/>
  <c r="E47" i="151" s="1"/>
  <c r="J67" i="15"/>
  <c r="D46" i="151" s="1"/>
  <c r="E46" i="151" s="1"/>
  <c r="I67" i="15"/>
  <c r="D45" i="151" s="1"/>
  <c r="K120" i="15"/>
  <c r="J120" i="15"/>
  <c r="I54" i="15"/>
  <c r="D45" i="127" s="1"/>
  <c r="E45" i="127" s="1"/>
  <c r="K54" i="15"/>
  <c r="D47" i="127" s="1"/>
  <c r="E47" i="127" s="1"/>
  <c r="J142" i="15"/>
  <c r="K142" i="15"/>
  <c r="I158" i="15"/>
  <c r="K158" i="15"/>
  <c r="M158" i="15"/>
  <c r="J158" i="15"/>
  <c r="L158" i="15"/>
  <c r="J124" i="15"/>
  <c r="K124" i="15"/>
  <c r="K46" i="15"/>
  <c r="D47" i="111" s="1"/>
  <c r="E47" i="111" s="1"/>
  <c r="J46" i="15"/>
  <c r="D46" i="111" s="1"/>
  <c r="E46" i="111" s="1"/>
  <c r="K51" i="15"/>
  <c r="D47" i="121" s="1"/>
  <c r="E47" i="121" s="1"/>
  <c r="J51" i="15"/>
  <c r="D46" i="121" s="1"/>
  <c r="E46" i="121" s="1"/>
  <c r="K58" i="15"/>
  <c r="D47" i="134" s="1"/>
  <c r="E47" i="134" s="1"/>
  <c r="M58" i="15"/>
  <c r="D49" i="134" s="1"/>
  <c r="E49" i="134" s="1"/>
  <c r="M40" i="15"/>
  <c r="D49" i="97" s="1"/>
  <c r="E49" i="97" s="1"/>
  <c r="J40" i="15"/>
  <c r="D46" i="97" s="1"/>
  <c r="E46" i="97" s="1"/>
  <c r="K40" i="15"/>
  <c r="D47" i="97" s="1"/>
  <c r="E47" i="97" s="1"/>
  <c r="I40" i="15"/>
  <c r="D45" i="97" s="1"/>
  <c r="E45" i="97" s="1"/>
  <c r="M49" i="15"/>
  <c r="D49" i="116" s="1"/>
  <c r="E49" i="116" s="1"/>
  <c r="L49" i="15"/>
  <c r="D48" i="116" s="1"/>
  <c r="E48" i="116" s="1"/>
  <c r="K49" i="15"/>
  <c r="D47" i="116" s="1"/>
  <c r="E47" i="116" s="1"/>
  <c r="M75" i="15"/>
  <c r="D49" i="170" s="1"/>
  <c r="E49" i="170" s="1"/>
  <c r="L75" i="15"/>
  <c r="D48" i="170" s="1"/>
  <c r="E48" i="170" s="1"/>
  <c r="I75" i="15"/>
  <c r="D45" i="170" s="1"/>
  <c r="E45" i="170" s="1"/>
  <c r="K75" i="15"/>
  <c r="D47" i="170" s="1"/>
  <c r="E47" i="170" s="1"/>
  <c r="J75" i="15"/>
  <c r="D46" i="170" s="1"/>
  <c r="E46" i="170" s="1"/>
  <c r="J105" i="15"/>
  <c r="K105" i="15"/>
  <c r="I105" i="15"/>
  <c r="K30" i="15"/>
  <c r="D47" i="79" s="1"/>
  <c r="E47" i="79" s="1"/>
  <c r="M30" i="15"/>
  <c r="D49" i="79" s="1"/>
  <c r="E49" i="79" s="1"/>
  <c r="I30" i="15"/>
  <c r="D45" i="79" s="1"/>
  <c r="E45" i="79" s="1"/>
  <c r="K125" i="15"/>
  <c r="I125" i="15"/>
  <c r="J90" i="15"/>
  <c r="K90" i="15"/>
  <c r="I90" i="15"/>
  <c r="M59" i="15"/>
  <c r="D49" i="137" s="1"/>
  <c r="E49" i="137" s="1"/>
  <c r="K59" i="15"/>
  <c r="D47" i="137" s="1"/>
  <c r="E47" i="137" s="1"/>
  <c r="J102" i="15"/>
  <c r="L102" i="15"/>
  <c r="I102" i="15"/>
  <c r="M102" i="15"/>
  <c r="K102" i="15"/>
  <c r="J12" i="15"/>
  <c r="D46" i="55" s="1"/>
  <c r="E46" i="55" s="1"/>
  <c r="K12" i="15"/>
  <c r="D47" i="55" s="1"/>
  <c r="E47" i="55" s="1"/>
  <c r="K34" i="15"/>
  <c r="D47" i="85" s="1"/>
  <c r="E47" i="85" s="1"/>
  <c r="J34" i="15"/>
  <c r="D46" i="85" s="1"/>
  <c r="E46" i="85" s="1"/>
  <c r="K62" i="15"/>
  <c r="D47" i="142" s="1"/>
  <c r="E47" i="142" s="1"/>
  <c r="I62" i="15"/>
  <c r="D45" i="142" s="1"/>
  <c r="E45" i="142" s="1"/>
  <c r="M93" i="15"/>
  <c r="D49" i="205" s="1"/>
  <c r="E49" i="205" s="1"/>
  <c r="K93" i="15"/>
  <c r="D47" i="205" s="1"/>
  <c r="E47" i="205" s="1"/>
  <c r="J93" i="15"/>
  <c r="D46" i="205" s="1"/>
  <c r="E46" i="205" s="1"/>
  <c r="L93" i="15"/>
  <c r="D48" i="205" s="1"/>
  <c r="E48" i="205" s="1"/>
  <c r="I93" i="15"/>
  <c r="D45" i="205" s="1"/>
  <c r="E45" i="205" s="1"/>
  <c r="K117" i="15"/>
  <c r="M117" i="15"/>
  <c r="L117" i="15"/>
  <c r="J117" i="15"/>
  <c r="L152" i="15"/>
  <c r="K152" i="15"/>
  <c r="M152" i="15"/>
  <c r="L9" i="15"/>
  <c r="D48" i="48" s="1"/>
  <c r="E48" i="48" s="1"/>
  <c r="K9" i="15"/>
  <c r="D47" i="48" s="1"/>
  <c r="E47" i="48" s="1"/>
  <c r="J9" i="15"/>
  <c r="D46" i="48" s="1"/>
  <c r="E46" i="48" s="1"/>
  <c r="I9" i="15"/>
  <c r="D45" i="48" s="1"/>
  <c r="E45" i="48" s="1"/>
  <c r="M9" i="15"/>
  <c r="D49" i="48" s="1"/>
  <c r="E49" i="48" s="1"/>
  <c r="M98" i="15"/>
  <c r="K98" i="15"/>
  <c r="J98" i="15"/>
  <c r="I98" i="15"/>
  <c r="M63" i="15"/>
  <c r="D49" i="144" s="1"/>
  <c r="E49" i="144" s="1"/>
  <c r="K63" i="15"/>
  <c r="D47" i="144" s="1"/>
  <c r="E47" i="144" s="1"/>
  <c r="J63" i="15"/>
  <c r="D46" i="144" s="1"/>
  <c r="E46" i="144" s="1"/>
  <c r="K149" i="15"/>
  <c r="J149" i="15"/>
  <c r="M22" i="15"/>
  <c r="D49" i="36" s="1"/>
  <c r="E49" i="36" s="1"/>
  <c r="J22" i="15"/>
  <c r="D46" i="36" s="1"/>
  <c r="E46" i="36" s="1"/>
  <c r="I22" i="15"/>
  <c r="D45" i="36" s="1"/>
  <c r="E45" i="36" s="1"/>
  <c r="K22" i="15"/>
  <c r="D47" i="36" s="1"/>
  <c r="E47" i="36" s="1"/>
  <c r="L22" i="15"/>
  <c r="D48" i="36" s="1"/>
  <c r="E48" i="36" s="1"/>
  <c r="K72" i="15"/>
  <c r="D47" i="164" s="1"/>
  <c r="E47" i="164" s="1"/>
  <c r="J72" i="15"/>
  <c r="D46" i="164" s="1"/>
  <c r="E46" i="164" s="1"/>
  <c r="M153" i="15"/>
  <c r="K153" i="15"/>
  <c r="J153" i="15"/>
  <c r="I153" i="15"/>
  <c r="L153" i="15"/>
  <c r="M108" i="15"/>
  <c r="K108" i="15"/>
  <c r="L108" i="15"/>
  <c r="J108" i="15"/>
  <c r="I108" i="15"/>
  <c r="K145" i="15"/>
  <c r="I145" i="15"/>
  <c r="J145" i="15"/>
  <c r="I130" i="15"/>
  <c r="K130" i="15"/>
  <c r="J130" i="15"/>
  <c r="J29" i="15"/>
  <c r="D46" i="76" s="1"/>
  <c r="E46" i="76" s="1"/>
  <c r="M29" i="15"/>
  <c r="D49" i="76" s="1"/>
  <c r="E49" i="76" s="1"/>
  <c r="K29" i="15"/>
  <c r="D47" i="76" s="1"/>
  <c r="E47" i="76" s="1"/>
  <c r="K103" i="15"/>
  <c r="J103" i="15"/>
  <c r="J135" i="15"/>
  <c r="K135" i="15"/>
  <c r="M154" i="15"/>
  <c r="L154" i="15"/>
  <c r="J154" i="15"/>
  <c r="K154" i="15"/>
  <c r="K167" i="15"/>
  <c r="J167" i="15"/>
  <c r="I149" i="15"/>
  <c r="I129" i="15"/>
  <c r="I110" i="15"/>
  <c r="I51" i="15"/>
  <c r="D45" i="121" s="1"/>
  <c r="E45" i="121" s="1"/>
  <c r="K55" i="15"/>
  <c r="D47" i="129" s="1"/>
  <c r="E47" i="129" s="1"/>
  <c r="I55" i="15"/>
  <c r="D45" i="129" s="1"/>
  <c r="E45" i="129" s="1"/>
  <c r="M32" i="15"/>
  <c r="D49" i="83" s="1"/>
  <c r="E49" i="83" s="1"/>
  <c r="K32" i="15"/>
  <c r="D47" i="83" s="1"/>
  <c r="E47" i="83" s="1"/>
  <c r="L32" i="15"/>
  <c r="D48" i="83" s="1"/>
  <c r="E48" i="83" s="1"/>
  <c r="J32" i="15"/>
  <c r="D46" i="83" s="1"/>
  <c r="E46" i="83" s="1"/>
  <c r="I32" i="15"/>
  <c r="D45" i="83" s="1"/>
  <c r="E45" i="83" s="1"/>
  <c r="J82" i="15"/>
  <c r="D46" i="183" s="1"/>
  <c r="E46" i="183" s="1"/>
  <c r="K82" i="15"/>
  <c r="D47" i="183" s="1"/>
  <c r="E47" i="183" s="1"/>
  <c r="M119" i="15"/>
  <c r="J119" i="15"/>
  <c r="M60" i="15"/>
  <c r="D49" i="139" s="1"/>
  <c r="E49" i="139" s="1"/>
  <c r="L60" i="15"/>
  <c r="D48" i="139" s="1"/>
  <c r="E48" i="139" s="1"/>
  <c r="J64" i="15"/>
  <c r="D46" i="146" s="1"/>
  <c r="E46" i="146" s="1"/>
  <c r="I64" i="15"/>
  <c r="D45" i="146" s="1"/>
  <c r="E45" i="146" s="1"/>
  <c r="K76" i="15"/>
  <c r="D47" i="172" s="1"/>
  <c r="E47" i="172" s="1"/>
  <c r="J76" i="15"/>
  <c r="D46" i="172" s="1"/>
  <c r="E46" i="172" s="1"/>
  <c r="L94" i="15"/>
  <c r="D48" i="207" s="1"/>
  <c r="E48" i="207" s="1"/>
  <c r="M94" i="15"/>
  <c r="D49" i="207" s="1"/>
  <c r="E49" i="207" s="1"/>
  <c r="M133" i="15"/>
  <c r="K133" i="15"/>
  <c r="J133" i="15"/>
  <c r="K115" i="15"/>
  <c r="J115" i="15"/>
  <c r="M85" i="15"/>
  <c r="D49" i="190" s="1"/>
  <c r="E49" i="190" s="1"/>
  <c r="K85" i="15"/>
  <c r="D47" i="190" s="1"/>
  <c r="E47" i="190" s="1"/>
  <c r="J85" i="15"/>
  <c r="D46" i="190" s="1"/>
  <c r="E46" i="190" s="1"/>
  <c r="M126" i="15"/>
  <c r="L126" i="15"/>
  <c r="L147" i="15"/>
  <c r="K147" i="15"/>
  <c r="M147" i="15"/>
  <c r="I150" i="15"/>
  <c r="I134" i="15"/>
  <c r="I119" i="15"/>
  <c r="I82" i="15"/>
  <c r="D45" i="183" s="1"/>
  <c r="E45" i="183" s="1"/>
  <c r="J161" i="15"/>
  <c r="D46" i="347" s="1"/>
  <c r="J113" i="15"/>
  <c r="J55" i="15"/>
  <c r="D46" i="129" s="1"/>
  <c r="E46" i="129" s="1"/>
  <c r="J16" i="15"/>
  <c r="D46" i="63" s="1"/>
  <c r="E46" i="63" s="1"/>
  <c r="K114" i="15"/>
  <c r="K36" i="15"/>
  <c r="D47" i="89" s="1"/>
  <c r="E47" i="89" s="1"/>
  <c r="K18" i="15"/>
  <c r="D47" i="67" s="1"/>
  <c r="E47" i="67" s="1"/>
  <c r="K10" i="15"/>
  <c r="D47" i="51" s="1"/>
  <c r="E47" i="51" s="1"/>
  <c r="K52" i="15"/>
  <c r="D47" i="123" s="1"/>
  <c r="E47" i="123" s="1"/>
  <c r="J159" i="15"/>
  <c r="K159" i="15"/>
  <c r="K57" i="15"/>
  <c r="D47" i="135" s="1"/>
  <c r="E47" i="135" s="1"/>
  <c r="J57" i="15"/>
  <c r="D46" i="135" s="1"/>
  <c r="E46" i="135" s="1"/>
  <c r="M57" i="15"/>
  <c r="D49" i="135" s="1"/>
  <c r="E49" i="135" s="1"/>
  <c r="L17" i="15"/>
  <c r="D48" i="65" s="1"/>
  <c r="E48" i="65" s="1"/>
  <c r="K17" i="15"/>
  <c r="D47" i="65" s="1"/>
  <c r="E47" i="65" s="1"/>
  <c r="M17" i="15"/>
  <c r="D49" i="65" s="1"/>
  <c r="E49" i="65" s="1"/>
  <c r="L43" i="15"/>
  <c r="D48" i="105" s="1"/>
  <c r="E48" i="105" s="1"/>
  <c r="K43" i="15"/>
  <c r="D47" i="105" s="1"/>
  <c r="E47" i="105" s="1"/>
  <c r="M43" i="15"/>
  <c r="D49" i="105" s="1"/>
  <c r="E49" i="105" s="1"/>
  <c r="I43" i="15"/>
  <c r="D45" i="105" s="1"/>
  <c r="E45" i="105" s="1"/>
  <c r="M74" i="15"/>
  <c r="D49" i="168" s="1"/>
  <c r="E49" i="168" s="1"/>
  <c r="J74" i="15"/>
  <c r="D46" i="168" s="1"/>
  <c r="E46" i="168" s="1"/>
  <c r="K74" i="15"/>
  <c r="D47" i="168" s="1"/>
  <c r="E47" i="168" s="1"/>
  <c r="K101" i="15"/>
  <c r="J101" i="15"/>
  <c r="L73" i="15"/>
  <c r="D48" i="166" s="1"/>
  <c r="E48" i="166" s="1"/>
  <c r="M73" i="15"/>
  <c r="D49" i="166" s="1"/>
  <c r="E49" i="166" s="1"/>
  <c r="I73" i="15"/>
  <c r="D45" i="166" s="1"/>
  <c r="E45" i="166" s="1"/>
  <c r="J127" i="15"/>
  <c r="K127" i="15"/>
  <c r="M137" i="15"/>
  <c r="K137" i="15"/>
  <c r="L137" i="15"/>
  <c r="K61" i="15"/>
  <c r="D47" i="141" s="1"/>
  <c r="E47" i="141" s="1"/>
  <c r="J61" i="15"/>
  <c r="D46" i="141" s="1"/>
  <c r="E46" i="141" s="1"/>
  <c r="K87" i="15"/>
  <c r="D47" i="194" s="1"/>
  <c r="E47" i="194" s="1"/>
  <c r="M87" i="15"/>
  <c r="D49" i="194" s="1"/>
  <c r="E49" i="194" s="1"/>
  <c r="K155" i="15"/>
  <c r="J155" i="15"/>
  <c r="K166" i="15"/>
  <c r="D47" i="358" s="1"/>
  <c r="J166" i="15"/>
  <c r="D46" i="358" s="1"/>
  <c r="I137" i="15"/>
  <c r="I66" i="15"/>
  <c r="D45" i="149" s="1"/>
  <c r="E45" i="149" s="1"/>
  <c r="I36" i="15"/>
  <c r="D45" i="89" s="1"/>
  <c r="E45" i="89" s="1"/>
  <c r="I23" i="15"/>
  <c r="I7" i="15"/>
  <c r="D45" i="44" s="1"/>
  <c r="E45" i="44" s="1"/>
  <c r="J137" i="15"/>
  <c r="J80" i="15"/>
  <c r="J23" i="15"/>
  <c r="J5" i="15"/>
  <c r="D46" i="40" s="1"/>
  <c r="E46" i="40" s="1"/>
  <c r="M52" i="15"/>
  <c r="D49" i="123" s="1"/>
  <c r="E49" i="123" s="1"/>
  <c r="K126" i="15"/>
  <c r="K119" i="15"/>
  <c r="K96" i="15"/>
  <c r="D47" i="210" s="1"/>
  <c r="E47" i="210" s="1"/>
  <c r="K81" i="15"/>
  <c r="D47" i="181" s="1"/>
  <c r="E47" i="181" s="1"/>
  <c r="K73" i="15"/>
  <c r="D47" i="166" s="1"/>
  <c r="E47" i="166" s="1"/>
  <c r="K6" i="15"/>
  <c r="D47" i="42" s="1"/>
  <c r="E47" i="42" s="1"/>
  <c r="J131" i="15"/>
  <c r="I45" i="15"/>
  <c r="D45" i="109" s="1"/>
  <c r="E45" i="109" s="1"/>
  <c r="K45" i="15"/>
  <c r="D47" i="109" s="1"/>
  <c r="E47" i="109" s="1"/>
  <c r="J45" i="15"/>
  <c r="D46" i="109" s="1"/>
  <c r="E46" i="109" s="1"/>
  <c r="K47" i="15"/>
  <c r="D47" i="114" s="1"/>
  <c r="E47" i="114" s="1"/>
  <c r="M14" i="15"/>
  <c r="D49" i="59" s="1"/>
  <c r="E49" i="59" s="1"/>
  <c r="L14" i="15"/>
  <c r="D48" i="59" s="1"/>
  <c r="E48" i="59" s="1"/>
  <c r="J14" i="15"/>
  <c r="D46" i="59" s="1"/>
  <c r="E46" i="59" s="1"/>
  <c r="I14" i="15"/>
  <c r="D45" i="59" s="1"/>
  <c r="M67" i="15"/>
  <c r="D49" i="151" s="1"/>
  <c r="E49" i="151" s="1"/>
  <c r="L67" i="15"/>
  <c r="D48" i="151" s="1"/>
  <c r="E48" i="151" s="1"/>
  <c r="L84" i="15"/>
  <c r="D48" i="188" s="1"/>
  <c r="E48" i="188" s="1"/>
  <c r="M84" i="15"/>
  <c r="D49" i="188" s="1"/>
  <c r="E49" i="188" s="1"/>
  <c r="J84" i="15"/>
  <c r="D46" i="188" s="1"/>
  <c r="E46" i="188" s="1"/>
  <c r="I84" i="15"/>
  <c r="D45" i="188" s="1"/>
  <c r="I143" i="15"/>
  <c r="D45" i="312" s="1"/>
  <c r="M143" i="15"/>
  <c r="D49" i="312" s="1"/>
  <c r="L143" i="15"/>
  <c r="D48" i="312" s="1"/>
  <c r="M111" i="15"/>
  <c r="J111" i="15"/>
  <c r="L111" i="15"/>
  <c r="L56" i="15"/>
  <c r="D48" i="131" s="1"/>
  <c r="E48" i="131" s="1"/>
  <c r="M56" i="15"/>
  <c r="D49" i="131" s="1"/>
  <c r="E49" i="131" s="1"/>
  <c r="L13" i="15"/>
  <c r="D48" i="57" s="1"/>
  <c r="E48" i="57" s="1"/>
  <c r="J13" i="15"/>
  <c r="D46" i="57" s="1"/>
  <c r="E46" i="57" s="1"/>
  <c r="M13" i="15"/>
  <c r="D49" i="57" s="1"/>
  <c r="E49" i="57" s="1"/>
  <c r="L41" i="15"/>
  <c r="D48" i="101" s="1"/>
  <c r="E48" i="101" s="1"/>
  <c r="M41" i="15"/>
  <c r="D49" i="101" s="1"/>
  <c r="E49" i="101" s="1"/>
  <c r="J68" i="15"/>
  <c r="D46" i="153" s="1"/>
  <c r="E46" i="153" s="1"/>
  <c r="I68" i="15"/>
  <c r="D45" i="153" s="1"/>
  <c r="E45" i="153" s="1"/>
  <c r="M68" i="15"/>
  <c r="D49" i="153" s="1"/>
  <c r="E49" i="153" s="1"/>
  <c r="M89" i="15"/>
  <c r="D49" i="198" s="1"/>
  <c r="E49" i="198" s="1"/>
  <c r="L89" i="15"/>
  <c r="D48" i="198" s="1"/>
  <c r="E48" i="198" s="1"/>
  <c r="I89" i="15"/>
  <c r="D45" i="198" s="1"/>
  <c r="E45" i="198" s="1"/>
  <c r="J89" i="15"/>
  <c r="D46" i="198" s="1"/>
  <c r="E46" i="198" s="1"/>
  <c r="M120" i="15"/>
  <c r="L120" i="15"/>
  <c r="L70" i="15"/>
  <c r="D48" i="161" s="1"/>
  <c r="E48" i="161" s="1"/>
  <c r="M70" i="15"/>
  <c r="D49" i="161" s="1"/>
  <c r="E49" i="161" s="1"/>
  <c r="J70" i="15"/>
  <c r="D46" i="161" s="1"/>
  <c r="E46" i="161" s="1"/>
  <c r="I70" i="15"/>
  <c r="D45" i="161" s="1"/>
  <c r="E45" i="161" s="1"/>
  <c r="M65" i="15"/>
  <c r="D49" i="147" s="1"/>
  <c r="E49" i="147" s="1"/>
  <c r="I65" i="15"/>
  <c r="D45" i="147" s="1"/>
  <c r="E45" i="147" s="1"/>
  <c r="L65" i="15"/>
  <c r="D48" i="147" s="1"/>
  <c r="E48" i="147" s="1"/>
  <c r="J65" i="15"/>
  <c r="D46" i="147" s="1"/>
  <c r="E46" i="147" s="1"/>
  <c r="L110" i="15"/>
  <c r="J110" i="15"/>
  <c r="M110" i="15"/>
  <c r="L92" i="15"/>
  <c r="D48" i="203" s="1"/>
  <c r="E48" i="203" s="1"/>
  <c r="J92" i="15"/>
  <c r="D46" i="203" s="1"/>
  <c r="E46" i="203" s="1"/>
  <c r="M92" i="15"/>
  <c r="D49" i="203" s="1"/>
  <c r="E49" i="203" s="1"/>
  <c r="M116" i="15"/>
  <c r="L116" i="15"/>
  <c r="J116" i="15"/>
  <c r="M19" i="15"/>
  <c r="D49" i="69" s="1"/>
  <c r="E49" i="69" s="1"/>
  <c r="L19" i="15"/>
  <c r="D48" i="69" s="1"/>
  <c r="E48" i="69" s="1"/>
  <c r="J19" i="15"/>
  <c r="D46" i="69" s="1"/>
  <c r="E46" i="69" s="1"/>
  <c r="I19" i="15"/>
  <c r="D45" i="69" s="1"/>
  <c r="E45" i="69" s="1"/>
  <c r="L107" i="15"/>
  <c r="J107" i="15"/>
  <c r="M107" i="15"/>
  <c r="I168" i="15"/>
  <c r="D45" i="362" s="1"/>
  <c r="M168" i="15"/>
  <c r="D49" i="362" s="1"/>
  <c r="L168" i="15"/>
  <c r="D48" i="362" s="1"/>
  <c r="J168" i="15"/>
  <c r="D46" i="362" s="1"/>
  <c r="L118" i="15"/>
  <c r="J118" i="15"/>
  <c r="M118" i="15"/>
  <c r="I118" i="15"/>
  <c r="M11" i="15"/>
  <c r="D49" i="53" s="1"/>
  <c r="E49" i="53" s="1"/>
  <c r="J11" i="15"/>
  <c r="D46" i="53" s="1"/>
  <c r="E46" i="53" s="1"/>
  <c r="L11" i="15"/>
  <c r="D48" i="53" s="1"/>
  <c r="E48" i="53" s="1"/>
  <c r="M31" i="15"/>
  <c r="D49" i="81" s="1"/>
  <c r="E49" i="81" s="1"/>
  <c r="J31" i="15"/>
  <c r="D46" i="81" s="1"/>
  <c r="E46" i="81" s="1"/>
  <c r="I31" i="15"/>
  <c r="D45" i="81" s="1"/>
  <c r="E45" i="81" s="1"/>
  <c r="L31" i="15"/>
  <c r="D48" i="81" s="1"/>
  <c r="E48" i="81" s="1"/>
  <c r="L61" i="15"/>
  <c r="D48" i="141" s="1"/>
  <c r="E48" i="141" s="1"/>
  <c r="I61" i="15"/>
  <c r="D45" i="141" s="1"/>
  <c r="E45" i="141" s="1"/>
  <c r="M61" i="15"/>
  <c r="D49" i="141" s="1"/>
  <c r="E49" i="141" s="1"/>
  <c r="M79" i="15"/>
  <c r="D49" i="177" s="1"/>
  <c r="E49" i="177" s="1"/>
  <c r="J79" i="15"/>
  <c r="D46" i="177" s="1"/>
  <c r="E46" i="177" s="1"/>
  <c r="I79" i="15"/>
  <c r="D45" i="177" s="1"/>
  <c r="E45" i="177" s="1"/>
  <c r="M97" i="15"/>
  <c r="D49" i="212" s="1"/>
  <c r="E49" i="212" s="1"/>
  <c r="L97" i="15"/>
  <c r="D48" i="212" s="1"/>
  <c r="E48" i="212" s="1"/>
  <c r="J97" i="15"/>
  <c r="D46" i="212" s="1"/>
  <c r="E46" i="212" s="1"/>
  <c r="M128" i="15"/>
  <c r="L128" i="15"/>
  <c r="I128" i="15"/>
  <c r="J128" i="15"/>
  <c r="J146" i="15"/>
  <c r="L146" i="15"/>
  <c r="M146" i="15"/>
  <c r="L165" i="15"/>
  <c r="J165" i="15"/>
  <c r="I165" i="15"/>
  <c r="I87" i="15"/>
  <c r="D45" i="194" s="1"/>
  <c r="E45" i="194" s="1"/>
  <c r="J87" i="15"/>
  <c r="D46" i="194" s="1"/>
  <c r="E46" i="194" s="1"/>
  <c r="L87" i="15"/>
  <c r="D48" i="194" s="1"/>
  <c r="E48" i="194" s="1"/>
  <c r="M44" i="15"/>
  <c r="D49" i="107" s="1"/>
  <c r="E49" i="107" s="1"/>
  <c r="L44" i="15"/>
  <c r="D48" i="107" s="1"/>
  <c r="E48" i="107" s="1"/>
  <c r="J44" i="15"/>
  <c r="D46" i="107" s="1"/>
  <c r="E46" i="107" s="1"/>
  <c r="I44" i="15"/>
  <c r="D45" i="107" s="1"/>
  <c r="E45" i="107" s="1"/>
  <c r="M139" i="15"/>
  <c r="L139" i="15"/>
  <c r="I139" i="15"/>
  <c r="L21" i="15"/>
  <c r="D48" i="34" s="1"/>
  <c r="E48" i="34" s="1"/>
  <c r="M21" i="15"/>
  <c r="D49" i="34" s="1"/>
  <c r="E49" i="34" s="1"/>
  <c r="J21" i="15"/>
  <c r="D46" i="34" s="1"/>
  <c r="E46" i="34" s="1"/>
  <c r="I21" i="15"/>
  <c r="D45" i="34" s="1"/>
  <c r="E45" i="34" s="1"/>
  <c r="L71" i="15"/>
  <c r="D48" i="163" s="1"/>
  <c r="E48" i="163" s="1"/>
  <c r="M71" i="15"/>
  <c r="D49" i="163" s="1"/>
  <c r="E49" i="163" s="1"/>
  <c r="M155" i="15"/>
  <c r="L155" i="15"/>
  <c r="I155" i="15"/>
  <c r="I99" i="15"/>
  <c r="M99" i="15"/>
  <c r="L99" i="15"/>
  <c r="J99" i="15"/>
  <c r="L140" i="15"/>
  <c r="M140" i="15"/>
  <c r="J140" i="15"/>
  <c r="M166" i="15"/>
  <c r="D49" i="358" s="1"/>
  <c r="I166" i="15"/>
  <c r="D45" i="358" s="1"/>
  <c r="M27" i="15"/>
  <c r="D49" i="71" s="1"/>
  <c r="E49" i="71" s="1"/>
  <c r="L27" i="15"/>
  <c r="D48" i="71" s="1"/>
  <c r="E48" i="71" s="1"/>
  <c r="J27" i="15"/>
  <c r="D46" i="71" s="1"/>
  <c r="E46" i="71" s="1"/>
  <c r="I27" i="15"/>
  <c r="D45" i="71" s="1"/>
  <c r="E45" i="71" s="1"/>
  <c r="M69" i="15"/>
  <c r="D49" i="155" s="1"/>
  <c r="E49" i="155" s="1"/>
  <c r="I69" i="15"/>
  <c r="D45" i="155" s="1"/>
  <c r="E45" i="155" s="1"/>
  <c r="L69" i="15"/>
  <c r="D48" i="155" s="1"/>
  <c r="E48" i="155" s="1"/>
  <c r="J69" i="15"/>
  <c r="D46" i="155" s="1"/>
  <c r="E46" i="155" s="1"/>
  <c r="I112" i="15"/>
  <c r="J112" i="15"/>
  <c r="M112" i="15"/>
  <c r="L112" i="15"/>
  <c r="M141" i="15"/>
  <c r="L141" i="15"/>
  <c r="J141" i="15"/>
  <c r="M163" i="15"/>
  <c r="D49" i="352" s="1"/>
  <c r="L163" i="15"/>
  <c r="D48" i="352" s="1"/>
  <c r="I163" i="15"/>
  <c r="D45" i="352" s="1"/>
  <c r="J163" i="15"/>
  <c r="D46" i="352" s="1"/>
  <c r="I146" i="15"/>
  <c r="I120" i="15"/>
  <c r="I13" i="15"/>
  <c r="D45" i="57" s="1"/>
  <c r="E45" i="57" s="1"/>
  <c r="J41" i="15"/>
  <c r="D46" i="101" s="1"/>
  <c r="E46" i="101" s="1"/>
  <c r="I111" i="15"/>
  <c r="I107" i="15"/>
  <c r="I71" i="15"/>
  <c r="D45" i="163" s="1"/>
  <c r="E45" i="163" s="1"/>
  <c r="I56" i="15"/>
  <c r="D45" i="131" s="1"/>
  <c r="E45" i="131" s="1"/>
  <c r="I41" i="15"/>
  <c r="D45" i="101" s="1"/>
  <c r="E45" i="101" s="1"/>
  <c r="I11" i="15"/>
  <c r="D45" i="53" s="1"/>
  <c r="E45" i="53" s="1"/>
  <c r="J143" i="15"/>
  <c r="D46" i="312" s="1"/>
  <c r="J71" i="15"/>
  <c r="D46" i="163" s="1"/>
  <c r="E46" i="163" s="1"/>
  <c r="J56" i="15"/>
  <c r="D46" i="131" s="1"/>
  <c r="E46" i="131" s="1"/>
  <c r="L68" i="15"/>
  <c r="D48" i="153" s="1"/>
  <c r="E48" i="153" s="1"/>
  <c r="L46" i="15"/>
  <c r="D48" i="111" s="1"/>
  <c r="E48" i="111" s="1"/>
  <c r="M46" i="15"/>
  <c r="D49" i="111" s="1"/>
  <c r="E49" i="111" s="1"/>
  <c r="I46" i="15"/>
  <c r="D45" i="111" s="1"/>
  <c r="M83" i="15"/>
  <c r="D49" i="185" s="1"/>
  <c r="E49" i="185" s="1"/>
  <c r="L83" i="15"/>
  <c r="D48" i="185" s="1"/>
  <c r="E48" i="185" s="1"/>
  <c r="M15" i="15"/>
  <c r="D49" i="61" s="1"/>
  <c r="E49" i="61" s="1"/>
  <c r="L15" i="15"/>
  <c r="D48" i="61" s="1"/>
  <c r="E48" i="61" s="1"/>
  <c r="M51" i="15"/>
  <c r="D49" i="121" s="1"/>
  <c r="E49" i="121" s="1"/>
  <c r="L51" i="15"/>
  <c r="D48" i="121" s="1"/>
  <c r="E48" i="121" s="1"/>
  <c r="L58" i="15"/>
  <c r="D48" i="134" s="1"/>
  <c r="E48" i="134" s="1"/>
  <c r="J58" i="15"/>
  <c r="D46" i="134" s="1"/>
  <c r="E46" i="134" s="1"/>
  <c r="M105" i="15"/>
  <c r="L105" i="15"/>
  <c r="L30" i="15"/>
  <c r="D48" i="79" s="1"/>
  <c r="E48" i="79" s="1"/>
  <c r="J30" i="15"/>
  <c r="D46" i="79" s="1"/>
  <c r="E46" i="79" s="1"/>
  <c r="L125" i="15"/>
  <c r="J125" i="15"/>
  <c r="M125" i="15"/>
  <c r="M90" i="15"/>
  <c r="L90" i="15"/>
  <c r="L144" i="15"/>
  <c r="M144" i="15"/>
  <c r="J144" i="15"/>
  <c r="L100" i="15"/>
  <c r="M100" i="15"/>
  <c r="J100" i="15"/>
  <c r="L148" i="15"/>
  <c r="M148" i="15"/>
  <c r="J148" i="15"/>
  <c r="L47" i="15"/>
  <c r="D48" i="114" s="1"/>
  <c r="E48" i="114" s="1"/>
  <c r="J47" i="15"/>
  <c r="D46" i="114" s="1"/>
  <c r="E46" i="114" s="1"/>
  <c r="M47" i="15"/>
  <c r="D49" i="114" s="1"/>
  <c r="E49" i="114" s="1"/>
  <c r="L7" i="15"/>
  <c r="D48" i="44" s="1"/>
  <c r="E48" i="44" s="1"/>
  <c r="J7" i="15"/>
  <c r="D46" i="44" s="1"/>
  <c r="E46" i="44" s="1"/>
  <c r="M7" i="15"/>
  <c r="D49" i="44" s="1"/>
  <c r="E49" i="44" s="1"/>
  <c r="M18" i="15"/>
  <c r="D49" i="67" s="1"/>
  <c r="E49" i="67" s="1"/>
  <c r="L18" i="15"/>
  <c r="D48" i="67" s="1"/>
  <c r="E48" i="67" s="1"/>
  <c r="L39" i="15"/>
  <c r="D48" i="95" s="1"/>
  <c r="E48" i="95" s="1"/>
  <c r="M39" i="15"/>
  <c r="D49" i="95" s="1"/>
  <c r="E49" i="95" s="1"/>
  <c r="J39" i="15"/>
  <c r="D46" i="95" s="1"/>
  <c r="E46" i="95" s="1"/>
  <c r="L76" i="15"/>
  <c r="D48" i="172" s="1"/>
  <c r="E48" i="172" s="1"/>
  <c r="M76" i="15"/>
  <c r="D49" i="172" s="1"/>
  <c r="E49" i="172" s="1"/>
  <c r="I76" i="15"/>
  <c r="D45" i="172" s="1"/>
  <c r="E45" i="172" s="1"/>
  <c r="I121" i="15"/>
  <c r="M157" i="15"/>
  <c r="L157" i="15"/>
  <c r="L35" i="15"/>
  <c r="D48" i="87" s="1"/>
  <c r="E48" i="87" s="1"/>
  <c r="M35" i="15"/>
  <c r="D49" i="87" s="1"/>
  <c r="E49" i="87" s="1"/>
  <c r="J35" i="15"/>
  <c r="D46" i="87" s="1"/>
  <c r="E46" i="87" s="1"/>
  <c r="M115" i="15"/>
  <c r="L115" i="15"/>
  <c r="M122" i="15"/>
  <c r="L122" i="15"/>
  <c r="M150" i="15"/>
  <c r="L150" i="15"/>
  <c r="L23" i="15"/>
  <c r="L37" i="15"/>
  <c r="D48" i="91" s="1"/>
  <c r="E48" i="91" s="1"/>
  <c r="M37" i="15"/>
  <c r="D49" i="91" s="1"/>
  <c r="E49" i="91" s="1"/>
  <c r="I147" i="15"/>
  <c r="L136" i="15"/>
  <c r="J136" i="15"/>
  <c r="M161" i="15"/>
  <c r="D49" i="347" s="1"/>
  <c r="L161" i="15"/>
  <c r="D48" i="347" s="1"/>
  <c r="L5" i="15"/>
  <c r="D48" i="40" s="1"/>
  <c r="E48" i="40" s="1"/>
  <c r="M5" i="15"/>
  <c r="D49" i="40" s="1"/>
  <c r="E49" i="40" s="1"/>
  <c r="I144" i="15"/>
  <c r="I133" i="15"/>
  <c r="I100" i="15"/>
  <c r="I94" i="15"/>
  <c r="D45" i="207" s="1"/>
  <c r="E45" i="207" s="1"/>
  <c r="I59" i="15"/>
  <c r="D45" i="137" s="1"/>
  <c r="E45" i="137" s="1"/>
  <c r="I49" i="15"/>
  <c r="D45" i="116" s="1"/>
  <c r="E45" i="116" s="1"/>
  <c r="I39" i="15"/>
  <c r="D45" i="95" s="1"/>
  <c r="E45" i="95" s="1"/>
  <c r="I15" i="15"/>
  <c r="D45" i="61" s="1"/>
  <c r="E45" i="61" s="1"/>
  <c r="I5" i="15"/>
  <c r="D45" i="40" s="1"/>
  <c r="E45" i="40" s="1"/>
  <c r="J147" i="15"/>
  <c r="J122" i="15"/>
  <c r="J59" i="15"/>
  <c r="D46" i="137" s="1"/>
  <c r="E46" i="137" s="1"/>
  <c r="J49" i="15"/>
  <c r="D46" i="116" s="1"/>
  <c r="E46" i="116" s="1"/>
  <c r="J15" i="15"/>
  <c r="D46" i="61" s="1"/>
  <c r="E46" i="61" s="1"/>
  <c r="L133" i="15"/>
  <c r="L121" i="15"/>
  <c r="L59" i="15"/>
  <c r="D48" i="137" s="1"/>
  <c r="E48" i="137" s="1"/>
  <c r="L40" i="15"/>
  <c r="D48" i="97" s="1"/>
  <c r="E48" i="97" s="1"/>
  <c r="M121" i="15"/>
  <c r="M23" i="15"/>
  <c r="M113" i="15"/>
  <c r="L113" i="15"/>
  <c r="I113" i="15"/>
  <c r="M42" i="15"/>
  <c r="D49" i="103" s="1"/>
  <c r="E49" i="103" s="1"/>
  <c r="I42" i="15"/>
  <c r="D45" i="103" s="1"/>
  <c r="E45" i="103" s="1"/>
  <c r="M55" i="15"/>
  <c r="D49" i="129" s="1"/>
  <c r="E49" i="129" s="1"/>
  <c r="L55" i="15"/>
  <c r="D48" i="129" s="1"/>
  <c r="E48" i="129" s="1"/>
  <c r="M6" i="15"/>
  <c r="D49" i="42" s="1"/>
  <c r="E49" i="42" s="1"/>
  <c r="L6" i="15"/>
  <c r="D48" i="42" s="1"/>
  <c r="E48" i="42" s="1"/>
  <c r="L66" i="15"/>
  <c r="D48" i="149" s="1"/>
  <c r="E48" i="149" s="1"/>
  <c r="J66" i="15"/>
  <c r="D46" i="149" s="1"/>
  <c r="E46" i="149" s="1"/>
  <c r="M66" i="15"/>
  <c r="D49" i="149" s="1"/>
  <c r="E49" i="149" s="1"/>
  <c r="M82" i="15"/>
  <c r="D49" i="183" s="1"/>
  <c r="E49" i="183" s="1"/>
  <c r="L82" i="15"/>
  <c r="D48" i="183" s="1"/>
  <c r="E48" i="183" s="1"/>
  <c r="L64" i="15"/>
  <c r="D48" i="146" s="1"/>
  <c r="E48" i="146" s="1"/>
  <c r="M64" i="15"/>
  <c r="D49" i="146" s="1"/>
  <c r="E49" i="146" s="1"/>
  <c r="I91" i="15"/>
  <c r="M91" i="15"/>
  <c r="L91" i="15"/>
  <c r="L81" i="15"/>
  <c r="D48" i="181" s="1"/>
  <c r="E48" i="181" s="1"/>
  <c r="M81" i="15"/>
  <c r="D49" i="181" s="1"/>
  <c r="E49" i="181" s="1"/>
  <c r="J81" i="15"/>
  <c r="D46" i="181" s="1"/>
  <c r="E46" i="181" s="1"/>
  <c r="L114" i="15"/>
  <c r="M114" i="15"/>
  <c r="J114" i="15"/>
  <c r="M106" i="15"/>
  <c r="L106" i="15"/>
  <c r="I106" i="15"/>
  <c r="L156" i="15"/>
  <c r="M156" i="15"/>
  <c r="J156" i="15"/>
  <c r="M48" i="15"/>
  <c r="D49" i="113" s="1"/>
  <c r="E49" i="113" s="1"/>
  <c r="L48" i="15"/>
  <c r="D48" i="113" s="1"/>
  <c r="E48" i="113" s="1"/>
  <c r="J8" i="15"/>
  <c r="D46" i="46" s="1"/>
  <c r="E46" i="46" s="1"/>
  <c r="I8" i="15"/>
  <c r="D45" i="46" s="1"/>
  <c r="E45" i="46" s="1"/>
  <c r="M8" i="15"/>
  <c r="D49" i="46" s="1"/>
  <c r="E49" i="46" s="1"/>
  <c r="L8" i="15"/>
  <c r="D48" i="46" s="1"/>
  <c r="E48" i="46" s="1"/>
  <c r="M28" i="15"/>
  <c r="L28" i="15"/>
  <c r="L54" i="15"/>
  <c r="D48" i="127" s="1"/>
  <c r="E48" i="127" s="1"/>
  <c r="M54" i="15"/>
  <c r="D49" i="127" s="1"/>
  <c r="E49" i="127" s="1"/>
  <c r="J54" i="15"/>
  <c r="D46" i="127" s="1"/>
  <c r="E46" i="127" s="1"/>
  <c r="L77" i="15"/>
  <c r="D48" i="173" s="1"/>
  <c r="E48" i="173" s="1"/>
  <c r="J77" i="15"/>
  <c r="D46" i="173" s="1"/>
  <c r="E46" i="173" s="1"/>
  <c r="M95" i="15"/>
  <c r="D49" i="208" s="1"/>
  <c r="E49" i="208" s="1"/>
  <c r="L95" i="15"/>
  <c r="D48" i="208" s="1"/>
  <c r="E48" i="208" s="1"/>
  <c r="I95" i="15"/>
  <c r="D45" i="208" s="1"/>
  <c r="E45" i="208" s="1"/>
  <c r="M142" i="15"/>
  <c r="L142" i="15"/>
  <c r="M78" i="15"/>
  <c r="D49" i="175" s="1"/>
  <c r="E49" i="175" s="1"/>
  <c r="L78" i="15"/>
  <c r="D48" i="175" s="1"/>
  <c r="E48" i="175" s="1"/>
  <c r="M124" i="15"/>
  <c r="L124" i="15"/>
  <c r="I124" i="15"/>
  <c r="M123" i="15"/>
  <c r="D49" i="271" s="1"/>
  <c r="L123" i="15"/>
  <c r="D48" i="271" s="1"/>
  <c r="L20" i="15"/>
  <c r="D48" i="32" s="1"/>
  <c r="E48" i="32" s="1"/>
  <c r="I20" i="15"/>
  <c r="M25" i="15"/>
  <c r="D49" i="33" s="1"/>
  <c r="E49" i="33" s="1"/>
  <c r="L25" i="15"/>
  <c r="D48" i="33" s="1"/>
  <c r="E48" i="33" s="1"/>
  <c r="I25" i="15"/>
  <c r="D45" i="33" s="1"/>
  <c r="E45" i="33" s="1"/>
  <c r="M53" i="15"/>
  <c r="D49" i="125" s="1"/>
  <c r="E49" i="125" s="1"/>
  <c r="L53" i="15"/>
  <c r="D48" i="125" s="1"/>
  <c r="E48" i="125" s="1"/>
  <c r="I53" i="15"/>
  <c r="D45" i="125" s="1"/>
  <c r="E45" i="125" s="1"/>
  <c r="L86" i="15"/>
  <c r="D48" i="192" s="1"/>
  <c r="E48" i="192" s="1"/>
  <c r="L132" i="15"/>
  <c r="J132" i="15"/>
  <c r="M132" i="15"/>
  <c r="M151" i="15"/>
  <c r="L151" i="15"/>
  <c r="I151" i="15"/>
  <c r="L26" i="15"/>
  <c r="D48" i="72" s="1"/>
  <c r="E48" i="72" s="1"/>
  <c r="M26" i="15"/>
  <c r="D49" i="72" s="1"/>
  <c r="E49" i="72" s="1"/>
  <c r="J26" i="15"/>
  <c r="D46" i="72" s="1"/>
  <c r="E46" i="72" s="1"/>
  <c r="L50" i="15"/>
  <c r="D48" i="119" s="1"/>
  <c r="E48" i="119" s="1"/>
  <c r="J50" i="15"/>
  <c r="D46" i="119" s="1"/>
  <c r="E46" i="119" s="1"/>
  <c r="L4" i="15"/>
  <c r="D48" i="38" s="1"/>
  <c r="E48" i="38" s="1"/>
  <c r="M4" i="15"/>
  <c r="D49" i="38" s="1"/>
  <c r="E49" i="38" s="1"/>
  <c r="J4" i="15"/>
  <c r="D46" i="38" s="1"/>
  <c r="E46" i="38" s="1"/>
  <c r="I148" i="15"/>
  <c r="I142" i="15"/>
  <c r="I132" i="15"/>
  <c r="I122" i="15"/>
  <c r="I83" i="15"/>
  <c r="D45" i="185" s="1"/>
  <c r="I78" i="15"/>
  <c r="D45" i="175" s="1"/>
  <c r="E45" i="175" s="1"/>
  <c r="I58" i="15"/>
  <c r="D45" i="134" s="1"/>
  <c r="E45" i="134" s="1"/>
  <c r="I52" i="15"/>
  <c r="D45" i="123" s="1"/>
  <c r="I48" i="15"/>
  <c r="D45" i="113" s="1"/>
  <c r="E45" i="113" s="1"/>
  <c r="I37" i="15"/>
  <c r="D45" i="91" s="1"/>
  <c r="E45" i="91" s="1"/>
  <c r="I26" i="15"/>
  <c r="D45" i="72" s="1"/>
  <c r="E45" i="72" s="1"/>
  <c r="J162" i="15"/>
  <c r="D46" i="348" s="1"/>
  <c r="J157" i="15"/>
  <c r="J151" i="15"/>
  <c r="J126" i="15"/>
  <c r="J121" i="15"/>
  <c r="J106" i="15"/>
  <c r="J91" i="15"/>
  <c r="E46" i="271" s="1"/>
  <c r="J83" i="15"/>
  <c r="D46" i="185" s="1"/>
  <c r="E46" i="185" s="1"/>
  <c r="J78" i="15"/>
  <c r="D46" i="175" s="1"/>
  <c r="E46" i="175" s="1"/>
  <c r="J52" i="15"/>
  <c r="D46" i="123" s="1"/>
  <c r="E46" i="123" s="1"/>
  <c r="J48" i="15"/>
  <c r="D46" i="113" s="1"/>
  <c r="E46" i="113" s="1"/>
  <c r="J42" i="15"/>
  <c r="D46" i="103" s="1"/>
  <c r="E46" i="103" s="1"/>
  <c r="J37" i="15"/>
  <c r="D46" i="91" s="1"/>
  <c r="E46" i="91" s="1"/>
  <c r="J25" i="15"/>
  <c r="D46" i="33" s="1"/>
  <c r="E46" i="33" s="1"/>
  <c r="J6" i="15"/>
  <c r="D46" i="42" s="1"/>
  <c r="E46" i="42" s="1"/>
  <c r="L119" i="15"/>
  <c r="L85" i="15"/>
  <c r="D48" i="190" s="1"/>
  <c r="E48" i="190" s="1"/>
  <c r="M136" i="15"/>
  <c r="M77" i="15"/>
  <c r="D49" i="173" s="1"/>
  <c r="E49" i="173" s="1"/>
  <c r="M50" i="15"/>
  <c r="D49" i="119" s="1"/>
  <c r="E49" i="119" s="1"/>
  <c r="M20" i="15"/>
  <c r="D49" i="32" s="1"/>
  <c r="E49" i="32" s="1"/>
  <c r="M80" i="15"/>
  <c r="M109" i="15"/>
  <c r="L109" i="15"/>
  <c r="L160" i="15"/>
  <c r="M160" i="15"/>
  <c r="L57" i="15"/>
  <c r="D48" i="135" s="1"/>
  <c r="E48" i="135" s="1"/>
  <c r="M101" i="15"/>
  <c r="L101" i="15"/>
  <c r="M134" i="15"/>
  <c r="L134" i="15"/>
  <c r="M16" i="15"/>
  <c r="D49" i="63" s="1"/>
  <c r="E49" i="63" s="1"/>
  <c r="L96" i="15"/>
  <c r="D48" i="210" s="1"/>
  <c r="E48" i="210" s="1"/>
  <c r="M96" i="15"/>
  <c r="D49" i="210" s="1"/>
  <c r="E49" i="210" s="1"/>
  <c r="M36" i="15"/>
  <c r="D49" i="89" s="1"/>
  <c r="E49" i="89" s="1"/>
  <c r="L36" i="15"/>
  <c r="D48" i="89" s="1"/>
  <c r="E48" i="89" s="1"/>
  <c r="L12" i="15"/>
  <c r="D48" i="55" s="1"/>
  <c r="E48" i="55" s="1"/>
  <c r="M12" i="15"/>
  <c r="D49" i="55" s="1"/>
  <c r="E49" i="55" s="1"/>
  <c r="M34" i="15"/>
  <c r="D49" i="85" s="1"/>
  <c r="E49" i="85" s="1"/>
  <c r="L62" i="15"/>
  <c r="D48" i="142" s="1"/>
  <c r="E48" i="142" s="1"/>
  <c r="M62" i="15"/>
  <c r="D49" i="142" s="1"/>
  <c r="E49" i="142" s="1"/>
  <c r="L129" i="15"/>
  <c r="M129" i="15"/>
  <c r="M149" i="15"/>
  <c r="L149" i="15"/>
  <c r="M145" i="15"/>
  <c r="L145" i="15"/>
  <c r="M130" i="15"/>
  <c r="L130" i="15"/>
  <c r="L29" i="15"/>
  <c r="D48" i="76" s="1"/>
  <c r="E48" i="76" s="1"/>
  <c r="M103" i="15"/>
  <c r="L103" i="15"/>
  <c r="M135" i="15"/>
  <c r="L135" i="15"/>
  <c r="M167" i="15"/>
  <c r="L167" i="15"/>
  <c r="I159" i="15"/>
  <c r="I135" i="15"/>
  <c r="I131" i="15"/>
  <c r="I117" i="15"/>
  <c r="I103" i="15"/>
  <c r="I80" i="15"/>
  <c r="I72" i="15"/>
  <c r="D45" i="164" s="1"/>
  <c r="E45" i="164" s="1"/>
  <c r="I57" i="15"/>
  <c r="D45" i="135" s="1"/>
  <c r="E45" i="135" s="1"/>
  <c r="I38" i="15"/>
  <c r="I34" i="15"/>
  <c r="D45" i="85" s="1"/>
  <c r="E45" i="85" s="1"/>
  <c r="I29" i="15"/>
  <c r="D45" i="76" s="1"/>
  <c r="E45" i="76" s="1"/>
  <c r="I16" i="15"/>
  <c r="D45" i="63" s="1"/>
  <c r="E45" i="63" s="1"/>
  <c r="I12" i="15"/>
  <c r="D45" i="55" s="1"/>
  <c r="E45" i="55" s="1"/>
  <c r="J160" i="15"/>
  <c r="J152" i="15"/>
  <c r="J129" i="15"/>
  <c r="J96" i="15"/>
  <c r="D46" i="210" s="1"/>
  <c r="E46" i="210" s="1"/>
  <c r="J73" i="15"/>
  <c r="D46" i="166" s="1"/>
  <c r="E46" i="166" s="1"/>
  <c r="J62" i="15"/>
  <c r="D46" i="142" s="1"/>
  <c r="E46" i="142" s="1"/>
  <c r="J43" i="15"/>
  <c r="D46" i="105" s="1"/>
  <c r="E46" i="105" s="1"/>
  <c r="J17" i="15"/>
  <c r="D46" i="65" s="1"/>
  <c r="E46" i="65" s="1"/>
  <c r="L159" i="15"/>
  <c r="L131" i="15"/>
  <c r="L98" i="15"/>
  <c r="L80" i="15"/>
  <c r="L72" i="15"/>
  <c r="D48" i="164" s="1"/>
  <c r="E48" i="164" s="1"/>
  <c r="L63" i="15"/>
  <c r="D48" i="144" s="1"/>
  <c r="E48" i="144" s="1"/>
  <c r="L45" i="15"/>
  <c r="D48" i="109" s="1"/>
  <c r="E48" i="109" s="1"/>
  <c r="L34" i="15"/>
  <c r="D48" i="85" s="1"/>
  <c r="E48" i="85" s="1"/>
  <c r="M159" i="15"/>
  <c r="M131" i="15"/>
  <c r="M72" i="15"/>
  <c r="D49" i="164" s="1"/>
  <c r="E49" i="164" s="1"/>
  <c r="CC128" i="22" l="1"/>
  <c r="CB128" i="22"/>
  <c r="CC145" i="22"/>
  <c r="CB145" i="22"/>
  <c r="CC100" i="22"/>
  <c r="CB100" i="22"/>
  <c r="CC125" i="22"/>
  <c r="CB125" i="22"/>
  <c r="CC40" i="22"/>
  <c r="CB40" i="22"/>
  <c r="CC114" i="22"/>
  <c r="CB114" i="22"/>
  <c r="CC84" i="22"/>
  <c r="CB84" i="22"/>
  <c r="CC65" i="22"/>
  <c r="CB65" i="22"/>
  <c r="CC168" i="22"/>
  <c r="CB168" i="22"/>
  <c r="CC134" i="22"/>
  <c r="CB134" i="22"/>
  <c r="CC133" i="22"/>
  <c r="CB133" i="22"/>
  <c r="CC73" i="22"/>
  <c r="CB73" i="22"/>
  <c r="CC141" i="22"/>
  <c r="CB141" i="22"/>
  <c r="CC11" i="22"/>
  <c r="CB11" i="22"/>
  <c r="CC120" i="22"/>
  <c r="CB120" i="22"/>
  <c r="CC92" i="22"/>
  <c r="CB92" i="22"/>
  <c r="CC45" i="22"/>
  <c r="CB45" i="22"/>
  <c r="CC126" i="22"/>
  <c r="CB126" i="22"/>
  <c r="CC52" i="22"/>
  <c r="CB52" i="22"/>
  <c r="CC77" i="22"/>
  <c r="CB77" i="22"/>
  <c r="CC161" i="22"/>
  <c r="CB161" i="22"/>
  <c r="CC153" i="22"/>
  <c r="CB153" i="22"/>
  <c r="CC169" i="22"/>
  <c r="CB169" i="22"/>
  <c r="CC137" i="22"/>
  <c r="CB137" i="22"/>
  <c r="CC88" i="22"/>
  <c r="CB88" i="22"/>
  <c r="CC167" i="22"/>
  <c r="CB167" i="22"/>
  <c r="CC47" i="22"/>
  <c r="CB47" i="22"/>
  <c r="CC98" i="22"/>
  <c r="CB98" i="22"/>
  <c r="CC122" i="22"/>
  <c r="CB122" i="22"/>
  <c r="CC70" i="22"/>
  <c r="CB70" i="22"/>
  <c r="CC15" i="22"/>
  <c r="CB15" i="22"/>
  <c r="CC54" i="22"/>
  <c r="CB54" i="22"/>
  <c r="CC32" i="22"/>
  <c r="CB32" i="22"/>
  <c r="CC165" i="22"/>
  <c r="CB165" i="22"/>
  <c r="CC39" i="22"/>
  <c r="CB39" i="22"/>
  <c r="CC152" i="22"/>
  <c r="CB152" i="22"/>
  <c r="CC79" i="22"/>
  <c r="CB79" i="22"/>
  <c r="CC112" i="22"/>
  <c r="CB112" i="22"/>
  <c r="CC62" i="22"/>
  <c r="CB62" i="22"/>
  <c r="CC34" i="22"/>
  <c r="CB34" i="22"/>
  <c r="CC85" i="22"/>
  <c r="CB85" i="22"/>
  <c r="CC83" i="22"/>
  <c r="CB83" i="22"/>
  <c r="CC107" i="22"/>
  <c r="CB107" i="22"/>
  <c r="CC60" i="22"/>
  <c r="CB60" i="22"/>
  <c r="CC103" i="22"/>
  <c r="CB103" i="22"/>
  <c r="CC24" i="22"/>
  <c r="CB24" i="22"/>
  <c r="CC31" i="22"/>
  <c r="CB31" i="22"/>
  <c r="CC67" i="22"/>
  <c r="CB67" i="22"/>
  <c r="CB7" i="22"/>
  <c r="CC7" i="22"/>
  <c r="CC80" i="22"/>
  <c r="CB80" i="22"/>
  <c r="CC57" i="22"/>
  <c r="CB57" i="22"/>
  <c r="CC106" i="22"/>
  <c r="CB106" i="22"/>
  <c r="CC117" i="22"/>
  <c r="CB117" i="22"/>
  <c r="CB6" i="22"/>
  <c r="CC6" i="22"/>
  <c r="CC46" i="22"/>
  <c r="CB46" i="22"/>
  <c r="CC61" i="22"/>
  <c r="CB61" i="22"/>
  <c r="CC76" i="22"/>
  <c r="CB76" i="22"/>
  <c r="CC113" i="22"/>
  <c r="CB113" i="22"/>
  <c r="AF16" i="22"/>
  <c r="CC16" i="22"/>
  <c r="CB16" i="22"/>
  <c r="CC140" i="22"/>
  <c r="CB140" i="22"/>
  <c r="CC42" i="22"/>
  <c r="CB42" i="22"/>
  <c r="CC82" i="22"/>
  <c r="CB82" i="22"/>
  <c r="CC110" i="22"/>
  <c r="CB110" i="22"/>
  <c r="CC50" i="22"/>
  <c r="CB50" i="22"/>
  <c r="CC156" i="22"/>
  <c r="CB156" i="22"/>
  <c r="CC132" i="22"/>
  <c r="CB132" i="22"/>
  <c r="CC55" i="22"/>
  <c r="CB55" i="22"/>
  <c r="CC22" i="22"/>
  <c r="CB22" i="22"/>
  <c r="CC89" i="22"/>
  <c r="CB89" i="22"/>
  <c r="CC96" i="22"/>
  <c r="CB96" i="22"/>
  <c r="CC129" i="22"/>
  <c r="CB129" i="22"/>
  <c r="CC18" i="22"/>
  <c r="CB18" i="22"/>
  <c r="CC91" i="22"/>
  <c r="CB91" i="22"/>
  <c r="CC155" i="22"/>
  <c r="CB155" i="22"/>
  <c r="CC143" i="22"/>
  <c r="CB143" i="22"/>
  <c r="CC71" i="22"/>
  <c r="CB71" i="22"/>
  <c r="CC87" i="22"/>
  <c r="CB87" i="22"/>
  <c r="CC124" i="22"/>
  <c r="CB124" i="22"/>
  <c r="CC159" i="22"/>
  <c r="CB159" i="22"/>
  <c r="CC170" i="22"/>
  <c r="CB170" i="22"/>
  <c r="CC121" i="22"/>
  <c r="CB121" i="22"/>
  <c r="CC8" i="22"/>
  <c r="CB8" i="22"/>
  <c r="CC48" i="22"/>
  <c r="CB48" i="22"/>
  <c r="CC164" i="22"/>
  <c r="CB164" i="22"/>
  <c r="CC151" i="22"/>
  <c r="CB151" i="22"/>
  <c r="CC78" i="22"/>
  <c r="CB78" i="22"/>
  <c r="CC111" i="22"/>
  <c r="CB111" i="22"/>
  <c r="CC104" i="22"/>
  <c r="CB104" i="22"/>
  <c r="CC59" i="22"/>
  <c r="CB59" i="22"/>
  <c r="CC69" i="22"/>
  <c r="CB69" i="22"/>
  <c r="CC12" i="22"/>
  <c r="CB12" i="22"/>
  <c r="CC27" i="22"/>
  <c r="CB27" i="22"/>
  <c r="CC44" i="22"/>
  <c r="CB44" i="22"/>
  <c r="CC135" i="22"/>
  <c r="CB135" i="22"/>
  <c r="CC101" i="22"/>
  <c r="CB101" i="22"/>
  <c r="CC29" i="22"/>
  <c r="CB29" i="22"/>
  <c r="CC118" i="22"/>
  <c r="CB118" i="22"/>
  <c r="CC147" i="22"/>
  <c r="CB147" i="22"/>
  <c r="CC74" i="22"/>
  <c r="CB74" i="22"/>
  <c r="CC163" i="22"/>
  <c r="CB163" i="22"/>
  <c r="CC138" i="22"/>
  <c r="CB138" i="22"/>
  <c r="CC157" i="22"/>
  <c r="CB157" i="22"/>
  <c r="CC23" i="22"/>
  <c r="CB23" i="22"/>
  <c r="CC97" i="22"/>
  <c r="CB97" i="22"/>
  <c r="CC146" i="22"/>
  <c r="CB146" i="22"/>
  <c r="CC136" i="22"/>
  <c r="CB136" i="22"/>
  <c r="CC19" i="22"/>
  <c r="CB19" i="22"/>
  <c r="CC86" i="22"/>
  <c r="CB86" i="22"/>
  <c r="CC142" i="22"/>
  <c r="CB142" i="22"/>
  <c r="CC37" i="22"/>
  <c r="CB37" i="22"/>
  <c r="CC93" i="22"/>
  <c r="CB93" i="22"/>
  <c r="CC105" i="22"/>
  <c r="CB105" i="22"/>
  <c r="CC72" i="22"/>
  <c r="CB72" i="22"/>
  <c r="CC43" i="22"/>
  <c r="CB43" i="22"/>
  <c r="CC58" i="22"/>
  <c r="CB58" i="22"/>
  <c r="CC115" i="22"/>
  <c r="CB115" i="22"/>
  <c r="CC116" i="22"/>
  <c r="CB116" i="22"/>
  <c r="CC162" i="22"/>
  <c r="CB162" i="22"/>
  <c r="CC149" i="22"/>
  <c r="CB149" i="22"/>
  <c r="CC49" i="22"/>
  <c r="CB49" i="22"/>
  <c r="CC25" i="22"/>
  <c r="CB25" i="22"/>
  <c r="CC94" i="22"/>
  <c r="CB94" i="22"/>
  <c r="CC66" i="22"/>
  <c r="CB66" i="22"/>
  <c r="CC68" i="22"/>
  <c r="CB68" i="22"/>
  <c r="CC17" i="22"/>
  <c r="CB17" i="22"/>
  <c r="CC28" i="22"/>
  <c r="CB28" i="22"/>
  <c r="CC127" i="22"/>
  <c r="CB127" i="22"/>
  <c r="CC51" i="22"/>
  <c r="CB51" i="22"/>
  <c r="E8" i="323"/>
  <c r="E8" i="324"/>
  <c r="E8" i="243"/>
  <c r="E8" i="244"/>
  <c r="E8" i="165"/>
  <c r="E8" i="166"/>
  <c r="E8" i="189"/>
  <c r="E8" i="190"/>
  <c r="E8" i="209"/>
  <c r="E8" i="210"/>
  <c r="E8" i="269"/>
  <c r="E8" i="270"/>
  <c r="E8" i="359"/>
  <c r="E8" i="360"/>
  <c r="E8" i="213"/>
  <c r="E8" i="214"/>
  <c r="E8" i="60"/>
  <c r="E8" i="61"/>
  <c r="E8" i="62"/>
  <c r="E8" i="63"/>
  <c r="E8" i="176"/>
  <c r="E8" i="177"/>
  <c r="E8" i="284"/>
  <c r="E8" i="285"/>
  <c r="E8" i="361"/>
  <c r="E8" i="362"/>
  <c r="E8" i="330"/>
  <c r="E8" i="331"/>
  <c r="E8" i="346"/>
  <c r="E8" i="347"/>
  <c r="E8" i="92"/>
  <c r="E8" i="93"/>
  <c r="E8" i="171"/>
  <c r="E8" i="172"/>
  <c r="E8" i="130"/>
  <c r="E8" i="131"/>
  <c r="E8" i="50"/>
  <c r="E8" i="51"/>
  <c r="E8" i="106"/>
  <c r="E8" i="107"/>
  <c r="E8" i="332"/>
  <c r="E8" i="333"/>
  <c r="E8" i="344"/>
  <c r="E8" i="345"/>
  <c r="E8" i="261"/>
  <c r="E8" i="262"/>
  <c r="E8" i="326"/>
  <c r="E8" i="327"/>
  <c r="E8" i="280"/>
  <c r="E8" i="281"/>
  <c r="E8" i="80"/>
  <c r="E8" i="81"/>
  <c r="E8" i="78"/>
  <c r="E8" i="79"/>
  <c r="E8" i="120"/>
  <c r="E8" i="121"/>
  <c r="E8" i="162"/>
  <c r="E8" i="163"/>
  <c r="E8" i="124"/>
  <c r="E8" i="125"/>
  <c r="E8" i="132"/>
  <c r="E8" i="135"/>
  <c r="E8" i="321"/>
  <c r="E8" i="322"/>
  <c r="E8" i="351"/>
  <c r="E8" i="352"/>
  <c r="E8" i="167"/>
  <c r="E8" i="168"/>
  <c r="E8" i="49"/>
  <c r="E8" i="48"/>
  <c r="E8" i="70"/>
  <c r="E8" i="72"/>
  <c r="E8" i="325"/>
  <c r="E8" i="134"/>
  <c r="E8" i="298"/>
  <c r="E8" i="71"/>
  <c r="E8" i="164"/>
  <c r="E8" i="33"/>
  <c r="E8" i="271"/>
  <c r="E8" i="201"/>
  <c r="E8" i="147"/>
  <c r="E8" i="173"/>
  <c r="E8" i="208"/>
  <c r="J164" i="20"/>
  <c r="CA166" i="22"/>
  <c r="CA35" i="22"/>
  <c r="J33" i="20"/>
  <c r="CA10" i="22"/>
  <c r="CA36" i="22"/>
  <c r="CA148" i="22"/>
  <c r="CA160" i="22"/>
  <c r="CA130" i="22"/>
  <c r="CA56" i="22"/>
  <c r="CA119" i="22"/>
  <c r="CA9" i="22"/>
  <c r="CA64" i="22"/>
  <c r="CA131" i="22"/>
  <c r="CA20" i="22"/>
  <c r="CA63" i="22"/>
  <c r="CA123" i="22"/>
  <c r="CA81" i="22"/>
  <c r="CA14" i="22"/>
  <c r="CA144" i="22"/>
  <c r="CA33" i="22"/>
  <c r="CA154" i="22"/>
  <c r="CA41" i="22"/>
  <c r="CA95" i="22"/>
  <c r="CA99" i="22"/>
  <c r="CA30" i="22"/>
  <c r="CA13" i="22"/>
  <c r="J79" i="20"/>
  <c r="J62" i="20"/>
  <c r="J54" i="20"/>
  <c r="J93" i="20"/>
  <c r="J7" i="20"/>
  <c r="J117" i="20"/>
  <c r="J129" i="20"/>
  <c r="J158" i="20"/>
  <c r="J28" i="20"/>
  <c r="J31" i="20"/>
  <c r="J61" i="20"/>
  <c r="J152" i="20"/>
  <c r="J12" i="20"/>
  <c r="J97" i="20"/>
  <c r="J128" i="20"/>
  <c r="J34" i="20"/>
  <c r="J142" i="20"/>
  <c r="J39" i="20"/>
  <c r="J11" i="20"/>
  <c r="J18" i="20"/>
  <c r="J121" i="20"/>
  <c r="J146" i="20"/>
  <c r="J8" i="20"/>
  <c r="E8" i="85"/>
  <c r="E8" i="142"/>
  <c r="E8" i="247"/>
  <c r="J24" i="20"/>
  <c r="CA26" i="22"/>
  <c r="CA75" i="22"/>
  <c r="J73" i="20"/>
  <c r="CA90" i="22"/>
  <c r="J88" i="20"/>
  <c r="E8" i="36"/>
  <c r="E8" i="34"/>
  <c r="CA53" i="22"/>
  <c r="J51" i="20"/>
  <c r="CA102" i="22"/>
  <c r="CA139" i="22"/>
  <c r="CA108" i="22"/>
  <c r="CA109" i="22"/>
  <c r="CA158" i="22"/>
  <c r="CA150" i="22"/>
  <c r="CA21" i="22"/>
  <c r="CA38" i="22"/>
  <c r="J137" i="20"/>
  <c r="J148" i="20"/>
  <c r="J106" i="20"/>
  <c r="J100" i="20"/>
  <c r="J36" i="20"/>
  <c r="J107" i="20"/>
  <c r="J156" i="20"/>
  <c r="J19" i="20"/>
  <c r="D47" i="360"/>
  <c r="E47" i="360" s="1"/>
  <c r="E47" i="362"/>
  <c r="E48" i="362"/>
  <c r="D48" i="360"/>
  <c r="E48" i="360" s="1"/>
  <c r="E45" i="362"/>
  <c r="D45" i="360"/>
  <c r="E45" i="360" s="1"/>
  <c r="E49" i="362"/>
  <c r="D49" i="360"/>
  <c r="E49" i="360" s="1"/>
  <c r="E46" i="362"/>
  <c r="D46" i="360"/>
  <c r="E46" i="360" s="1"/>
  <c r="D45" i="356"/>
  <c r="E45" i="356" s="1"/>
  <c r="D48" i="356"/>
  <c r="E48" i="356" s="1"/>
  <c r="D49" i="356"/>
  <c r="E49" i="356" s="1"/>
  <c r="D46" i="356"/>
  <c r="E46" i="356" s="1"/>
  <c r="D47" i="356"/>
  <c r="E47" i="356" s="1"/>
  <c r="D45" i="337"/>
  <c r="E45" i="337" s="1"/>
  <c r="E45" i="358"/>
  <c r="D46" i="337"/>
  <c r="E46" i="337" s="1"/>
  <c r="E46" i="358"/>
  <c r="D49" i="337"/>
  <c r="E49" i="337" s="1"/>
  <c r="E49" i="358"/>
  <c r="D48" i="337"/>
  <c r="E48" i="337" s="1"/>
  <c r="E48" i="358"/>
  <c r="D47" i="337"/>
  <c r="E47" i="337" s="1"/>
  <c r="E47" i="358"/>
  <c r="D49" i="345"/>
  <c r="E49" i="345" s="1"/>
  <c r="D46" i="345"/>
  <c r="E46" i="345" s="1"/>
  <c r="D47" i="345"/>
  <c r="E47" i="345" s="1"/>
  <c r="D48" i="345"/>
  <c r="E48" i="345" s="1"/>
  <c r="D45" i="345"/>
  <c r="E45" i="345" s="1"/>
  <c r="D47" i="339"/>
  <c r="E47" i="339" s="1"/>
  <c r="E47" i="354"/>
  <c r="D48" i="339"/>
  <c r="E48" i="339" s="1"/>
  <c r="E48" i="354"/>
  <c r="D45" i="339"/>
  <c r="E45" i="339" s="1"/>
  <c r="E45" i="354"/>
  <c r="D46" i="339"/>
  <c r="E46" i="339" s="1"/>
  <c r="E46" i="354"/>
  <c r="D49" i="339"/>
  <c r="E49" i="339" s="1"/>
  <c r="E49" i="354"/>
  <c r="D49" i="252"/>
  <c r="E49" i="252" s="1"/>
  <c r="E49" i="352"/>
  <c r="D46" i="252"/>
  <c r="E46" i="252" s="1"/>
  <c r="E46" i="352"/>
  <c r="D45" i="252"/>
  <c r="D48" i="252"/>
  <c r="E48" i="252" s="1"/>
  <c r="E48" i="352"/>
  <c r="D47" i="252"/>
  <c r="E47" i="252" s="1"/>
  <c r="E47" i="352"/>
  <c r="D48" i="343"/>
  <c r="E48" i="343" s="1"/>
  <c r="D47" i="343"/>
  <c r="E47" i="343" s="1"/>
  <c r="D49" i="343"/>
  <c r="E49" i="343" s="1"/>
  <c r="D45" i="343"/>
  <c r="D46" i="343"/>
  <c r="E46" i="343" s="1"/>
  <c r="D49" i="324"/>
  <c r="E49" i="324" s="1"/>
  <c r="E49" i="347"/>
  <c r="D48" i="325"/>
  <c r="E48" i="325" s="1"/>
  <c r="E48" i="348"/>
  <c r="D45" i="325"/>
  <c r="E45" i="325" s="1"/>
  <c r="E45" i="348"/>
  <c r="D45" i="324"/>
  <c r="E45" i="324" s="1"/>
  <c r="E45" i="347"/>
  <c r="D46" i="325"/>
  <c r="E46" i="325" s="1"/>
  <c r="E46" i="348"/>
  <c r="D49" i="325"/>
  <c r="E49" i="325" s="1"/>
  <c r="E49" i="348"/>
  <c r="D47" i="324"/>
  <c r="E47" i="324" s="1"/>
  <c r="E47" i="347"/>
  <c r="D46" i="324"/>
  <c r="E46" i="324" s="1"/>
  <c r="E46" i="347"/>
  <c r="D48" i="324"/>
  <c r="E48" i="324" s="1"/>
  <c r="E48" i="347"/>
  <c r="D47" i="325"/>
  <c r="E47" i="325" s="1"/>
  <c r="E47" i="348"/>
  <c r="D46" i="341"/>
  <c r="E46" i="341" s="1"/>
  <c r="D49" i="341"/>
  <c r="E49" i="341" s="1"/>
  <c r="D47" i="341"/>
  <c r="E47" i="341" s="1"/>
  <c r="D48" i="341"/>
  <c r="E48" i="341" s="1"/>
  <c r="D45" i="341"/>
  <c r="E45" i="341" s="1"/>
  <c r="D45" i="241"/>
  <c r="D48" i="241"/>
  <c r="E48" i="241" s="1"/>
  <c r="D47" i="241"/>
  <c r="E47" i="241" s="1"/>
  <c r="D46" i="241"/>
  <c r="E46" i="241" s="1"/>
  <c r="D49" i="241"/>
  <c r="E49" i="241" s="1"/>
  <c r="D46" i="333"/>
  <c r="E46" i="333" s="1"/>
  <c r="D45" i="333"/>
  <c r="E45" i="333" s="1"/>
  <c r="D49" i="333"/>
  <c r="E49" i="333" s="1"/>
  <c r="D48" i="333"/>
  <c r="E48" i="333" s="1"/>
  <c r="D47" i="333"/>
  <c r="E47" i="333" s="1"/>
  <c r="D45" i="304"/>
  <c r="E45" i="304" s="1"/>
  <c r="D47" i="304"/>
  <c r="E47" i="304" s="1"/>
  <c r="D48" i="304"/>
  <c r="E48" i="304" s="1"/>
  <c r="D49" i="304"/>
  <c r="E49" i="304" s="1"/>
  <c r="D46" i="304"/>
  <c r="E46" i="304" s="1"/>
  <c r="D45" i="335"/>
  <c r="E45" i="335" s="1"/>
  <c r="D46" i="335"/>
  <c r="E46" i="335" s="1"/>
  <c r="D48" i="335"/>
  <c r="E48" i="335" s="1"/>
  <c r="D47" i="335"/>
  <c r="E47" i="335" s="1"/>
  <c r="D49" i="335"/>
  <c r="E49" i="335" s="1"/>
  <c r="D45" i="327"/>
  <c r="E45" i="327" s="1"/>
  <c r="D47" i="327"/>
  <c r="E47" i="327" s="1"/>
  <c r="D48" i="327"/>
  <c r="E48" i="327" s="1"/>
  <c r="D46" i="327"/>
  <c r="E46" i="327" s="1"/>
  <c r="D49" i="327"/>
  <c r="E49" i="327" s="1"/>
  <c r="D47" i="331"/>
  <c r="E47" i="331" s="1"/>
  <c r="D48" i="331"/>
  <c r="E48" i="331" s="1"/>
  <c r="D49" i="331"/>
  <c r="E49" i="331" s="1"/>
  <c r="D45" i="331"/>
  <c r="E45" i="331" s="1"/>
  <c r="D46" i="331"/>
  <c r="E46" i="331" s="1"/>
  <c r="D46" i="329"/>
  <c r="E46" i="329" s="1"/>
  <c r="D48" i="329"/>
  <c r="E48" i="329" s="1"/>
  <c r="D45" i="329"/>
  <c r="E45" i="329" s="1"/>
  <c r="D49" i="329"/>
  <c r="E49" i="329" s="1"/>
  <c r="D47" i="329"/>
  <c r="E47" i="329" s="1"/>
  <c r="D49" i="322"/>
  <c r="E49" i="322" s="1"/>
  <c r="D45" i="322"/>
  <c r="E45" i="322" s="1"/>
  <c r="D48" i="322"/>
  <c r="E48" i="322" s="1"/>
  <c r="D47" i="322"/>
  <c r="E47" i="322" s="1"/>
  <c r="D46" i="322"/>
  <c r="E46" i="322" s="1"/>
  <c r="D49" i="320"/>
  <c r="E49" i="320" s="1"/>
  <c r="D47" i="320"/>
  <c r="E47" i="320" s="1"/>
  <c r="D48" i="320"/>
  <c r="E48" i="320" s="1"/>
  <c r="D46" i="320"/>
  <c r="E46" i="320" s="1"/>
  <c r="D45" i="320"/>
  <c r="E45" i="320" s="1"/>
  <c r="D48" i="298"/>
  <c r="E48" i="298" s="1"/>
  <c r="D47" i="297"/>
  <c r="E47" i="297" s="1"/>
  <c r="D45" i="297"/>
  <c r="E45" i="297" s="1"/>
  <c r="D49" i="298"/>
  <c r="E49" i="298" s="1"/>
  <c r="D49" i="297"/>
  <c r="E49" i="297" s="1"/>
  <c r="D46" i="297"/>
  <c r="E46" i="297" s="1"/>
  <c r="D47" i="298"/>
  <c r="E47" i="298" s="1"/>
  <c r="D48" i="297"/>
  <c r="E48" i="297" s="1"/>
  <c r="D46" i="298"/>
  <c r="E46" i="298" s="1"/>
  <c r="D45" i="298"/>
  <c r="E45" i="298" s="1"/>
  <c r="D48" i="316"/>
  <c r="E48" i="316" s="1"/>
  <c r="D46" i="316"/>
  <c r="E46" i="316" s="1"/>
  <c r="D49" i="316"/>
  <c r="E49" i="316" s="1"/>
  <c r="D45" i="316"/>
  <c r="E45" i="316" s="1"/>
  <c r="D47" i="316"/>
  <c r="E47" i="316" s="1"/>
  <c r="D46" i="318"/>
  <c r="E46" i="318" s="1"/>
  <c r="D49" i="318"/>
  <c r="E49" i="318" s="1"/>
  <c r="D47" i="318"/>
  <c r="E47" i="318" s="1"/>
  <c r="D45" i="318"/>
  <c r="E45" i="318" s="1"/>
  <c r="D48" i="318"/>
  <c r="E48" i="318" s="1"/>
  <c r="D48" i="310"/>
  <c r="E48" i="310" s="1"/>
  <c r="D45" i="310"/>
  <c r="E45" i="310" s="1"/>
  <c r="D46" i="310"/>
  <c r="E46" i="310" s="1"/>
  <c r="D49" i="310"/>
  <c r="E49" i="310" s="1"/>
  <c r="D47" i="310"/>
  <c r="E47" i="310" s="1"/>
  <c r="D46" i="314"/>
  <c r="E46" i="314" s="1"/>
  <c r="D47" i="314"/>
  <c r="E47" i="314" s="1"/>
  <c r="D45" i="314"/>
  <c r="E45" i="314" s="1"/>
  <c r="D49" i="314"/>
  <c r="E49" i="314" s="1"/>
  <c r="D48" i="314"/>
  <c r="E48" i="314" s="1"/>
  <c r="D46" i="308"/>
  <c r="E46" i="308" s="1"/>
  <c r="D48" i="308"/>
  <c r="E48" i="308" s="1"/>
  <c r="D45" i="308"/>
  <c r="E45" i="308" s="1"/>
  <c r="D49" i="308"/>
  <c r="E49" i="308" s="1"/>
  <c r="D47" i="308"/>
  <c r="E47" i="308" s="1"/>
  <c r="D45" i="179"/>
  <c r="D48" i="179"/>
  <c r="E48" i="179" s="1"/>
  <c r="E48" i="312"/>
  <c r="D47" i="179"/>
  <c r="E47" i="179" s="1"/>
  <c r="E47" i="312"/>
  <c r="D49" i="179"/>
  <c r="E49" i="179" s="1"/>
  <c r="E49" i="312"/>
  <c r="D46" i="179"/>
  <c r="E46" i="179" s="1"/>
  <c r="E46" i="312"/>
  <c r="D47" i="306"/>
  <c r="E47" i="306" s="1"/>
  <c r="D46" i="306"/>
  <c r="E46" i="306" s="1"/>
  <c r="D49" i="306"/>
  <c r="E49" i="306" s="1"/>
  <c r="D48" i="306"/>
  <c r="E48" i="306" s="1"/>
  <c r="D45" i="306"/>
  <c r="E45" i="306" s="1"/>
  <c r="D45" i="300"/>
  <c r="E45" i="300" s="1"/>
  <c r="D48" i="300"/>
  <c r="E48" i="300" s="1"/>
  <c r="D47" i="300"/>
  <c r="E47" i="300" s="1"/>
  <c r="D46" i="300"/>
  <c r="E46" i="300" s="1"/>
  <c r="D49" i="300"/>
  <c r="E49" i="300" s="1"/>
  <c r="D49" i="302"/>
  <c r="E49" i="302" s="1"/>
  <c r="D46" i="302"/>
  <c r="E46" i="302" s="1"/>
  <c r="D47" i="302"/>
  <c r="E47" i="302" s="1"/>
  <c r="D45" i="302"/>
  <c r="E45" i="302" s="1"/>
  <c r="D48" i="302"/>
  <c r="E48" i="302" s="1"/>
  <c r="D49" i="291"/>
  <c r="E49" i="291" s="1"/>
  <c r="D48" i="291"/>
  <c r="E48" i="291" s="1"/>
  <c r="D47" i="291"/>
  <c r="E47" i="291" s="1"/>
  <c r="D46" i="291"/>
  <c r="E46" i="291" s="1"/>
  <c r="D45" i="291"/>
  <c r="E45" i="291" s="1"/>
  <c r="D45" i="295"/>
  <c r="E45" i="295" s="1"/>
  <c r="D46" i="295"/>
  <c r="E46" i="295" s="1"/>
  <c r="D48" i="295"/>
  <c r="E48" i="295" s="1"/>
  <c r="D49" i="295"/>
  <c r="E49" i="295" s="1"/>
  <c r="D47" i="295"/>
  <c r="E47" i="295" s="1"/>
  <c r="D48" i="293"/>
  <c r="E48" i="293" s="1"/>
  <c r="D46" i="293"/>
  <c r="E46" i="293" s="1"/>
  <c r="D49" i="293"/>
  <c r="E49" i="293" s="1"/>
  <c r="D45" i="293"/>
  <c r="E45" i="293" s="1"/>
  <c r="D47" i="293"/>
  <c r="E47" i="293" s="1"/>
  <c r="D45" i="283"/>
  <c r="E45" i="283" s="1"/>
  <c r="D46" i="283"/>
  <c r="E46" i="283" s="1"/>
  <c r="D48" i="283"/>
  <c r="E48" i="283" s="1"/>
  <c r="D49" i="283"/>
  <c r="E49" i="283" s="1"/>
  <c r="D47" i="283"/>
  <c r="E47" i="283" s="1"/>
  <c r="D47" i="287"/>
  <c r="E47" i="287" s="1"/>
  <c r="D49" i="287"/>
  <c r="E49" i="287" s="1"/>
  <c r="D45" i="287"/>
  <c r="E45" i="287" s="1"/>
  <c r="D46" i="287"/>
  <c r="E46" i="287" s="1"/>
  <c r="D48" i="287"/>
  <c r="E48" i="287" s="1"/>
  <c r="D48" i="264"/>
  <c r="E48" i="264" s="1"/>
  <c r="D45" i="264"/>
  <c r="E45" i="264" s="1"/>
  <c r="D46" i="264"/>
  <c r="E46" i="264" s="1"/>
  <c r="D47" i="264"/>
  <c r="E47" i="264" s="1"/>
  <c r="D49" i="264"/>
  <c r="E49" i="264" s="1"/>
  <c r="D45" i="270"/>
  <c r="E45" i="270" s="1"/>
  <c r="D46" i="270"/>
  <c r="E46" i="270" s="1"/>
  <c r="D49" i="270"/>
  <c r="E49" i="270" s="1"/>
  <c r="D47" i="270"/>
  <c r="E47" i="270" s="1"/>
  <c r="D48" i="270"/>
  <c r="E48" i="270" s="1"/>
  <c r="D47" i="285"/>
  <c r="E47" i="285" s="1"/>
  <c r="D49" i="285"/>
  <c r="E49" i="285" s="1"/>
  <c r="D45" i="285"/>
  <c r="E45" i="285" s="1"/>
  <c r="D48" i="285"/>
  <c r="E48" i="285" s="1"/>
  <c r="D46" i="285"/>
  <c r="E46" i="285" s="1"/>
  <c r="D46" i="275"/>
  <c r="E46" i="275" s="1"/>
  <c r="D48" i="275"/>
  <c r="E48" i="275" s="1"/>
  <c r="D45" i="275"/>
  <c r="E45" i="275" s="1"/>
  <c r="D47" i="275"/>
  <c r="E47" i="275" s="1"/>
  <c r="D49" i="275"/>
  <c r="E49" i="275" s="1"/>
  <c r="D49" i="281"/>
  <c r="E49" i="281" s="1"/>
  <c r="D46" i="281"/>
  <c r="E46" i="281" s="1"/>
  <c r="D45" i="281"/>
  <c r="E45" i="281" s="1"/>
  <c r="D48" i="281"/>
  <c r="E48" i="281" s="1"/>
  <c r="D47" i="281"/>
  <c r="E47" i="281" s="1"/>
  <c r="D49" i="279"/>
  <c r="E49" i="279" s="1"/>
  <c r="D45" i="279"/>
  <c r="E45" i="279" s="1"/>
  <c r="D46" i="279"/>
  <c r="E46" i="279" s="1"/>
  <c r="D48" i="279"/>
  <c r="E48" i="279" s="1"/>
  <c r="D47" i="279"/>
  <c r="E47" i="279" s="1"/>
  <c r="D46" i="277"/>
  <c r="E46" i="277" s="1"/>
  <c r="D47" i="277"/>
  <c r="E47" i="277" s="1"/>
  <c r="D48" i="277"/>
  <c r="E48" i="277" s="1"/>
  <c r="D45" i="277"/>
  <c r="E45" i="277" s="1"/>
  <c r="D49" i="277"/>
  <c r="E49" i="277" s="1"/>
  <c r="D45" i="273"/>
  <c r="E45" i="273" s="1"/>
  <c r="D48" i="273"/>
  <c r="E48" i="273" s="1"/>
  <c r="D47" i="273"/>
  <c r="E47" i="273" s="1"/>
  <c r="D49" i="273"/>
  <c r="E49" i="273" s="1"/>
  <c r="D46" i="273"/>
  <c r="E46" i="273" s="1"/>
  <c r="D48" i="268"/>
  <c r="E48" i="268" s="1"/>
  <c r="D46" i="268"/>
  <c r="E46" i="268" s="1"/>
  <c r="D49" i="268"/>
  <c r="E49" i="268" s="1"/>
  <c r="D45" i="268"/>
  <c r="E45" i="268" s="1"/>
  <c r="D47" i="268"/>
  <c r="E47" i="268" s="1"/>
  <c r="E49" i="271"/>
  <c r="E45" i="271"/>
  <c r="D47" i="266"/>
  <c r="E47" i="266" s="1"/>
  <c r="D46" i="266"/>
  <c r="E46" i="266" s="1"/>
  <c r="D48" i="266"/>
  <c r="E48" i="266" s="1"/>
  <c r="E47" i="271"/>
  <c r="E48" i="271"/>
  <c r="D45" i="266"/>
  <c r="E45" i="266" s="1"/>
  <c r="D49" i="266"/>
  <c r="E49" i="266" s="1"/>
  <c r="D49" i="262"/>
  <c r="E49" i="262" s="1"/>
  <c r="D46" i="262"/>
  <c r="E46" i="262" s="1"/>
  <c r="D47" i="262"/>
  <c r="E47" i="262" s="1"/>
  <c r="D48" i="262"/>
  <c r="E48" i="262" s="1"/>
  <c r="D45" i="262"/>
  <c r="E45" i="262" s="1"/>
  <c r="D47" i="260"/>
  <c r="E47" i="260" s="1"/>
  <c r="D46" i="260"/>
  <c r="E46" i="260" s="1"/>
  <c r="D48" i="260"/>
  <c r="E48" i="260" s="1"/>
  <c r="D45" i="260"/>
  <c r="E45" i="260" s="1"/>
  <c r="D49" i="260"/>
  <c r="E49" i="260" s="1"/>
  <c r="D45" i="258"/>
  <c r="E45" i="258" s="1"/>
  <c r="D49" i="258"/>
  <c r="E49" i="258" s="1"/>
  <c r="D46" i="258"/>
  <c r="E46" i="258" s="1"/>
  <c r="D48" i="258"/>
  <c r="E48" i="258" s="1"/>
  <c r="D47" i="258"/>
  <c r="E47" i="258" s="1"/>
  <c r="D49" i="250"/>
  <c r="E49" i="250" s="1"/>
  <c r="D46" i="250"/>
  <c r="E46" i="250" s="1"/>
  <c r="D45" i="250"/>
  <c r="E45" i="250" s="1"/>
  <c r="D47" i="250"/>
  <c r="E47" i="250" s="1"/>
  <c r="D48" i="250"/>
  <c r="E48" i="250" s="1"/>
  <c r="D48" i="256"/>
  <c r="E48" i="256" s="1"/>
  <c r="D45" i="256"/>
  <c r="E45" i="256" s="1"/>
  <c r="D49" i="256"/>
  <c r="E49" i="256" s="1"/>
  <c r="D46" i="256"/>
  <c r="E46" i="256" s="1"/>
  <c r="D47" i="256"/>
  <c r="E47" i="256" s="1"/>
  <c r="D48" i="246"/>
  <c r="E48" i="246" s="1"/>
  <c r="D46" i="246"/>
  <c r="E46" i="246" s="1"/>
  <c r="D47" i="246"/>
  <c r="E47" i="246" s="1"/>
  <c r="D45" i="246"/>
  <c r="E45" i="246" s="1"/>
  <c r="D49" i="246"/>
  <c r="E49" i="246" s="1"/>
  <c r="D47" i="254"/>
  <c r="E47" i="254" s="1"/>
  <c r="D46" i="254"/>
  <c r="E46" i="254" s="1"/>
  <c r="D49" i="254"/>
  <c r="E49" i="254" s="1"/>
  <c r="D45" i="254"/>
  <c r="E45" i="254" s="1"/>
  <c r="D48" i="254"/>
  <c r="E48" i="254" s="1"/>
  <c r="D47" i="237"/>
  <c r="E47" i="237" s="1"/>
  <c r="D45" i="237"/>
  <c r="E45" i="237" s="1"/>
  <c r="D49" i="237"/>
  <c r="E49" i="237" s="1"/>
  <c r="D48" i="237"/>
  <c r="E48" i="237" s="1"/>
  <c r="D46" i="237"/>
  <c r="E46" i="237" s="1"/>
  <c r="D46" i="93"/>
  <c r="E46" i="93" s="1"/>
  <c r="D49" i="93"/>
  <c r="E49" i="93" s="1"/>
  <c r="D47" i="93"/>
  <c r="E47" i="93" s="1"/>
  <c r="D45" i="93"/>
  <c r="D48" i="93"/>
  <c r="E48" i="93" s="1"/>
  <c r="D46" i="244"/>
  <c r="E46" i="244" s="1"/>
  <c r="D47" i="244"/>
  <c r="E47" i="244" s="1"/>
  <c r="D45" i="244"/>
  <c r="E45" i="244" s="1"/>
  <c r="D49" i="244"/>
  <c r="E49" i="244" s="1"/>
  <c r="D48" i="244"/>
  <c r="E48" i="244" s="1"/>
  <c r="D48" i="75"/>
  <c r="E48" i="75" s="1"/>
  <c r="E48" i="248"/>
  <c r="D47" i="75"/>
  <c r="E47" i="75" s="1"/>
  <c r="E47" i="248"/>
  <c r="D49" i="75"/>
  <c r="E49" i="75" s="1"/>
  <c r="E49" i="248"/>
  <c r="D46" i="75"/>
  <c r="E46" i="75" s="1"/>
  <c r="E46" i="248"/>
  <c r="D45" i="75"/>
  <c r="E45" i="75" s="1"/>
  <c r="E45" i="248"/>
  <c r="D45" i="35"/>
  <c r="E45" i="35" s="1"/>
  <c r="E45" i="247"/>
  <c r="D48" i="35"/>
  <c r="E48" i="35" s="1"/>
  <c r="E48" i="247"/>
  <c r="D47" i="35"/>
  <c r="E47" i="35" s="1"/>
  <c r="E47" i="247"/>
  <c r="D46" i="35"/>
  <c r="E46" i="35" s="1"/>
  <c r="E46" i="247"/>
  <c r="D49" i="35"/>
  <c r="E49" i="35" s="1"/>
  <c r="E49" i="247"/>
  <c r="D45" i="227"/>
  <c r="E45" i="227" s="1"/>
  <c r="D47" i="227"/>
  <c r="E47" i="227" s="1"/>
  <c r="D46" i="227"/>
  <c r="E46" i="227" s="1"/>
  <c r="D48" i="227"/>
  <c r="E48" i="227" s="1"/>
  <c r="D49" i="227"/>
  <c r="E49" i="227" s="1"/>
  <c r="D45" i="224"/>
  <c r="E45" i="224" s="1"/>
  <c r="D49" i="224"/>
  <c r="E49" i="224" s="1"/>
  <c r="D46" i="224"/>
  <c r="E46" i="224" s="1"/>
  <c r="D48" i="224"/>
  <c r="E48" i="224" s="1"/>
  <c r="D47" i="224"/>
  <c r="E47" i="224" s="1"/>
  <c r="D46" i="233"/>
  <c r="E46" i="233" s="1"/>
  <c r="D45" i="233"/>
  <c r="E45" i="233" s="1"/>
  <c r="D48" i="233"/>
  <c r="E48" i="233" s="1"/>
  <c r="D49" i="233"/>
  <c r="E49" i="233" s="1"/>
  <c r="D47" i="233"/>
  <c r="E47" i="233" s="1"/>
  <c r="D48" i="218"/>
  <c r="E48" i="218" s="1"/>
  <c r="D47" i="218"/>
  <c r="E47" i="218" s="1"/>
  <c r="D46" i="218"/>
  <c r="E46" i="218" s="1"/>
  <c r="D45" i="218"/>
  <c r="E45" i="218" s="1"/>
  <c r="D49" i="218"/>
  <c r="E49" i="218" s="1"/>
  <c r="D45" i="231"/>
  <c r="E45" i="231" s="1"/>
  <c r="D46" i="231"/>
  <c r="E46" i="231" s="1"/>
  <c r="D47" i="231"/>
  <c r="E47" i="231" s="1"/>
  <c r="D48" i="231"/>
  <c r="E48" i="231" s="1"/>
  <c r="D49" i="231"/>
  <c r="E49" i="231" s="1"/>
  <c r="D49" i="229"/>
  <c r="E49" i="229" s="1"/>
  <c r="D47" i="229"/>
  <c r="E47" i="229" s="1"/>
  <c r="D46" i="229"/>
  <c r="E46" i="229" s="1"/>
  <c r="D48" i="229"/>
  <c r="E48" i="229" s="1"/>
  <c r="D45" i="229"/>
  <c r="E45" i="229" s="1"/>
  <c r="D45" i="222"/>
  <c r="E45" i="222" s="1"/>
  <c r="D48" i="222"/>
  <c r="E48" i="222" s="1"/>
  <c r="D47" i="222"/>
  <c r="E47" i="222" s="1"/>
  <c r="D46" i="222"/>
  <c r="E46" i="222" s="1"/>
  <c r="D49" i="222"/>
  <c r="E49" i="222" s="1"/>
  <c r="D45" i="216"/>
  <c r="E45" i="216" s="1"/>
  <c r="D47" i="216"/>
  <c r="E47" i="216" s="1"/>
  <c r="D46" i="216"/>
  <c r="E46" i="216" s="1"/>
  <c r="D48" i="216"/>
  <c r="E48" i="216" s="1"/>
  <c r="E52" i="53"/>
  <c r="E57" i="53" s="1"/>
  <c r="D49" i="216"/>
  <c r="E49" i="216" s="1"/>
  <c r="E52" i="59"/>
  <c r="E57" i="59" s="1"/>
  <c r="D45" i="201"/>
  <c r="E45" i="201" s="1"/>
  <c r="D47" i="201"/>
  <c r="E47" i="201" s="1"/>
  <c r="D48" i="201"/>
  <c r="E48" i="201" s="1"/>
  <c r="D47" i="200"/>
  <c r="E47" i="200" s="1"/>
  <c r="D45" i="200"/>
  <c r="E45" i="200" s="1"/>
  <c r="D48" i="200"/>
  <c r="E48" i="200" s="1"/>
  <c r="D46" i="201"/>
  <c r="E46" i="201" s="1"/>
  <c r="D49" i="201"/>
  <c r="E49" i="201" s="1"/>
  <c r="D49" i="200"/>
  <c r="E49" i="200" s="1"/>
  <c r="D46" i="200"/>
  <c r="E46" i="200" s="1"/>
  <c r="D47" i="220"/>
  <c r="E47" i="220" s="1"/>
  <c r="E52" i="85"/>
  <c r="E57" i="85" s="1"/>
  <c r="D48" i="220"/>
  <c r="E48" i="220" s="1"/>
  <c r="D45" i="220"/>
  <c r="E45" i="220" s="1"/>
  <c r="D49" i="220"/>
  <c r="E49" i="220" s="1"/>
  <c r="E52" i="95"/>
  <c r="E57" i="95" s="1"/>
  <c r="E52" i="63"/>
  <c r="E57" i="63" s="1"/>
  <c r="E52" i="135"/>
  <c r="E57" i="135" s="1"/>
  <c r="E52" i="72"/>
  <c r="E57" i="72" s="1"/>
  <c r="E52" i="134"/>
  <c r="E57" i="134" s="1"/>
  <c r="E52" i="40"/>
  <c r="E57" i="40" s="1"/>
  <c r="E52" i="172"/>
  <c r="E57" i="172" s="1"/>
  <c r="E52" i="131"/>
  <c r="E57" i="131" s="1"/>
  <c r="E52" i="107"/>
  <c r="E57" i="107" s="1"/>
  <c r="E52" i="177"/>
  <c r="E57" i="177" s="1"/>
  <c r="E52" i="141"/>
  <c r="E57" i="141" s="1"/>
  <c r="E52" i="69"/>
  <c r="E57" i="69" s="1"/>
  <c r="D46" i="220"/>
  <c r="E46" i="220" s="1"/>
  <c r="D48" i="214"/>
  <c r="E48" i="214" s="1"/>
  <c r="E52" i="137"/>
  <c r="E57" i="137" s="1"/>
  <c r="E52" i="198"/>
  <c r="E57" i="198" s="1"/>
  <c r="E52" i="153"/>
  <c r="E57" i="153" s="1"/>
  <c r="E52" i="188"/>
  <c r="E57" i="188" s="1"/>
  <c r="E52" i="109"/>
  <c r="E57" i="109" s="1"/>
  <c r="E52" i="149"/>
  <c r="E57" i="149" s="1"/>
  <c r="E52" i="146"/>
  <c r="E57" i="146" s="1"/>
  <c r="E52" i="83"/>
  <c r="E57" i="83" s="1"/>
  <c r="D45" i="214"/>
  <c r="E45" i="214" s="1"/>
  <c r="E52" i="205"/>
  <c r="E57" i="205" s="1"/>
  <c r="E52" i="192"/>
  <c r="E57" i="192" s="1"/>
  <c r="E52" i="139"/>
  <c r="E57" i="139" s="1"/>
  <c r="E52" i="144"/>
  <c r="E57" i="144" s="1"/>
  <c r="E52" i="76"/>
  <c r="E57" i="76" s="1"/>
  <c r="E52" i="164"/>
  <c r="E57" i="164" s="1"/>
  <c r="E52" i="123"/>
  <c r="E57" i="123" s="1"/>
  <c r="E52" i="91"/>
  <c r="E57" i="91" s="1"/>
  <c r="E52" i="175"/>
  <c r="E57" i="175" s="1"/>
  <c r="D45" i="32"/>
  <c r="E45" i="32" s="1"/>
  <c r="E52" i="103"/>
  <c r="E57" i="103" s="1"/>
  <c r="E52" i="61"/>
  <c r="E57" i="61" s="1"/>
  <c r="E52" i="207"/>
  <c r="E57" i="207" s="1"/>
  <c r="E52" i="163"/>
  <c r="E57" i="163" s="1"/>
  <c r="E52" i="57"/>
  <c r="E57" i="57" s="1"/>
  <c r="E52" i="155"/>
  <c r="E57" i="155" s="1"/>
  <c r="E52" i="161"/>
  <c r="E57" i="161" s="1"/>
  <c r="E52" i="44"/>
  <c r="E57" i="44" s="1"/>
  <c r="E52" i="105"/>
  <c r="E57" i="105" s="1"/>
  <c r="E52" i="129"/>
  <c r="E57" i="129" s="1"/>
  <c r="D46" i="214"/>
  <c r="E46" i="214" s="1"/>
  <c r="E52" i="48"/>
  <c r="E57" i="48" s="1"/>
  <c r="E52" i="142"/>
  <c r="E57" i="142" s="1"/>
  <c r="E52" i="97"/>
  <c r="E57" i="97" s="1"/>
  <c r="E52" i="203"/>
  <c r="E57" i="203" s="1"/>
  <c r="E52" i="42"/>
  <c r="E57" i="42" s="1"/>
  <c r="E52" i="114"/>
  <c r="E57" i="114" s="1"/>
  <c r="E52" i="65"/>
  <c r="E57" i="65" s="1"/>
  <c r="E52" i="113"/>
  <c r="E57" i="113" s="1"/>
  <c r="E52" i="194"/>
  <c r="E57" i="194" s="1"/>
  <c r="E52" i="183"/>
  <c r="E57" i="183" s="1"/>
  <c r="D47" i="214"/>
  <c r="E47" i="214" s="1"/>
  <c r="E52" i="51"/>
  <c r="E57" i="51" s="1"/>
  <c r="E52" i="87"/>
  <c r="E57" i="87" s="1"/>
  <c r="E52" i="181"/>
  <c r="E57" i="181" s="1"/>
  <c r="E52" i="210"/>
  <c r="E57" i="210" s="1"/>
  <c r="E52" i="168"/>
  <c r="E57" i="168" s="1"/>
  <c r="E52" i="55"/>
  <c r="E57" i="55" s="1"/>
  <c r="E52" i="185"/>
  <c r="E57" i="185" s="1"/>
  <c r="E52" i="125"/>
  <c r="E57" i="125" s="1"/>
  <c r="E52" i="208"/>
  <c r="E57" i="208" s="1"/>
  <c r="E52" i="46"/>
  <c r="E57" i="46" s="1"/>
  <c r="E52" i="116"/>
  <c r="E57" i="116" s="1"/>
  <c r="E52" i="101"/>
  <c r="E57" i="101" s="1"/>
  <c r="E52" i="71"/>
  <c r="E57" i="71" s="1"/>
  <c r="E52" i="81"/>
  <c r="E57" i="81" s="1"/>
  <c r="E52" i="147"/>
  <c r="E57" i="147" s="1"/>
  <c r="E52" i="89"/>
  <c r="E57" i="89" s="1"/>
  <c r="E52" i="166"/>
  <c r="E57" i="166" s="1"/>
  <c r="E52" i="121"/>
  <c r="E57" i="121" s="1"/>
  <c r="D49" i="214"/>
  <c r="E49" i="214" s="1"/>
  <c r="E52" i="79"/>
  <c r="E57" i="79" s="1"/>
  <c r="E52" i="170"/>
  <c r="E57" i="170" s="1"/>
  <c r="E52" i="111"/>
  <c r="E57" i="111" s="1"/>
  <c r="E52" i="127"/>
  <c r="E57" i="127" s="1"/>
  <c r="E52" i="151"/>
  <c r="E57" i="151" s="1"/>
  <c r="E52" i="38"/>
  <c r="E57" i="38" s="1"/>
  <c r="E52" i="119"/>
  <c r="E57" i="119" s="1"/>
  <c r="E52" i="173"/>
  <c r="E57" i="173" s="1"/>
  <c r="E52" i="67"/>
  <c r="E57" i="67" s="1"/>
  <c r="E52" i="212"/>
  <c r="E57" i="212" s="1"/>
  <c r="E52" i="190"/>
  <c r="E57" i="190" s="1"/>
  <c r="J155" i="20"/>
  <c r="J144" i="20"/>
  <c r="AI103" i="22"/>
  <c r="AF103" i="22"/>
  <c r="AH103" i="22"/>
  <c r="AG103" i="22"/>
  <c r="CA103" i="22"/>
  <c r="AJ103" i="22"/>
  <c r="AH69" i="22"/>
  <c r="AI69" i="22"/>
  <c r="CA69" i="22"/>
  <c r="AG69" i="22"/>
  <c r="AF69" i="22"/>
  <c r="AJ69" i="22"/>
  <c r="AH24" i="22"/>
  <c r="AI24" i="22"/>
  <c r="AG24" i="22"/>
  <c r="AJ24" i="22"/>
  <c r="AF24" i="22"/>
  <c r="CA24" i="22"/>
  <c r="J159" i="20"/>
  <c r="J135" i="20"/>
  <c r="CA27" i="22"/>
  <c r="AH27" i="22"/>
  <c r="AJ27" i="22"/>
  <c r="AF27" i="22"/>
  <c r="AI27" i="22"/>
  <c r="AG27" i="22"/>
  <c r="J165" i="20"/>
  <c r="AH67" i="22"/>
  <c r="AJ67" i="22"/>
  <c r="AF67" i="22"/>
  <c r="AI67" i="22"/>
  <c r="AG67" i="22"/>
  <c r="CA67" i="22"/>
  <c r="J13" i="20"/>
  <c r="CA44" i="22"/>
  <c r="AH44" i="22"/>
  <c r="AJ44" i="22"/>
  <c r="AF44" i="22"/>
  <c r="AI44" i="22"/>
  <c r="AG44" i="22"/>
  <c r="AH155" i="22"/>
  <c r="AG155" i="22"/>
  <c r="CA155" i="22"/>
  <c r="AJ155" i="22"/>
  <c r="AI155" i="22"/>
  <c r="AF155" i="22"/>
  <c r="J114" i="20"/>
  <c r="J160" i="20"/>
  <c r="J147" i="20"/>
  <c r="J47" i="20"/>
  <c r="AH71" i="22"/>
  <c r="AJ71" i="22"/>
  <c r="AF71" i="22"/>
  <c r="AI71" i="22"/>
  <c r="AG71" i="22"/>
  <c r="CA71" i="22"/>
  <c r="J23" i="20"/>
  <c r="AI159" i="22"/>
  <c r="AG159" i="22"/>
  <c r="CA159" i="22"/>
  <c r="AJ159" i="22"/>
  <c r="AH159" i="22"/>
  <c r="AF159" i="22"/>
  <c r="AI170" i="22"/>
  <c r="AJ170" i="22"/>
  <c r="CA170" i="22"/>
  <c r="AG170" i="22"/>
  <c r="AH170" i="22"/>
  <c r="AF170" i="22"/>
  <c r="J64" i="20"/>
  <c r="J66" i="20"/>
  <c r="AH8" i="22"/>
  <c r="AI8" i="22"/>
  <c r="AG8" i="22"/>
  <c r="AF8" i="22"/>
  <c r="AJ8" i="22"/>
  <c r="CA8" i="22"/>
  <c r="J83" i="20"/>
  <c r="AI106" i="22"/>
  <c r="AJ106" i="22"/>
  <c r="AF106" i="22"/>
  <c r="AH106" i="22"/>
  <c r="CA106" i="22"/>
  <c r="AG106" i="22"/>
  <c r="AH65" i="22"/>
  <c r="AI65" i="22"/>
  <c r="CA65" i="22"/>
  <c r="AG65" i="22"/>
  <c r="AJ65" i="22"/>
  <c r="AF65" i="22"/>
  <c r="J105" i="20"/>
  <c r="J115" i="20"/>
  <c r="J4" i="20"/>
  <c r="J136" i="20"/>
  <c r="AH157" i="22"/>
  <c r="AG157" i="22"/>
  <c r="AF157" i="22"/>
  <c r="AJ157" i="22"/>
  <c r="AI157" i="22"/>
  <c r="CA157" i="22"/>
  <c r="AF23" i="22"/>
  <c r="AG23" i="22"/>
  <c r="AI23" i="22"/>
  <c r="AH23" i="22"/>
  <c r="CA23" i="22"/>
  <c r="AJ23" i="22"/>
  <c r="J44" i="20"/>
  <c r="AJ97" i="22"/>
  <c r="AF97" i="22"/>
  <c r="AH97" i="22"/>
  <c r="AI97" i="22"/>
  <c r="CA97" i="22"/>
  <c r="AG97" i="22"/>
  <c r="AJ146" i="22"/>
  <c r="AH146" i="22"/>
  <c r="AF146" i="22"/>
  <c r="AG146" i="22"/>
  <c r="CA146" i="22"/>
  <c r="AI146" i="22"/>
  <c r="J59" i="20"/>
  <c r="J101" i="20"/>
  <c r="AF45" i="22"/>
  <c r="AG45" i="22"/>
  <c r="AI45" i="22"/>
  <c r="AH45" i="22"/>
  <c r="CA45" i="22"/>
  <c r="AJ45" i="22"/>
  <c r="J57" i="20"/>
  <c r="J143" i="20"/>
  <c r="J67" i="20"/>
  <c r="AH126" i="22"/>
  <c r="AF126" i="22"/>
  <c r="AG126" i="22"/>
  <c r="AJ126" i="22"/>
  <c r="CA126" i="22"/>
  <c r="AI126" i="22"/>
  <c r="AF52" i="22"/>
  <c r="AH52" i="22"/>
  <c r="AJ52" i="22"/>
  <c r="AI52" i="22"/>
  <c r="CA52" i="22"/>
  <c r="AG52" i="22"/>
  <c r="J22" i="20"/>
  <c r="J10" i="20"/>
  <c r="AI77" i="22"/>
  <c r="AH77" i="22"/>
  <c r="AJ77" i="22"/>
  <c r="AG77" i="22"/>
  <c r="CA77" i="22"/>
  <c r="AF77" i="22"/>
  <c r="AJ161" i="22"/>
  <c r="AF161" i="22"/>
  <c r="AG161" i="22"/>
  <c r="AH161" i="22"/>
  <c r="CA161" i="22"/>
  <c r="AI161" i="22"/>
  <c r="AH153" i="22"/>
  <c r="AF153" i="22"/>
  <c r="CA153" i="22"/>
  <c r="AJ153" i="22"/>
  <c r="AI153" i="22"/>
  <c r="AG153" i="22"/>
  <c r="J98" i="20"/>
  <c r="CA169" i="22"/>
  <c r="AJ169" i="22"/>
  <c r="AI169" i="22"/>
  <c r="AG169" i="22"/>
  <c r="AF169" i="22"/>
  <c r="AH169" i="22"/>
  <c r="AI137" i="22"/>
  <c r="AF137" i="22"/>
  <c r="CA137" i="22"/>
  <c r="AJ137" i="22"/>
  <c r="AG137" i="22"/>
  <c r="AH137" i="22"/>
  <c r="J29" i="20"/>
  <c r="AI88" i="22"/>
  <c r="AH88" i="22"/>
  <c r="AF88" i="22"/>
  <c r="AJ88" i="22"/>
  <c r="CA88" i="22"/>
  <c r="AG88" i="22"/>
  <c r="J25" i="20"/>
  <c r="J123" i="20"/>
  <c r="AJ167" i="22"/>
  <c r="AH167" i="22"/>
  <c r="AF167" i="22"/>
  <c r="AG167" i="22"/>
  <c r="CA167" i="22"/>
  <c r="AI167" i="22"/>
  <c r="AI47" i="22"/>
  <c r="AH47" i="22"/>
  <c r="AF47" i="22"/>
  <c r="AJ47" i="22"/>
  <c r="AG47" i="22"/>
  <c r="CA47" i="22"/>
  <c r="AI98" i="22"/>
  <c r="AH98" i="22"/>
  <c r="AG98" i="22"/>
  <c r="AJ98" i="22"/>
  <c r="AF98" i="22"/>
  <c r="CA98" i="22"/>
  <c r="J65" i="20"/>
  <c r="AG122" i="22"/>
  <c r="AF122" i="22"/>
  <c r="CA122" i="22"/>
  <c r="AJ122" i="22"/>
  <c r="AI122" i="22"/>
  <c r="AH122" i="22"/>
  <c r="AI70" i="22"/>
  <c r="AH70" i="22"/>
  <c r="AF70" i="22"/>
  <c r="AJ70" i="22"/>
  <c r="CA70" i="22"/>
  <c r="AG70" i="22"/>
  <c r="AF15" i="22"/>
  <c r="AI15" i="22"/>
  <c r="AG15" i="22"/>
  <c r="AH15" i="22"/>
  <c r="AJ15" i="22"/>
  <c r="CA15" i="22"/>
  <c r="J42" i="20"/>
  <c r="J153" i="20"/>
  <c r="AG116" i="22"/>
  <c r="AH116" i="22"/>
  <c r="AI116" i="22"/>
  <c r="AJ116" i="22"/>
  <c r="AF116" i="22"/>
  <c r="CA116" i="22"/>
  <c r="AJ162" i="22"/>
  <c r="AF162" i="22"/>
  <c r="AG162" i="22"/>
  <c r="AI162" i="22"/>
  <c r="AH162" i="22"/>
  <c r="CA162" i="22"/>
  <c r="AG149" i="22"/>
  <c r="AF149" i="22"/>
  <c r="CA149" i="22"/>
  <c r="AJ149" i="22"/>
  <c r="AI149" i="22"/>
  <c r="AH149" i="22"/>
  <c r="J5" i="20"/>
  <c r="AF49" i="22"/>
  <c r="AJ49" i="22"/>
  <c r="AI49" i="22"/>
  <c r="AG49" i="22"/>
  <c r="AH49" i="22"/>
  <c r="CA49" i="22"/>
  <c r="J141" i="20"/>
  <c r="J69" i="20"/>
  <c r="J85" i="20"/>
  <c r="AI25" i="22"/>
  <c r="AH25" i="22"/>
  <c r="AF25" i="22"/>
  <c r="AJ25" i="22"/>
  <c r="CA25" i="22"/>
  <c r="AG25" i="22"/>
  <c r="J122" i="20"/>
  <c r="J157" i="20"/>
  <c r="J168" i="20"/>
  <c r="AI94" i="22"/>
  <c r="AH94" i="22"/>
  <c r="AG94" i="22"/>
  <c r="AJ94" i="22"/>
  <c r="AF94" i="22"/>
  <c r="CA94" i="22"/>
  <c r="AI66" i="22"/>
  <c r="AH66" i="22"/>
  <c r="AJ66" i="22"/>
  <c r="AG66" i="22"/>
  <c r="AF66" i="22"/>
  <c r="CA66" i="22"/>
  <c r="J119" i="20"/>
  <c r="AF68" i="22"/>
  <c r="AI68" i="22"/>
  <c r="AG68" i="22"/>
  <c r="AH68" i="22"/>
  <c r="AJ68" i="22"/>
  <c r="CA68" i="22"/>
  <c r="J6" i="20"/>
  <c r="AI17" i="22"/>
  <c r="AH17" i="22"/>
  <c r="AF17" i="22"/>
  <c r="AJ17" i="22"/>
  <c r="CA17" i="22"/>
  <c r="AG17" i="22"/>
  <c r="AI85" i="22"/>
  <c r="AH85" i="22"/>
  <c r="AJ85" i="22"/>
  <c r="CA85" i="22"/>
  <c r="AG85" i="22"/>
  <c r="AF85" i="22"/>
  <c r="J145" i="20"/>
  <c r="J104" i="20"/>
  <c r="J72" i="20"/>
  <c r="J63" i="20"/>
  <c r="AF83" i="22"/>
  <c r="AG83" i="22"/>
  <c r="AH83" i="22"/>
  <c r="AJ83" i="22"/>
  <c r="AI83" i="22"/>
  <c r="CA83" i="22"/>
  <c r="AG107" i="22"/>
  <c r="AF107" i="22"/>
  <c r="CA107" i="22"/>
  <c r="AJ107" i="22"/>
  <c r="AI107" i="22"/>
  <c r="AH107" i="22"/>
  <c r="AF60" i="22"/>
  <c r="AJ60" i="22"/>
  <c r="AG60" i="22"/>
  <c r="AI60" i="22"/>
  <c r="AH60" i="22"/>
  <c r="CA60" i="22"/>
  <c r="AH117" i="22"/>
  <c r="AI117" i="22"/>
  <c r="AF117" i="22"/>
  <c r="CA117" i="22"/>
  <c r="AG117" i="22"/>
  <c r="AJ117" i="22"/>
  <c r="AH46" i="22"/>
  <c r="AI46" i="22"/>
  <c r="AG46" i="22"/>
  <c r="AJ46" i="22"/>
  <c r="AF46" i="22"/>
  <c r="CA46" i="22"/>
  <c r="AH61" i="22"/>
  <c r="AI61" i="22"/>
  <c r="CA61" i="22"/>
  <c r="AG61" i="22"/>
  <c r="AJ61" i="22"/>
  <c r="AF61" i="22"/>
  <c r="CA59" i="22"/>
  <c r="AH59" i="22"/>
  <c r="AJ59" i="22"/>
  <c r="AF59" i="22"/>
  <c r="AI59" i="22"/>
  <c r="AG59" i="22"/>
  <c r="J50" i="20"/>
  <c r="J75" i="20"/>
  <c r="AG100" i="22"/>
  <c r="AF100" i="22"/>
  <c r="CA100" i="22"/>
  <c r="AJ100" i="22"/>
  <c r="AI100" i="22"/>
  <c r="AH100" i="22"/>
  <c r="J86" i="20"/>
  <c r="J45" i="20"/>
  <c r="J68" i="20"/>
  <c r="AG143" i="22"/>
  <c r="AF143" i="22"/>
  <c r="CA143" i="22"/>
  <c r="AH143" i="22"/>
  <c r="AI143" i="22"/>
  <c r="AJ143" i="22"/>
  <c r="AH87" i="22"/>
  <c r="AI87" i="22"/>
  <c r="CA87" i="22"/>
  <c r="AG87" i="22"/>
  <c r="AF87" i="22"/>
  <c r="AJ87" i="22"/>
  <c r="AH124" i="22"/>
  <c r="AJ124" i="22"/>
  <c r="AG124" i="22"/>
  <c r="AF124" i="22"/>
  <c r="AI124" i="22"/>
  <c r="CA124" i="22"/>
  <c r="J92" i="20"/>
  <c r="AH121" i="22"/>
  <c r="AG121" i="22"/>
  <c r="CA121" i="22"/>
  <c r="AJ121" i="22"/>
  <c r="AI121" i="22"/>
  <c r="AF121" i="22"/>
  <c r="J15" i="20"/>
  <c r="AF147" i="22"/>
  <c r="AJ147" i="22"/>
  <c r="AH147" i="22"/>
  <c r="CA147" i="22"/>
  <c r="AG147" i="22"/>
  <c r="AI147" i="22"/>
  <c r="AH74" i="22"/>
  <c r="AJ74" i="22"/>
  <c r="AF74" i="22"/>
  <c r="AI74" i="22"/>
  <c r="AG74" i="22"/>
  <c r="CA74" i="22"/>
  <c r="J81" i="20"/>
  <c r="J132" i="20"/>
  <c r="J131" i="20"/>
  <c r="AI163" i="22"/>
  <c r="AH163" i="22"/>
  <c r="CA163" i="22"/>
  <c r="AG163" i="22"/>
  <c r="AJ163" i="22"/>
  <c r="AF163" i="22"/>
  <c r="AI138" i="22"/>
  <c r="AJ138" i="22"/>
  <c r="AG138" i="22"/>
  <c r="AH138" i="22"/>
  <c r="CA138" i="22"/>
  <c r="AF138" i="22"/>
  <c r="AH128" i="22"/>
  <c r="AG128" i="22"/>
  <c r="CA128" i="22"/>
  <c r="AJ128" i="22"/>
  <c r="AF128" i="22"/>
  <c r="AI128" i="22"/>
  <c r="J71" i="20"/>
  <c r="J139" i="20"/>
  <c r="J9" i="20"/>
  <c r="J118" i="20"/>
  <c r="AG104" i="22"/>
  <c r="AF104" i="22"/>
  <c r="CA104" i="22"/>
  <c r="AJ104" i="22"/>
  <c r="AI104" i="22"/>
  <c r="AH104" i="22"/>
  <c r="J90" i="20"/>
  <c r="J134" i="20"/>
  <c r="AH76" i="22"/>
  <c r="AI76" i="22"/>
  <c r="CA76" i="22"/>
  <c r="AG76" i="22"/>
  <c r="AF76" i="22"/>
  <c r="AJ76" i="22"/>
  <c r="J17" i="20"/>
  <c r="AH113" i="22"/>
  <c r="AI113" i="22"/>
  <c r="AJ113" i="22"/>
  <c r="AG113" i="22"/>
  <c r="CA113" i="22"/>
  <c r="AF113" i="22"/>
  <c r="J84" i="20"/>
  <c r="AH16" i="22"/>
  <c r="AI16" i="22"/>
  <c r="AG16" i="22"/>
  <c r="AJ16" i="22"/>
  <c r="CA16" i="22"/>
  <c r="AG140" i="22"/>
  <c r="CA140" i="22"/>
  <c r="AJ140" i="22"/>
  <c r="AI140" i="22"/>
  <c r="AF140" i="22"/>
  <c r="AH140" i="22"/>
  <c r="J140" i="20"/>
  <c r="J35" i="20"/>
  <c r="J91" i="20"/>
  <c r="AH42" i="22"/>
  <c r="AI42" i="22"/>
  <c r="AG42" i="22"/>
  <c r="AF42" i="22"/>
  <c r="AJ42" i="22"/>
  <c r="CA42" i="22"/>
  <c r="AH82" i="22"/>
  <c r="AJ82" i="22"/>
  <c r="AF82" i="22"/>
  <c r="AI82" i="22"/>
  <c r="AG82" i="22"/>
  <c r="CA82" i="22"/>
  <c r="AI110" i="22"/>
  <c r="AF110" i="22"/>
  <c r="AH110" i="22"/>
  <c r="CA110" i="22"/>
  <c r="AG110" i="22"/>
  <c r="AJ110" i="22"/>
  <c r="AH50" i="22"/>
  <c r="AI50" i="22"/>
  <c r="AG50" i="22"/>
  <c r="AF50" i="22"/>
  <c r="CA50" i="22"/>
  <c r="AJ50" i="22"/>
  <c r="CA156" i="22"/>
  <c r="AJ156" i="22"/>
  <c r="AF156" i="22"/>
  <c r="AH156" i="22"/>
  <c r="AI156" i="22"/>
  <c r="AG156" i="22"/>
  <c r="J103" i="20"/>
  <c r="AI132" i="22"/>
  <c r="AF132" i="22"/>
  <c r="AJ132" i="22"/>
  <c r="AH132" i="22"/>
  <c r="AG132" i="22"/>
  <c r="CA132" i="22"/>
  <c r="CA55" i="22"/>
  <c r="AH55" i="22"/>
  <c r="AJ55" i="22"/>
  <c r="AF55" i="22"/>
  <c r="AI55" i="22"/>
  <c r="AG55" i="22"/>
  <c r="CA22" i="22"/>
  <c r="AH22" i="22"/>
  <c r="AJ22" i="22"/>
  <c r="AF22" i="22"/>
  <c r="AI22" i="22"/>
  <c r="AG22" i="22"/>
  <c r="AH89" i="22"/>
  <c r="AJ89" i="22"/>
  <c r="AF89" i="22"/>
  <c r="AI89" i="22"/>
  <c r="AG89" i="22"/>
  <c r="CA89" i="22"/>
  <c r="AG96" i="22"/>
  <c r="AF96" i="22"/>
  <c r="CA96" i="22"/>
  <c r="AJ96" i="22"/>
  <c r="AH96" i="22"/>
  <c r="AI96" i="22"/>
  <c r="AG129" i="22"/>
  <c r="AF129" i="22"/>
  <c r="CA129" i="22"/>
  <c r="AJ129" i="22"/>
  <c r="AI129" i="22"/>
  <c r="AH129" i="22"/>
  <c r="CA18" i="22"/>
  <c r="AH18" i="22"/>
  <c r="AJ18" i="22"/>
  <c r="AF18" i="22"/>
  <c r="AI18" i="22"/>
  <c r="AG18" i="22"/>
  <c r="J70" i="20"/>
  <c r="AI91" i="22"/>
  <c r="AH91" i="22"/>
  <c r="AG91" i="22"/>
  <c r="AJ91" i="22"/>
  <c r="CA91" i="22"/>
  <c r="AF91" i="22"/>
  <c r="J41" i="20"/>
  <c r="J56" i="20"/>
  <c r="J113" i="20"/>
  <c r="J52" i="20"/>
  <c r="AG135" i="22"/>
  <c r="AF135" i="22"/>
  <c r="CA135" i="22"/>
  <c r="AJ135" i="22"/>
  <c r="AH135" i="22"/>
  <c r="AI135" i="22"/>
  <c r="J30" i="20"/>
  <c r="CA40" i="22"/>
  <c r="AH40" i="22"/>
  <c r="AJ40" i="22"/>
  <c r="AF40" i="22"/>
  <c r="AI40" i="22"/>
  <c r="AG40" i="22"/>
  <c r="AJ101" i="22"/>
  <c r="AF101" i="22"/>
  <c r="AI101" i="22"/>
  <c r="AG101" i="22"/>
  <c r="CA101" i="22"/>
  <c r="AH101" i="22"/>
  <c r="AF7" i="22"/>
  <c r="AH7" i="22"/>
  <c r="AJ7" i="22"/>
  <c r="AG7" i="22"/>
  <c r="CA7" i="22"/>
  <c r="AI7" i="22"/>
  <c r="J163" i="20"/>
  <c r="AG114" i="22"/>
  <c r="AF114" i="22"/>
  <c r="CA114" i="22"/>
  <c r="AJ114" i="22"/>
  <c r="AI114" i="22"/>
  <c r="AH114" i="22"/>
  <c r="AH29" i="22"/>
  <c r="AI29" i="22"/>
  <c r="AG29" i="22"/>
  <c r="AF29" i="22"/>
  <c r="AJ29" i="22"/>
  <c r="CA29" i="22"/>
  <c r="J37" i="20"/>
  <c r="J150" i="20"/>
  <c r="AH80" i="22"/>
  <c r="AI80" i="22"/>
  <c r="CA80" i="22"/>
  <c r="AG80" i="22"/>
  <c r="AJ80" i="22"/>
  <c r="AF80" i="22"/>
  <c r="J77" i="20"/>
  <c r="AG118" i="22"/>
  <c r="AF118" i="22"/>
  <c r="CA118" i="22"/>
  <c r="AJ118" i="22"/>
  <c r="AH118" i="22"/>
  <c r="AI118" i="22"/>
  <c r="J110" i="20"/>
  <c r="J60" i="20"/>
  <c r="AH84" i="22"/>
  <c r="AI84" i="22"/>
  <c r="CA84" i="22"/>
  <c r="AG84" i="22"/>
  <c r="AF84" i="22"/>
  <c r="AJ84" i="22"/>
  <c r="J32" i="20"/>
  <c r="AH57" i="22"/>
  <c r="AI57" i="22"/>
  <c r="AG57" i="22"/>
  <c r="AF57" i="22"/>
  <c r="AJ57" i="22"/>
  <c r="CA57" i="22"/>
  <c r="CA48" i="22"/>
  <c r="AH48" i="22"/>
  <c r="AJ48" i="22"/>
  <c r="AF48" i="22"/>
  <c r="AI48" i="22"/>
  <c r="AG48" i="22"/>
  <c r="CA164" i="22"/>
  <c r="AJ164" i="22"/>
  <c r="AG164" i="22"/>
  <c r="AF164" i="22"/>
  <c r="AH164" i="22"/>
  <c r="AI164" i="22"/>
  <c r="J26" i="20"/>
  <c r="AH151" i="22"/>
  <c r="AJ151" i="22"/>
  <c r="AF151" i="22"/>
  <c r="AG151" i="22"/>
  <c r="CA151" i="22"/>
  <c r="AI151" i="22"/>
  <c r="AH78" i="22"/>
  <c r="AJ78" i="22"/>
  <c r="AF78" i="22"/>
  <c r="AI78" i="22"/>
  <c r="AG78" i="22"/>
  <c r="CA78" i="22"/>
  <c r="J125" i="20"/>
  <c r="J49" i="20"/>
  <c r="AG111" i="22"/>
  <c r="AF111" i="22"/>
  <c r="CA111" i="22"/>
  <c r="AJ111" i="22"/>
  <c r="AI111" i="22"/>
  <c r="AH111" i="22"/>
  <c r="J166" i="20"/>
  <c r="CA6" i="22"/>
  <c r="AI6" i="22"/>
  <c r="AH6" i="22"/>
  <c r="AG6" i="22"/>
  <c r="AJ6" i="22"/>
  <c r="AF6" i="22"/>
  <c r="J21" i="20"/>
  <c r="J95" i="20"/>
  <c r="J43" i="20"/>
  <c r="AI145" i="22"/>
  <c r="AF145" i="22"/>
  <c r="AJ145" i="22"/>
  <c r="AG145" i="22"/>
  <c r="CA145" i="22"/>
  <c r="AH145" i="22"/>
  <c r="J124" i="20"/>
  <c r="AH12" i="22"/>
  <c r="AI12" i="22"/>
  <c r="AG12" i="22"/>
  <c r="AF12" i="22"/>
  <c r="AJ12" i="22"/>
  <c r="CA12" i="22"/>
  <c r="J151" i="20"/>
  <c r="J167" i="20"/>
  <c r="CA31" i="22"/>
  <c r="AH31" i="22"/>
  <c r="AJ31" i="22"/>
  <c r="AF31" i="22"/>
  <c r="AI31" i="22"/>
  <c r="AG31" i="22"/>
  <c r="AG125" i="22"/>
  <c r="AF125" i="22"/>
  <c r="CA125" i="22"/>
  <c r="AJ125" i="22"/>
  <c r="AI125" i="22"/>
  <c r="AH125" i="22"/>
  <c r="J96" i="20"/>
  <c r="J120" i="20"/>
  <c r="J58" i="20"/>
  <c r="AG168" i="22"/>
  <c r="AH168" i="22"/>
  <c r="AF168" i="22"/>
  <c r="AI168" i="22"/>
  <c r="AJ168" i="22"/>
  <c r="CA168" i="22"/>
  <c r="AG134" i="22"/>
  <c r="AJ134" i="22"/>
  <c r="AH134" i="22"/>
  <c r="AF134" i="22"/>
  <c r="AI134" i="22"/>
  <c r="CA134" i="22"/>
  <c r="AJ133" i="22"/>
  <c r="AF133" i="22"/>
  <c r="AI133" i="22"/>
  <c r="CA133" i="22"/>
  <c r="AG133" i="22"/>
  <c r="AH133" i="22"/>
  <c r="J161" i="20"/>
  <c r="J126" i="20"/>
  <c r="AI73" i="22"/>
  <c r="AH73" i="22"/>
  <c r="AG73" i="22"/>
  <c r="AF73" i="22"/>
  <c r="AJ73" i="22"/>
  <c r="CA73" i="22"/>
  <c r="AI141" i="22"/>
  <c r="AJ141" i="22"/>
  <c r="AG141" i="22"/>
  <c r="AF141" i="22"/>
  <c r="AH141" i="22"/>
  <c r="CA141" i="22"/>
  <c r="AF11" i="22"/>
  <c r="AJ11" i="22"/>
  <c r="AG11" i="22"/>
  <c r="AI11" i="22"/>
  <c r="AH11" i="22"/>
  <c r="CA11" i="22"/>
  <c r="AG120" i="22"/>
  <c r="AH120" i="22"/>
  <c r="AI120" i="22"/>
  <c r="AJ120" i="22"/>
  <c r="AF120" i="22"/>
  <c r="CA120" i="22"/>
  <c r="J102" i="20"/>
  <c r="AG92" i="22"/>
  <c r="AF92" i="22"/>
  <c r="CA92" i="22"/>
  <c r="AJ92" i="22"/>
  <c r="AI92" i="22"/>
  <c r="AH92" i="22"/>
  <c r="AG136" i="22"/>
  <c r="CA136" i="22"/>
  <c r="AJ136" i="22"/>
  <c r="AF136" i="22"/>
  <c r="AH136" i="22"/>
  <c r="AI136" i="22"/>
  <c r="J74" i="20"/>
  <c r="AF19" i="22"/>
  <c r="AJ19" i="22"/>
  <c r="AI19" i="22"/>
  <c r="AG19" i="22"/>
  <c r="CA19" i="22"/>
  <c r="AH19" i="22"/>
  <c r="J111" i="20"/>
  <c r="AF86" i="22"/>
  <c r="AG86" i="22"/>
  <c r="AI86" i="22"/>
  <c r="AH86" i="22"/>
  <c r="CA86" i="22"/>
  <c r="AJ86" i="22"/>
  <c r="J14" i="20"/>
  <c r="J138" i="20"/>
  <c r="AJ142" i="22"/>
  <c r="AG142" i="22"/>
  <c r="AH142" i="22"/>
  <c r="AF142" i="22"/>
  <c r="CA142" i="22"/>
  <c r="AI142" i="22"/>
  <c r="AF37" i="22"/>
  <c r="AJ37" i="22"/>
  <c r="AI37" i="22"/>
  <c r="AG37" i="22"/>
  <c r="AH37" i="22"/>
  <c r="CA37" i="22"/>
  <c r="AJ93" i="22"/>
  <c r="AF93" i="22"/>
  <c r="AI93" i="22"/>
  <c r="AG93" i="22"/>
  <c r="CA93" i="22"/>
  <c r="AH93" i="22"/>
  <c r="J40" i="20"/>
  <c r="J80" i="20"/>
  <c r="J108" i="20"/>
  <c r="J48" i="20"/>
  <c r="J154" i="20"/>
  <c r="AJ105" i="22"/>
  <c r="AF105" i="22"/>
  <c r="AI105" i="22"/>
  <c r="AH105" i="22"/>
  <c r="AG105" i="22"/>
  <c r="CA105" i="22"/>
  <c r="J130" i="20"/>
  <c r="J53" i="20"/>
  <c r="J20" i="20"/>
  <c r="J87" i="20"/>
  <c r="J94" i="20"/>
  <c r="J127" i="20"/>
  <c r="J16" i="20"/>
  <c r="AF72" i="22"/>
  <c r="AJ72" i="22"/>
  <c r="AG72" i="22"/>
  <c r="AI72" i="22"/>
  <c r="AH72" i="22"/>
  <c r="CA72" i="22"/>
  <c r="J89" i="20"/>
  <c r="AI43" i="22"/>
  <c r="AH43" i="22"/>
  <c r="AJ43" i="22"/>
  <c r="AG43" i="22"/>
  <c r="AF43" i="22"/>
  <c r="CA43" i="22"/>
  <c r="AI58" i="22"/>
  <c r="AH58" i="22"/>
  <c r="AF58" i="22"/>
  <c r="AJ58" i="22"/>
  <c r="CA58" i="22"/>
  <c r="AG58" i="22"/>
  <c r="CA115" i="22"/>
  <c r="AH115" i="22"/>
  <c r="AJ115" i="22"/>
  <c r="AF115" i="22"/>
  <c r="AI115" i="22"/>
  <c r="AG115" i="22"/>
  <c r="AI54" i="22"/>
  <c r="AH54" i="22"/>
  <c r="AG54" i="22"/>
  <c r="AF54" i="22"/>
  <c r="AJ54" i="22"/>
  <c r="CA54" i="22"/>
  <c r="J133" i="20"/>
  <c r="AF32" i="22"/>
  <c r="AI32" i="22"/>
  <c r="AG32" i="22"/>
  <c r="AH32" i="22"/>
  <c r="CA32" i="22"/>
  <c r="AJ32" i="22"/>
  <c r="J38" i="20"/>
  <c r="J99" i="20"/>
  <c r="AJ165" i="22"/>
  <c r="AF165" i="22"/>
  <c r="AI165" i="22"/>
  <c r="AG165" i="22"/>
  <c r="AH165" i="22"/>
  <c r="CA165" i="22"/>
  <c r="J112" i="20"/>
  <c r="J27" i="20"/>
  <c r="AI39" i="22"/>
  <c r="AH39" i="22"/>
  <c r="AG39" i="22"/>
  <c r="AF39" i="22"/>
  <c r="AJ39" i="22"/>
  <c r="CA39" i="22"/>
  <c r="CA152" i="22"/>
  <c r="AJ152" i="22"/>
  <c r="AI152" i="22"/>
  <c r="AG152" i="22"/>
  <c r="AF152" i="22"/>
  <c r="AH152" i="22"/>
  <c r="J78" i="20"/>
  <c r="AF79" i="22"/>
  <c r="AI79" i="22"/>
  <c r="AG79" i="22"/>
  <c r="AH79" i="22"/>
  <c r="AJ79" i="22"/>
  <c r="CA79" i="22"/>
  <c r="J116" i="20"/>
  <c r="AI112" i="22"/>
  <c r="AH112" i="22"/>
  <c r="AG112" i="22"/>
  <c r="AJ112" i="22"/>
  <c r="AF112" i="22"/>
  <c r="CA112" i="22"/>
  <c r="AI62" i="22"/>
  <c r="AH62" i="22"/>
  <c r="AG62" i="22"/>
  <c r="AF62" i="22"/>
  <c r="AJ62" i="22"/>
  <c r="CA62" i="22"/>
  <c r="J82" i="20"/>
  <c r="AI34" i="22"/>
  <c r="AH34" i="22"/>
  <c r="AF34" i="22"/>
  <c r="AJ34" i="22"/>
  <c r="AG34" i="22"/>
  <c r="CA34" i="22"/>
  <c r="J55" i="20"/>
  <c r="J46" i="20"/>
  <c r="J162" i="20"/>
  <c r="AF28" i="22"/>
  <c r="AJ28" i="22"/>
  <c r="AG28" i="22"/>
  <c r="AI28" i="22"/>
  <c r="AH28" i="22"/>
  <c r="CA28" i="22"/>
  <c r="J149" i="20"/>
  <c r="J76" i="20"/>
  <c r="AI127" i="22"/>
  <c r="AH127" i="22"/>
  <c r="AG127" i="22"/>
  <c r="AJ127" i="22"/>
  <c r="AF127" i="22"/>
  <c r="CA127" i="22"/>
  <c r="AI51" i="22"/>
  <c r="AH51" i="22"/>
  <c r="AG51" i="22"/>
  <c r="AF51" i="22"/>
  <c r="AJ51" i="22"/>
  <c r="CA51" i="22"/>
  <c r="J109" i="20"/>
  <c r="E8" i="37" l="1"/>
  <c r="E8" i="32"/>
  <c r="E8" i="204"/>
  <c r="E8" i="205"/>
  <c r="E8" i="73"/>
  <c r="E8" i="75"/>
  <c r="E8" i="45"/>
  <c r="E8" i="44"/>
  <c r="E8" i="84"/>
  <c r="E8" i="248"/>
  <c r="E8" i="43"/>
  <c r="E8" i="42"/>
  <c r="E8" i="104"/>
  <c r="E8" i="105"/>
  <c r="E8" i="115"/>
  <c r="E8" i="116"/>
  <c r="E8" i="240"/>
  <c r="E8" i="241"/>
  <c r="E8" i="112"/>
  <c r="E8" i="114"/>
  <c r="E8" i="315"/>
  <c r="E8" i="316"/>
  <c r="E8" i="232"/>
  <c r="E8" i="233"/>
  <c r="E8" i="336"/>
  <c r="E8" i="337"/>
  <c r="E8" i="226"/>
  <c r="E8" i="227"/>
  <c r="E8" i="278"/>
  <c r="E8" i="279"/>
  <c r="E8" i="202"/>
  <c r="E8" i="203"/>
  <c r="E8" i="187"/>
  <c r="E8" i="188"/>
  <c r="E8" i="286"/>
  <c r="E8" i="287"/>
  <c r="E8" i="305"/>
  <c r="E8" i="306"/>
  <c r="E8" i="276"/>
  <c r="E8" i="277"/>
  <c r="E8" i="292"/>
  <c r="E8" i="293"/>
  <c r="E8" i="159"/>
  <c r="E8" i="161"/>
  <c r="E8" i="338"/>
  <c r="E8" i="339"/>
  <c r="E8" i="154"/>
  <c r="E8" i="155"/>
  <c r="E8" i="206"/>
  <c r="E8" i="207"/>
  <c r="E8" i="178"/>
  <c r="E8" i="179"/>
  <c r="E8" i="96"/>
  <c r="E8" i="97"/>
  <c r="E8" i="52"/>
  <c r="E8" i="53"/>
  <c r="E8" i="197"/>
  <c r="E8" i="198"/>
  <c r="E8" i="211"/>
  <c r="E8" i="212"/>
  <c r="E8" i="294"/>
  <c r="E8" i="295"/>
  <c r="E8" i="257"/>
  <c r="E8" i="258"/>
  <c r="E8" i="195"/>
  <c r="E8" i="196"/>
  <c r="E8" i="328"/>
  <c r="E8" i="329"/>
  <c r="E8" i="47"/>
  <c r="E8" i="46"/>
  <c r="E8" i="282"/>
  <c r="E8" i="283"/>
  <c r="E8" i="228"/>
  <c r="E8" i="229"/>
  <c r="E8" i="82"/>
  <c r="E8" i="83"/>
  <c r="E8" i="263"/>
  <c r="E8" i="264"/>
  <c r="E8" i="353"/>
  <c r="E8" i="354"/>
  <c r="E8" i="199"/>
  <c r="E8" i="200"/>
  <c r="E8" i="122"/>
  <c r="E8" i="123"/>
  <c r="E8" i="143"/>
  <c r="E8" i="144"/>
  <c r="E8" i="86"/>
  <c r="E8" i="87"/>
  <c r="E8" i="138"/>
  <c r="E8" i="139"/>
  <c r="E8" i="117"/>
  <c r="E8" i="119"/>
  <c r="E8" i="223"/>
  <c r="E8" i="224"/>
  <c r="E8" i="102"/>
  <c r="E8" i="103"/>
  <c r="E8" i="68"/>
  <c r="E8" i="69"/>
  <c r="E8" i="290"/>
  <c r="E8" i="291"/>
  <c r="E8" i="193"/>
  <c r="E8" i="194"/>
  <c r="E8" i="357"/>
  <c r="E8" i="358"/>
  <c r="E8" i="191"/>
  <c r="E8" i="192"/>
  <c r="E8" i="174"/>
  <c r="E8" i="175"/>
  <c r="E8" i="249"/>
  <c r="E8" i="250"/>
  <c r="E8" i="128"/>
  <c r="E8" i="129"/>
  <c r="E8" i="150"/>
  <c r="E8" i="151"/>
  <c r="E8" i="100"/>
  <c r="E8" i="101"/>
  <c r="E8" i="126"/>
  <c r="E8" i="127"/>
  <c r="E8" i="309"/>
  <c r="E8" i="310"/>
  <c r="E8" i="267"/>
  <c r="E8" i="268"/>
  <c r="E8" i="180"/>
  <c r="E8" i="181"/>
  <c r="E8" i="259"/>
  <c r="E8" i="260"/>
  <c r="E8" i="66"/>
  <c r="E8" i="67"/>
  <c r="E8" i="265"/>
  <c r="E8" i="266"/>
  <c r="E8" i="39"/>
  <c r="E8" i="38"/>
  <c r="E8" i="219"/>
  <c r="E8" i="220"/>
  <c r="E8" i="355"/>
  <c r="E8" i="356"/>
  <c r="E8" i="136"/>
  <c r="E8" i="137"/>
  <c r="E8" i="251"/>
  <c r="E8" i="252"/>
  <c r="E8" i="77"/>
  <c r="E8" i="76"/>
  <c r="E8" i="230"/>
  <c r="E8" i="231"/>
  <c r="E8" i="274"/>
  <c r="E8" i="275"/>
  <c r="E8" i="236"/>
  <c r="E8" i="237"/>
  <c r="E8" i="253"/>
  <c r="E8" i="254"/>
  <c r="E8" i="108"/>
  <c r="E8" i="109"/>
  <c r="E8" i="217"/>
  <c r="E8" i="218"/>
  <c r="E8" i="301"/>
  <c r="E8" i="302"/>
  <c r="E8" i="255"/>
  <c r="E8" i="256"/>
  <c r="E8" i="307"/>
  <c r="E8" i="308"/>
  <c r="E8" i="215"/>
  <c r="E8" i="216"/>
  <c r="E8" i="169"/>
  <c r="E8" i="170"/>
  <c r="E8" i="317"/>
  <c r="E8" i="318"/>
  <c r="E8" i="340"/>
  <c r="E8" i="341"/>
  <c r="E8" i="110"/>
  <c r="E8" i="111"/>
  <c r="E8" i="303"/>
  <c r="E8" i="304"/>
  <c r="E8" i="184"/>
  <c r="E8" i="185"/>
  <c r="E8" i="58"/>
  <c r="E8" i="59"/>
  <c r="E8" i="94"/>
  <c r="E8" i="95"/>
  <c r="E8" i="54"/>
  <c r="E8" i="55"/>
  <c r="E8" i="148"/>
  <c r="E8" i="149"/>
  <c r="E8" i="182"/>
  <c r="E8" i="183"/>
  <c r="E8" i="64"/>
  <c r="E8" i="65"/>
  <c r="E8" i="145"/>
  <c r="E8" i="146"/>
  <c r="E8" i="221"/>
  <c r="E8" i="222"/>
  <c r="E8" i="90"/>
  <c r="E8" i="91"/>
  <c r="E8" i="342"/>
  <c r="E8" i="343"/>
  <c r="E8" i="88"/>
  <c r="E8" i="89"/>
  <c r="E8" i="296"/>
  <c r="E8" i="297"/>
  <c r="E8" i="319"/>
  <c r="E8" i="320"/>
  <c r="E8" i="299"/>
  <c r="E8" i="300"/>
  <c r="E8" i="311"/>
  <c r="E8" i="312"/>
  <c r="E8" i="272"/>
  <c r="E8" i="273"/>
  <c r="E8" i="41"/>
  <c r="E8" i="40"/>
  <c r="E8" i="334"/>
  <c r="E8" i="335"/>
  <c r="E8" i="245"/>
  <c r="E8" i="246"/>
  <c r="E8" i="152"/>
  <c r="E8" i="153"/>
  <c r="E8" i="56"/>
  <c r="E8" i="57"/>
  <c r="E8" i="140"/>
  <c r="E8" i="141"/>
  <c r="E8" i="313"/>
  <c r="E8" i="314"/>
  <c r="E52" i="362"/>
  <c r="E57" i="362" s="1"/>
  <c r="E52" i="360"/>
  <c r="E57" i="360" s="1"/>
  <c r="E52" i="358"/>
  <c r="E57" i="358" s="1"/>
  <c r="E52" i="356"/>
  <c r="E57" i="356" s="1"/>
  <c r="E52" i="354"/>
  <c r="E57" i="354" s="1"/>
  <c r="E52" i="352"/>
  <c r="E57" i="352" s="1"/>
  <c r="E52" i="347"/>
  <c r="E57" i="347" s="1"/>
  <c r="E52" i="348"/>
  <c r="E57" i="348" s="1"/>
  <c r="E52" i="345"/>
  <c r="E57" i="345" s="1"/>
  <c r="E52" i="343"/>
  <c r="E57" i="343" s="1"/>
  <c r="E52" i="341"/>
  <c r="E57" i="341" s="1"/>
  <c r="E52" i="339"/>
  <c r="E57" i="339" s="1"/>
  <c r="E52" i="337"/>
  <c r="E57" i="337" s="1"/>
  <c r="E52" i="335"/>
  <c r="E57" i="335" s="1"/>
  <c r="E52" i="333"/>
  <c r="E57" i="333" s="1"/>
  <c r="E52" i="331"/>
  <c r="E57" i="331" s="1"/>
  <c r="E52" i="329"/>
  <c r="E57" i="329" s="1"/>
  <c r="E52" i="327"/>
  <c r="E57" i="327" s="1"/>
  <c r="E52" i="325"/>
  <c r="E57" i="325" s="1"/>
  <c r="E52" i="324"/>
  <c r="E57" i="324" s="1"/>
  <c r="E52" i="322"/>
  <c r="E57" i="322" s="1"/>
  <c r="E52" i="179"/>
  <c r="E57" i="179" s="1"/>
  <c r="E52" i="320"/>
  <c r="E57" i="320" s="1"/>
  <c r="E52" i="308"/>
  <c r="E57" i="308" s="1"/>
  <c r="E52" i="318"/>
  <c r="E57" i="318" s="1"/>
  <c r="E52" i="316"/>
  <c r="E57" i="316" s="1"/>
  <c r="E52" i="312"/>
  <c r="E57" i="312" s="1"/>
  <c r="E52" i="314"/>
  <c r="E57" i="314" s="1"/>
  <c r="E52" i="310"/>
  <c r="E57" i="310" s="1"/>
  <c r="E52" i="297"/>
  <c r="E57" i="297" s="1"/>
  <c r="E52" i="306"/>
  <c r="E57" i="306" s="1"/>
  <c r="E52" i="304"/>
  <c r="E57" i="304" s="1"/>
  <c r="E52" i="302"/>
  <c r="E57" i="302" s="1"/>
  <c r="E52" i="300"/>
  <c r="E57" i="300" s="1"/>
  <c r="E52" i="298"/>
  <c r="E57" i="298" s="1"/>
  <c r="E52" i="295"/>
  <c r="E57" i="295" s="1"/>
  <c r="E52" i="293"/>
  <c r="E57" i="293" s="1"/>
  <c r="E52" i="291"/>
  <c r="E57" i="291" s="1"/>
  <c r="E52" i="287"/>
  <c r="E57" i="287" s="1"/>
  <c r="E52" i="281"/>
  <c r="E57" i="281" s="1"/>
  <c r="E52" i="285"/>
  <c r="E57" i="285" s="1"/>
  <c r="E52" i="283"/>
  <c r="E57" i="283" s="1"/>
  <c r="E52" i="279"/>
  <c r="E57" i="279" s="1"/>
  <c r="E52" i="271"/>
  <c r="E57" i="271" s="1"/>
  <c r="E52" i="270"/>
  <c r="E57" i="270" s="1"/>
  <c r="E52" i="275"/>
  <c r="E57" i="275" s="1"/>
  <c r="E52" i="277"/>
  <c r="E57" i="277" s="1"/>
  <c r="E52" i="273"/>
  <c r="E57" i="273" s="1"/>
  <c r="E52" i="268"/>
  <c r="E57" i="268" s="1"/>
  <c r="E52" i="266"/>
  <c r="E57" i="266" s="1"/>
  <c r="E52" i="264"/>
  <c r="E57" i="264" s="1"/>
  <c r="E52" i="93"/>
  <c r="E57" i="93" s="1"/>
  <c r="E52" i="262"/>
  <c r="E57" i="262" s="1"/>
  <c r="E52" i="260"/>
  <c r="E57" i="260" s="1"/>
  <c r="E52" i="258"/>
  <c r="E57" i="258" s="1"/>
  <c r="E52" i="256"/>
  <c r="E57" i="256" s="1"/>
  <c r="E52" i="254"/>
  <c r="E57" i="254" s="1"/>
  <c r="E52" i="252"/>
  <c r="E57" i="252" s="1"/>
  <c r="E52" i="250"/>
  <c r="E57" i="250" s="1"/>
  <c r="E52" i="75"/>
  <c r="E57" i="75" s="1"/>
  <c r="E52" i="248"/>
  <c r="E57" i="248" s="1"/>
  <c r="E52" i="246"/>
  <c r="E57" i="246" s="1"/>
  <c r="E52" i="244"/>
  <c r="E57" i="244" s="1"/>
  <c r="E52" i="241"/>
  <c r="E57" i="241" s="1"/>
  <c r="E52" i="237"/>
  <c r="E57" i="237" s="1"/>
  <c r="E52" i="218"/>
  <c r="E57" i="218" s="1"/>
  <c r="E52" i="200"/>
  <c r="E57" i="200" s="1"/>
  <c r="E52" i="233"/>
  <c r="E57" i="233" s="1"/>
  <c r="E52" i="231"/>
  <c r="E57" i="231" s="1"/>
  <c r="E52" i="229"/>
  <c r="E57" i="229" s="1"/>
  <c r="E52" i="216"/>
  <c r="E57" i="216" s="1"/>
  <c r="E52" i="201"/>
  <c r="E57" i="201" s="1"/>
  <c r="E52" i="227"/>
  <c r="E57" i="227" s="1"/>
  <c r="E52" i="224"/>
  <c r="E57" i="224" s="1"/>
  <c r="E52" i="222"/>
  <c r="E57" i="222" s="1"/>
  <c r="E52" i="214"/>
  <c r="E57" i="214" s="1"/>
  <c r="E52" i="220"/>
  <c r="E57" i="220" s="1"/>
  <c r="AM152" i="22"/>
  <c r="AM115" i="22"/>
  <c r="AM120" i="22"/>
  <c r="AM31" i="22"/>
  <c r="AM7" i="22"/>
  <c r="AM91" i="22"/>
  <c r="AM110" i="22"/>
  <c r="AM76" i="22"/>
  <c r="AM128" i="22"/>
  <c r="AM87" i="22"/>
  <c r="AM100" i="22"/>
  <c r="AM59" i="22"/>
  <c r="AM66" i="22"/>
  <c r="AM94" i="22"/>
  <c r="AM167" i="22"/>
  <c r="AM153" i="22"/>
  <c r="AM52" i="22"/>
  <c r="AM65" i="22"/>
  <c r="AM8" i="22"/>
  <c r="AM149" i="22"/>
  <c r="AM32" i="22"/>
  <c r="AM86" i="22"/>
  <c r="AM114" i="22"/>
  <c r="AM47" i="22"/>
  <c r="AM146" i="22"/>
  <c r="AM103" i="22"/>
  <c r="AM51" i="22"/>
  <c r="AM34" i="22"/>
  <c r="AM112" i="22"/>
  <c r="AM79" i="22"/>
  <c r="AM39" i="22"/>
  <c r="AM165" i="22"/>
  <c r="AM58" i="22"/>
  <c r="AM93" i="22"/>
  <c r="AM92" i="22"/>
  <c r="AM11" i="22"/>
  <c r="AM133" i="22"/>
  <c r="AM12" i="22"/>
  <c r="AM164" i="22"/>
  <c r="AM48" i="22"/>
  <c r="AM29" i="22"/>
  <c r="AM40" i="22"/>
  <c r="AM129" i="22"/>
  <c r="AM96" i="22"/>
  <c r="AM132" i="22"/>
  <c r="AM50" i="22"/>
  <c r="AM42" i="22"/>
  <c r="AM104" i="22"/>
  <c r="AM117" i="22"/>
  <c r="AM17" i="22"/>
  <c r="AM162" i="22"/>
  <c r="AM116" i="22"/>
  <c r="AM70" i="22"/>
  <c r="AM98" i="22"/>
  <c r="AM137" i="22"/>
  <c r="AM161" i="22"/>
  <c r="AM45" i="22"/>
  <c r="AM97" i="22"/>
  <c r="AM157" i="22"/>
  <c r="AM67" i="22"/>
  <c r="AM69" i="22"/>
  <c r="AM28" i="22"/>
  <c r="AM43" i="22"/>
  <c r="AM72" i="22"/>
  <c r="AM105" i="22"/>
  <c r="AM37" i="22"/>
  <c r="AM142" i="22"/>
  <c r="AM141" i="22"/>
  <c r="AM73" i="22"/>
  <c r="AM134" i="22"/>
  <c r="AM125" i="22"/>
  <c r="AM145" i="22"/>
  <c r="AM111" i="22"/>
  <c r="AM78" i="22"/>
  <c r="AM84" i="22"/>
  <c r="AM80" i="22"/>
  <c r="AM135" i="22"/>
  <c r="AM82" i="22"/>
  <c r="AM140" i="22"/>
  <c r="AM16" i="22"/>
  <c r="AM138" i="22"/>
  <c r="AM163" i="22"/>
  <c r="AM147" i="22"/>
  <c r="AM121" i="22"/>
  <c r="AM143" i="22"/>
  <c r="AM61" i="22"/>
  <c r="AM46" i="22"/>
  <c r="AM107" i="22"/>
  <c r="AM85" i="22"/>
  <c r="AM68" i="22"/>
  <c r="AM122" i="22"/>
  <c r="AM88" i="22"/>
  <c r="AM126" i="22"/>
  <c r="AM106" i="22"/>
  <c r="AM71" i="22"/>
  <c r="AM155" i="22"/>
  <c r="AM44" i="22"/>
  <c r="AM127" i="22"/>
  <c r="AM62" i="22"/>
  <c r="AM54" i="22"/>
  <c r="AM19" i="22"/>
  <c r="AM136" i="22"/>
  <c r="AM168" i="22"/>
  <c r="AM6" i="22"/>
  <c r="AM151" i="22"/>
  <c r="AM57" i="22"/>
  <c r="AM118" i="22"/>
  <c r="AM101" i="22"/>
  <c r="AM18" i="22"/>
  <c r="AM89" i="22"/>
  <c r="AM55" i="22"/>
  <c r="AM156" i="22"/>
  <c r="AM113" i="22"/>
  <c r="AM74" i="22"/>
  <c r="AM124" i="22"/>
  <c r="AM60" i="22"/>
  <c r="AM83" i="22"/>
  <c r="AM49" i="22"/>
  <c r="AM15" i="22"/>
  <c r="AM169" i="22"/>
  <c r="AM77" i="22"/>
  <c r="AM170" i="22"/>
  <c r="AM159" i="22"/>
  <c r="AJ171" i="22"/>
  <c r="AG171" i="22"/>
  <c r="AH171" i="22"/>
  <c r="AI171" i="22"/>
  <c r="AF171" i="22"/>
  <c r="E45" i="6"/>
  <c r="E95" i="6" l="1"/>
  <c r="D34" i="6" l="1"/>
  <c r="D37" i="6"/>
  <c r="D37" i="362" l="1"/>
  <c r="E37" i="362" s="1"/>
  <c r="D45" i="361"/>
  <c r="E45" i="361" s="1"/>
  <c r="D34" i="362"/>
  <c r="D42" i="361"/>
  <c r="D34" i="360"/>
  <c r="D42" i="359"/>
  <c r="D37" i="360"/>
  <c r="E37" i="360" s="1"/>
  <c r="D45" i="359"/>
  <c r="E45" i="359" s="1"/>
  <c r="D37" i="358"/>
  <c r="E37" i="358" s="1"/>
  <c r="D45" i="357"/>
  <c r="E45" i="357" s="1"/>
  <c r="D34" i="358"/>
  <c r="D42" i="357"/>
  <c r="D37" i="356"/>
  <c r="E37" i="356" s="1"/>
  <c r="D45" i="355"/>
  <c r="E45" i="355" s="1"/>
  <c r="D34" i="356"/>
  <c r="D42" i="355"/>
  <c r="D37" i="354"/>
  <c r="E37" i="354" s="1"/>
  <c r="D45" i="353"/>
  <c r="E45" i="353" s="1"/>
  <c r="D34" i="354"/>
  <c r="D42" i="353"/>
  <c r="D37" i="352"/>
  <c r="E37" i="352" s="1"/>
  <c r="D45" i="351"/>
  <c r="E45" i="351" s="1"/>
  <c r="D34" i="352"/>
  <c r="D42" i="351"/>
  <c r="D34" i="347"/>
  <c r="D34" i="348"/>
  <c r="D42" i="346"/>
  <c r="D37" i="347"/>
  <c r="E37" i="347" s="1"/>
  <c r="D37" i="348"/>
  <c r="E37" i="348" s="1"/>
  <c r="D45" i="346"/>
  <c r="E45" i="346" s="1"/>
  <c r="D37" i="345"/>
  <c r="E37" i="345" s="1"/>
  <c r="D45" i="344"/>
  <c r="E45" i="344" s="1"/>
  <c r="D34" i="345"/>
  <c r="D42" i="344"/>
  <c r="D37" i="343"/>
  <c r="E37" i="343" s="1"/>
  <c r="D45" i="342"/>
  <c r="E45" i="342" s="1"/>
  <c r="D34" i="343"/>
  <c r="D42" i="342"/>
  <c r="D34" i="341"/>
  <c r="D42" i="340"/>
  <c r="D37" i="341"/>
  <c r="E37" i="341" s="1"/>
  <c r="D45" i="340"/>
  <c r="E45" i="340" s="1"/>
  <c r="D37" i="339"/>
  <c r="E37" i="339" s="1"/>
  <c r="D45" i="338"/>
  <c r="E45" i="338" s="1"/>
  <c r="D34" i="339"/>
  <c r="D42" i="338"/>
  <c r="D37" i="337"/>
  <c r="E37" i="337" s="1"/>
  <c r="D45" i="336"/>
  <c r="E45" i="336" s="1"/>
  <c r="D34" i="337"/>
  <c r="D42" i="336"/>
  <c r="D37" i="335"/>
  <c r="E37" i="335" s="1"/>
  <c r="D45" i="334"/>
  <c r="E45" i="334" s="1"/>
  <c r="D34" i="335"/>
  <c r="D42" i="334"/>
  <c r="D37" i="333"/>
  <c r="E37" i="333" s="1"/>
  <c r="D45" i="332"/>
  <c r="E45" i="332" s="1"/>
  <c r="D34" i="333"/>
  <c r="D42" i="332"/>
  <c r="D37" i="331"/>
  <c r="E37" i="331" s="1"/>
  <c r="D45" i="330"/>
  <c r="E45" i="330" s="1"/>
  <c r="D34" i="331"/>
  <c r="D42" i="330"/>
  <c r="D37" i="329"/>
  <c r="E37" i="329" s="1"/>
  <c r="D45" i="328"/>
  <c r="E45" i="328" s="1"/>
  <c r="D34" i="329"/>
  <c r="D42" i="328"/>
  <c r="D45" i="326"/>
  <c r="E45" i="326" s="1"/>
  <c r="D37" i="327"/>
  <c r="E37" i="327" s="1"/>
  <c r="D42" i="326"/>
  <c r="D34" i="327"/>
  <c r="D45" i="323"/>
  <c r="E45" i="323" s="1"/>
  <c r="D37" i="324"/>
  <c r="E37" i="324" s="1"/>
  <c r="D37" i="325"/>
  <c r="E37" i="325" s="1"/>
  <c r="D42" i="323"/>
  <c r="D34" i="324"/>
  <c r="D34" i="325"/>
  <c r="D37" i="322"/>
  <c r="E37" i="322" s="1"/>
  <c r="D45" i="321"/>
  <c r="E45" i="321" s="1"/>
  <c r="D34" i="322"/>
  <c r="D42" i="321"/>
  <c r="D34" i="320"/>
  <c r="D42" i="319"/>
  <c r="D37" i="320"/>
  <c r="E37" i="320" s="1"/>
  <c r="D45" i="319"/>
  <c r="E45" i="319" s="1"/>
  <c r="D37" i="318"/>
  <c r="E37" i="318" s="1"/>
  <c r="D45" i="317"/>
  <c r="E45" i="317" s="1"/>
  <c r="D34" i="318"/>
  <c r="D42" i="317"/>
  <c r="D37" i="316"/>
  <c r="E37" i="316" s="1"/>
  <c r="D45" i="315"/>
  <c r="E45" i="315" s="1"/>
  <c r="D34" i="316"/>
  <c r="D42" i="315"/>
  <c r="D37" i="314"/>
  <c r="E37" i="314" s="1"/>
  <c r="D45" i="313"/>
  <c r="E45" i="313" s="1"/>
  <c r="D34" i="314"/>
  <c r="D42" i="313"/>
  <c r="D37" i="312"/>
  <c r="E37" i="312" s="1"/>
  <c r="D45" i="311"/>
  <c r="E45" i="311" s="1"/>
  <c r="D34" i="312"/>
  <c r="D42" i="311"/>
  <c r="D45" i="309"/>
  <c r="E45" i="309" s="1"/>
  <c r="D37" i="310"/>
  <c r="E37" i="310" s="1"/>
  <c r="D42" i="309"/>
  <c r="D34" i="310"/>
  <c r="D45" i="307"/>
  <c r="E45" i="307" s="1"/>
  <c r="D37" i="308"/>
  <c r="E37" i="308" s="1"/>
  <c r="D34" i="308"/>
  <c r="D42" i="307"/>
  <c r="D37" i="306"/>
  <c r="E37" i="306" s="1"/>
  <c r="D45" i="305"/>
  <c r="E45" i="305" s="1"/>
  <c r="D34" i="306"/>
  <c r="D42" i="305"/>
  <c r="D37" i="304"/>
  <c r="E37" i="304" s="1"/>
  <c r="D45" i="303"/>
  <c r="E45" i="303" s="1"/>
  <c r="D34" i="304"/>
  <c r="D42" i="303"/>
  <c r="D45" i="301"/>
  <c r="E45" i="301" s="1"/>
  <c r="D37" i="302"/>
  <c r="E37" i="302" s="1"/>
  <c r="D42" i="301"/>
  <c r="D34" i="302"/>
  <c r="D37" i="298"/>
  <c r="E37" i="298" s="1"/>
  <c r="D37" i="300"/>
  <c r="E37" i="300" s="1"/>
  <c r="D45" i="299"/>
  <c r="E45" i="299" s="1"/>
  <c r="D34" i="298"/>
  <c r="D34" i="300"/>
  <c r="D42" i="299"/>
  <c r="D45" i="296"/>
  <c r="E45" i="296" s="1"/>
  <c r="D37" i="297"/>
  <c r="E37" i="297" s="1"/>
  <c r="D42" i="296"/>
  <c r="D34" i="297"/>
  <c r="D45" i="294"/>
  <c r="E45" i="294" s="1"/>
  <c r="D37" i="295"/>
  <c r="E37" i="295" s="1"/>
  <c r="D42" i="294"/>
  <c r="D34" i="295"/>
  <c r="D42" i="292"/>
  <c r="D34" i="293"/>
  <c r="D45" i="292"/>
  <c r="E45" i="292" s="1"/>
  <c r="D37" i="293"/>
  <c r="E37" i="293" s="1"/>
  <c r="D45" i="290"/>
  <c r="E45" i="290" s="1"/>
  <c r="D37" i="291"/>
  <c r="E37" i="291" s="1"/>
  <c r="D42" i="290"/>
  <c r="D34" i="291"/>
  <c r="D37" i="287"/>
  <c r="E37" i="287" s="1"/>
  <c r="D45" i="286"/>
  <c r="E45" i="286" s="1"/>
  <c r="D34" i="287"/>
  <c r="D42" i="286"/>
  <c r="D37" i="285"/>
  <c r="E37" i="285" s="1"/>
  <c r="D45" i="284"/>
  <c r="E45" i="284" s="1"/>
  <c r="D42" i="284"/>
  <c r="D34" i="285"/>
  <c r="D37" i="283"/>
  <c r="E37" i="283" s="1"/>
  <c r="D45" i="282"/>
  <c r="E45" i="282" s="1"/>
  <c r="D34" i="283"/>
  <c r="D42" i="282"/>
  <c r="D37" i="281"/>
  <c r="E37" i="281" s="1"/>
  <c r="D45" i="280"/>
  <c r="E45" i="280" s="1"/>
  <c r="D42" i="280"/>
  <c r="D34" i="281"/>
  <c r="D37" i="279"/>
  <c r="E37" i="279" s="1"/>
  <c r="D45" i="278"/>
  <c r="E45" i="278" s="1"/>
  <c r="D34" i="279"/>
  <c r="D42" i="278"/>
  <c r="D37" i="277"/>
  <c r="E37" i="277" s="1"/>
  <c r="D45" i="276"/>
  <c r="E45" i="276" s="1"/>
  <c r="D34" i="277"/>
  <c r="D42" i="276"/>
  <c r="D37" i="275"/>
  <c r="E37" i="275" s="1"/>
  <c r="D45" i="274"/>
  <c r="E45" i="274" s="1"/>
  <c r="D34" i="275"/>
  <c r="D42" i="274"/>
  <c r="D37" i="273"/>
  <c r="E37" i="273" s="1"/>
  <c r="D45" i="272"/>
  <c r="E45" i="272" s="1"/>
  <c r="D34" i="273"/>
  <c r="D42" i="272"/>
  <c r="D37" i="270"/>
  <c r="E37" i="270" s="1"/>
  <c r="D45" i="269"/>
  <c r="E45" i="269" s="1"/>
  <c r="D37" i="271"/>
  <c r="E37" i="271" s="1"/>
  <c r="D34" i="270"/>
  <c r="D42" i="269"/>
  <c r="D34" i="271"/>
  <c r="D37" i="268"/>
  <c r="E37" i="268" s="1"/>
  <c r="D45" i="267"/>
  <c r="E45" i="267" s="1"/>
  <c r="D34" i="268"/>
  <c r="D42" i="267"/>
  <c r="D37" i="266"/>
  <c r="E37" i="266" s="1"/>
  <c r="D45" i="265"/>
  <c r="E45" i="265" s="1"/>
  <c r="D34" i="266"/>
  <c r="D42" i="265"/>
  <c r="D37" i="264"/>
  <c r="E37" i="264" s="1"/>
  <c r="D45" i="263"/>
  <c r="E45" i="263" s="1"/>
  <c r="D42" i="263"/>
  <c r="D34" i="264"/>
  <c r="D37" i="262"/>
  <c r="E37" i="262" s="1"/>
  <c r="D45" i="261"/>
  <c r="E45" i="261" s="1"/>
  <c r="D34" i="262"/>
  <c r="D42" i="261"/>
  <c r="D37" i="260"/>
  <c r="E37" i="260" s="1"/>
  <c r="D45" i="259"/>
  <c r="E45" i="259" s="1"/>
  <c r="D34" i="260"/>
  <c r="D42" i="259"/>
  <c r="D37" i="258"/>
  <c r="E37" i="258" s="1"/>
  <c r="D45" i="257"/>
  <c r="E45" i="257" s="1"/>
  <c r="D34" i="258"/>
  <c r="D42" i="257"/>
  <c r="D42" i="255"/>
  <c r="D34" i="256"/>
  <c r="D45" i="255"/>
  <c r="E45" i="255" s="1"/>
  <c r="D37" i="256"/>
  <c r="E37" i="256" s="1"/>
  <c r="D37" i="254"/>
  <c r="E37" i="254" s="1"/>
  <c r="D45" i="253"/>
  <c r="E45" i="253" s="1"/>
  <c r="D42" i="253"/>
  <c r="D34" i="254"/>
  <c r="D37" i="252"/>
  <c r="E37" i="252" s="1"/>
  <c r="D45" i="251"/>
  <c r="E45" i="251" s="1"/>
  <c r="D34" i="252"/>
  <c r="D42" i="251"/>
  <c r="D37" i="250"/>
  <c r="E37" i="250" s="1"/>
  <c r="D45" i="249"/>
  <c r="E45" i="249" s="1"/>
  <c r="D34" i="250"/>
  <c r="D42" i="249"/>
  <c r="D37" i="247"/>
  <c r="E37" i="247" s="1"/>
  <c r="D37" i="248"/>
  <c r="E37" i="248" s="1"/>
  <c r="D34" i="247"/>
  <c r="D34" i="248"/>
  <c r="D37" i="246"/>
  <c r="E37" i="246" s="1"/>
  <c r="D45" i="245"/>
  <c r="E45" i="245" s="1"/>
  <c r="D34" i="246"/>
  <c r="D42" i="245"/>
  <c r="D45" i="243"/>
  <c r="E45" i="243" s="1"/>
  <c r="D37" i="244"/>
  <c r="E37" i="244" s="1"/>
  <c r="D42" i="243"/>
  <c r="D34" i="244"/>
  <c r="D45" i="240"/>
  <c r="E45" i="240" s="1"/>
  <c r="D37" i="241"/>
  <c r="E37" i="241" s="1"/>
  <c r="D42" i="240"/>
  <c r="D34" i="241"/>
  <c r="D37" i="237"/>
  <c r="E37" i="237" s="1"/>
  <c r="D45" i="236"/>
  <c r="E45" i="236" s="1"/>
  <c r="D34" i="237"/>
  <c r="D42" i="236"/>
  <c r="D45" i="232"/>
  <c r="E45" i="232" s="1"/>
  <c r="D37" i="233"/>
  <c r="E37" i="233" s="1"/>
  <c r="D42" i="232"/>
  <c r="D34" i="233"/>
  <c r="D45" i="230"/>
  <c r="E45" i="230" s="1"/>
  <c r="D37" i="231"/>
  <c r="E37" i="231" s="1"/>
  <c r="D42" i="230"/>
  <c r="D34" i="231"/>
  <c r="D37" i="229"/>
  <c r="E37" i="229" s="1"/>
  <c r="D45" i="228"/>
  <c r="E45" i="228" s="1"/>
  <c r="D34" i="229"/>
  <c r="D42" i="228"/>
  <c r="D37" i="227"/>
  <c r="E37" i="227" s="1"/>
  <c r="D45" i="226"/>
  <c r="E45" i="226" s="1"/>
  <c r="D34" i="227"/>
  <c r="D42" i="226"/>
  <c r="D45" i="223"/>
  <c r="E45" i="223" s="1"/>
  <c r="D37" i="224"/>
  <c r="E37" i="224" s="1"/>
  <c r="D42" i="223"/>
  <c r="D34" i="224"/>
  <c r="D37" i="222"/>
  <c r="E37" i="222" s="1"/>
  <c r="D45" i="221"/>
  <c r="E45" i="221" s="1"/>
  <c r="D34" i="222"/>
  <c r="D42" i="221"/>
  <c r="D37" i="220"/>
  <c r="E37" i="220" s="1"/>
  <c r="D45" i="215"/>
  <c r="E45" i="215" s="1"/>
  <c r="D45" i="211"/>
  <c r="E45" i="211" s="1"/>
  <c r="D37" i="210"/>
  <c r="E37" i="210" s="1"/>
  <c r="D37" i="207"/>
  <c r="E37" i="207" s="1"/>
  <c r="D45" i="219"/>
  <c r="E45" i="219" s="1"/>
  <c r="D37" i="218"/>
  <c r="E37" i="218" s="1"/>
  <c r="D45" i="217"/>
  <c r="E45" i="217" s="1"/>
  <c r="D45" i="213"/>
  <c r="E45" i="213" s="1"/>
  <c r="D37" i="212"/>
  <c r="E37" i="212" s="1"/>
  <c r="D45" i="206"/>
  <c r="E45" i="206" s="1"/>
  <c r="D37" i="214"/>
  <c r="E37" i="214" s="1"/>
  <c r="D37" i="216"/>
  <c r="E37" i="216" s="1"/>
  <c r="D45" i="209"/>
  <c r="E45" i="209" s="1"/>
  <c r="D37" i="208"/>
  <c r="E37" i="208" s="1"/>
  <c r="D37" i="205"/>
  <c r="E37" i="205" s="1"/>
  <c r="D37" i="203"/>
  <c r="E37" i="203" s="1"/>
  <c r="D45" i="202"/>
  <c r="E45" i="202" s="1"/>
  <c r="D45" i="204"/>
  <c r="E45" i="204" s="1"/>
  <c r="D37" i="200"/>
  <c r="E37" i="200" s="1"/>
  <c r="D37" i="196"/>
  <c r="E37" i="196" s="1"/>
  <c r="D37" i="194"/>
  <c r="E37" i="194" s="1"/>
  <c r="D45" i="193"/>
  <c r="E45" i="193" s="1"/>
  <c r="D37" i="192"/>
  <c r="E37" i="192" s="1"/>
  <c r="D37" i="190"/>
  <c r="E37" i="190" s="1"/>
  <c r="D45" i="184"/>
  <c r="E45" i="184" s="1"/>
  <c r="D37" i="183"/>
  <c r="E37" i="183" s="1"/>
  <c r="D45" i="174"/>
  <c r="E45" i="174" s="1"/>
  <c r="D37" i="172"/>
  <c r="E37" i="172" s="1"/>
  <c r="D45" i="197"/>
  <c r="E45" i="197" s="1"/>
  <c r="D37" i="185"/>
  <c r="E37" i="185" s="1"/>
  <c r="D45" i="176"/>
  <c r="E45" i="176" s="1"/>
  <c r="D45" i="199"/>
  <c r="E45" i="199" s="1"/>
  <c r="D37" i="198"/>
  <c r="E37" i="198" s="1"/>
  <c r="D45" i="191"/>
  <c r="E45" i="191" s="1"/>
  <c r="D45" i="182"/>
  <c r="E45" i="182" s="1"/>
  <c r="D37" i="181"/>
  <c r="E37" i="181" s="1"/>
  <c r="D45" i="180"/>
  <c r="E45" i="180" s="1"/>
  <c r="D37" i="179"/>
  <c r="E37" i="179" s="1"/>
  <c r="D45" i="178"/>
  <c r="E45" i="178" s="1"/>
  <c r="D45" i="171"/>
  <c r="E45" i="171" s="1"/>
  <c r="D45" i="167"/>
  <c r="E45" i="167" s="1"/>
  <c r="D45" i="165"/>
  <c r="E45" i="165" s="1"/>
  <c r="D37" i="163"/>
  <c r="E37" i="163" s="1"/>
  <c r="D37" i="201"/>
  <c r="E37" i="201" s="1"/>
  <c r="D45" i="195"/>
  <c r="E45" i="195" s="1"/>
  <c r="D45" i="189"/>
  <c r="E45" i="189" s="1"/>
  <c r="D37" i="188"/>
  <c r="E37" i="188" s="1"/>
  <c r="D45" i="187"/>
  <c r="E45" i="187" s="1"/>
  <c r="D37" i="177"/>
  <c r="E37" i="177" s="1"/>
  <c r="D37" i="173"/>
  <c r="E37" i="173" s="1"/>
  <c r="D45" i="169"/>
  <c r="E45" i="169" s="1"/>
  <c r="D37" i="166"/>
  <c r="E37" i="166" s="1"/>
  <c r="D37" i="168"/>
  <c r="E37" i="168" s="1"/>
  <c r="D45" i="159"/>
  <c r="E45" i="159" s="1"/>
  <c r="D37" i="175"/>
  <c r="E37" i="175" s="1"/>
  <c r="D37" i="170"/>
  <c r="E37" i="170" s="1"/>
  <c r="D37" i="164"/>
  <c r="E37" i="164" s="1"/>
  <c r="D45" i="162"/>
  <c r="E45" i="162" s="1"/>
  <c r="D37" i="161"/>
  <c r="E37" i="161" s="1"/>
  <c r="D37" i="155"/>
  <c r="E37" i="155" s="1"/>
  <c r="D45" i="154"/>
  <c r="E45" i="154" s="1"/>
  <c r="D37" i="153"/>
  <c r="E37" i="153" s="1"/>
  <c r="D45" i="152"/>
  <c r="E45" i="152" s="1"/>
  <c r="D37" i="147"/>
  <c r="E37" i="147" s="1"/>
  <c r="D37" i="144"/>
  <c r="E37" i="144" s="1"/>
  <c r="D45" i="136"/>
  <c r="E45" i="136" s="1"/>
  <c r="D45" i="150"/>
  <c r="E45" i="150" s="1"/>
  <c r="D37" i="137"/>
  <c r="E37" i="137" s="1"/>
  <c r="D45" i="145"/>
  <c r="E45" i="145" s="1"/>
  <c r="D45" i="143"/>
  <c r="E45" i="143" s="1"/>
  <c r="D37" i="139"/>
  <c r="E37" i="139" s="1"/>
  <c r="D45" i="138"/>
  <c r="E45" i="138" s="1"/>
  <c r="D37" i="151"/>
  <c r="E37" i="151" s="1"/>
  <c r="D37" i="149"/>
  <c r="E37" i="149" s="1"/>
  <c r="D45" i="148"/>
  <c r="E45" i="148" s="1"/>
  <c r="D37" i="141"/>
  <c r="E37" i="141" s="1"/>
  <c r="D45" i="140"/>
  <c r="E45" i="140" s="1"/>
  <c r="D37" i="146"/>
  <c r="E37" i="146" s="1"/>
  <c r="D37" i="142"/>
  <c r="E37" i="142" s="1"/>
  <c r="D37" i="135"/>
  <c r="E37" i="135" s="1"/>
  <c r="D37" i="131"/>
  <c r="E37" i="131" s="1"/>
  <c r="D37" i="134"/>
  <c r="E37" i="134" s="1"/>
  <c r="D45" i="132"/>
  <c r="E45" i="132" s="1"/>
  <c r="D45" i="130"/>
  <c r="E45" i="130" s="1"/>
  <c r="D37" i="127"/>
  <c r="E37" i="127" s="1"/>
  <c r="D45" i="126"/>
  <c r="E45" i="126" s="1"/>
  <c r="D45" i="117"/>
  <c r="E45" i="117" s="1"/>
  <c r="D37" i="101"/>
  <c r="E37" i="101" s="1"/>
  <c r="D45" i="100"/>
  <c r="E45" i="100" s="1"/>
  <c r="D45" i="128"/>
  <c r="E45" i="128" s="1"/>
  <c r="D37" i="121"/>
  <c r="E37" i="121" s="1"/>
  <c r="D45" i="120"/>
  <c r="E45" i="120" s="1"/>
  <c r="D37" i="116"/>
  <c r="E37" i="116" s="1"/>
  <c r="D45" i="115"/>
  <c r="E45" i="115" s="1"/>
  <c r="D37" i="114"/>
  <c r="E37" i="114" s="1"/>
  <c r="D37" i="97"/>
  <c r="E37" i="97" s="1"/>
  <c r="D45" i="96"/>
  <c r="E45" i="96" s="1"/>
  <c r="D37" i="93"/>
  <c r="E37" i="93" s="1"/>
  <c r="D45" i="92"/>
  <c r="E45" i="92" s="1"/>
  <c r="D37" i="91"/>
  <c r="E37" i="91" s="1"/>
  <c r="D45" i="90"/>
  <c r="E45" i="90" s="1"/>
  <c r="D37" i="87"/>
  <c r="E37" i="87" s="1"/>
  <c r="D45" i="86"/>
  <c r="E45" i="86" s="1"/>
  <c r="D37" i="85"/>
  <c r="E37" i="85" s="1"/>
  <c r="D45" i="84"/>
  <c r="E45" i="84" s="1"/>
  <c r="D37" i="83"/>
  <c r="E37" i="83" s="1"/>
  <c r="D45" i="82"/>
  <c r="E45" i="82" s="1"/>
  <c r="D37" i="79"/>
  <c r="E37" i="79" s="1"/>
  <c r="D45" i="78"/>
  <c r="E45" i="78" s="1"/>
  <c r="D37" i="81"/>
  <c r="E37" i="81" s="1"/>
  <c r="D37" i="129"/>
  <c r="E37" i="129" s="1"/>
  <c r="D37" i="125"/>
  <c r="E37" i="125" s="1"/>
  <c r="D45" i="124"/>
  <c r="E45" i="124" s="1"/>
  <c r="D37" i="111"/>
  <c r="E37" i="111" s="1"/>
  <c r="D45" i="110"/>
  <c r="E45" i="110" s="1"/>
  <c r="D37" i="107"/>
  <c r="E37" i="107" s="1"/>
  <c r="D45" i="106"/>
  <c r="E45" i="106" s="1"/>
  <c r="D37" i="105"/>
  <c r="E37" i="105" s="1"/>
  <c r="D45" i="104"/>
  <c r="E45" i="104" s="1"/>
  <c r="D37" i="103"/>
  <c r="E37" i="103" s="1"/>
  <c r="D45" i="102"/>
  <c r="E45" i="102" s="1"/>
  <c r="D37" i="95"/>
  <c r="E37" i="95" s="1"/>
  <c r="D45" i="94"/>
  <c r="E45" i="94" s="1"/>
  <c r="D37" i="89"/>
  <c r="E37" i="89" s="1"/>
  <c r="D45" i="88"/>
  <c r="E45" i="88" s="1"/>
  <c r="D37" i="123"/>
  <c r="E37" i="123" s="1"/>
  <c r="D45" i="122"/>
  <c r="E45" i="122" s="1"/>
  <c r="D37" i="119"/>
  <c r="E37" i="119" s="1"/>
  <c r="D37" i="113"/>
  <c r="E37" i="113" s="1"/>
  <c r="D45" i="112"/>
  <c r="E45" i="112" s="1"/>
  <c r="D37" i="109"/>
  <c r="E37" i="109" s="1"/>
  <c r="D45" i="108"/>
  <c r="E45" i="108" s="1"/>
  <c r="D45" i="80"/>
  <c r="E45" i="80" s="1"/>
  <c r="D45" i="77"/>
  <c r="E45" i="77" s="1"/>
  <c r="D45" i="73"/>
  <c r="E45" i="73" s="1"/>
  <c r="D37" i="76"/>
  <c r="E37" i="76" s="1"/>
  <c r="D37" i="75"/>
  <c r="E37" i="75" s="1"/>
  <c r="D37" i="71"/>
  <c r="E37" i="71" s="1"/>
  <c r="D45" i="70"/>
  <c r="E45" i="70" s="1"/>
  <c r="D45" i="49"/>
  <c r="E45" i="49" s="1"/>
  <c r="D45" i="43"/>
  <c r="E45" i="43" s="1"/>
  <c r="D37" i="40"/>
  <c r="E37" i="40" s="1"/>
  <c r="D45" i="39"/>
  <c r="E45" i="39" s="1"/>
  <c r="D37" i="69"/>
  <c r="E37" i="69" s="1"/>
  <c r="D37" i="63"/>
  <c r="E37" i="63" s="1"/>
  <c r="D45" i="62"/>
  <c r="E45" i="62" s="1"/>
  <c r="D37" i="61"/>
  <c r="E37" i="61" s="1"/>
  <c r="D45" i="60"/>
  <c r="E45" i="60" s="1"/>
  <c r="D37" i="55"/>
  <c r="E37" i="55" s="1"/>
  <c r="D45" i="54"/>
  <c r="E45" i="54" s="1"/>
  <c r="D37" i="53"/>
  <c r="E37" i="53" s="1"/>
  <c r="D45" i="52"/>
  <c r="E45" i="52" s="1"/>
  <c r="D37" i="44"/>
  <c r="E37" i="44" s="1"/>
  <c r="D37" i="42"/>
  <c r="E37" i="42" s="1"/>
  <c r="D45" i="68"/>
  <c r="E45" i="68" s="1"/>
  <c r="D45" i="66"/>
  <c r="E45" i="66" s="1"/>
  <c r="D37" i="57"/>
  <c r="E37" i="57" s="1"/>
  <c r="D45" i="56"/>
  <c r="E45" i="56" s="1"/>
  <c r="D37" i="48"/>
  <c r="E37" i="48" s="1"/>
  <c r="D45" i="47"/>
  <c r="E45" i="47" s="1"/>
  <c r="D45" i="45"/>
  <c r="E45" i="45" s="1"/>
  <c r="D45" i="41"/>
  <c r="E45" i="41" s="1"/>
  <c r="D37" i="38"/>
  <c r="E37" i="38" s="1"/>
  <c r="D37" i="72"/>
  <c r="E37" i="72" s="1"/>
  <c r="D37" i="67"/>
  <c r="E37" i="67" s="1"/>
  <c r="D37" i="65"/>
  <c r="E37" i="65" s="1"/>
  <c r="D45" i="64"/>
  <c r="E45" i="64" s="1"/>
  <c r="D37" i="59"/>
  <c r="E37" i="59" s="1"/>
  <c r="D45" i="58"/>
  <c r="E45" i="58" s="1"/>
  <c r="D37" i="51"/>
  <c r="E37" i="51" s="1"/>
  <c r="D45" i="50"/>
  <c r="E45" i="50" s="1"/>
  <c r="D37" i="46"/>
  <c r="E37" i="46" s="1"/>
  <c r="D37" i="36"/>
  <c r="E37" i="36" s="1"/>
  <c r="D37" i="35"/>
  <c r="E37" i="35" s="1"/>
  <c r="D45" i="37"/>
  <c r="E45" i="37" s="1"/>
  <c r="D37" i="34"/>
  <c r="E37" i="34" s="1"/>
  <c r="D37" i="33"/>
  <c r="E37" i="33" s="1"/>
  <c r="D34" i="220"/>
  <c r="D42" i="217"/>
  <c r="D34" i="216"/>
  <c r="D42" i="215"/>
  <c r="D34" i="214"/>
  <c r="D34" i="208"/>
  <c r="D42" i="206"/>
  <c r="D34" i="203"/>
  <c r="D42" i="219"/>
  <c r="D34" i="218"/>
  <c r="D34" i="210"/>
  <c r="D42" i="209"/>
  <c r="D34" i="207"/>
  <c r="D42" i="211"/>
  <c r="D42" i="204"/>
  <c r="D42" i="202"/>
  <c r="D42" i="213"/>
  <c r="D34" i="212"/>
  <c r="D34" i="205"/>
  <c r="D42" i="197"/>
  <c r="D34" i="185"/>
  <c r="D42" i="176"/>
  <c r="D34" i="170"/>
  <c r="D42" i="169"/>
  <c r="D34" i="168"/>
  <c r="D34" i="166"/>
  <c r="D34" i="164"/>
  <c r="D42" i="162"/>
  <c r="D42" i="199"/>
  <c r="D34" i="198"/>
  <c r="D42" i="191"/>
  <c r="D42" i="182"/>
  <c r="D34" i="181"/>
  <c r="D42" i="180"/>
  <c r="D34" i="179"/>
  <c r="D42" i="178"/>
  <c r="D34" i="201"/>
  <c r="D42" i="195"/>
  <c r="D42" i="189"/>
  <c r="D34" i="188"/>
  <c r="D42" i="187"/>
  <c r="D34" i="177"/>
  <c r="D34" i="175"/>
  <c r="D34" i="173"/>
  <c r="D34" i="161"/>
  <c r="D42" i="159"/>
  <c r="D34" i="200"/>
  <c r="D34" i="196"/>
  <c r="D34" i="194"/>
  <c r="D42" i="193"/>
  <c r="D34" i="192"/>
  <c r="D34" i="190"/>
  <c r="D42" i="184"/>
  <c r="D34" i="183"/>
  <c r="D42" i="174"/>
  <c r="D34" i="172"/>
  <c r="D34" i="163"/>
  <c r="D42" i="165"/>
  <c r="D42" i="171"/>
  <c r="D42" i="167"/>
  <c r="D34" i="155"/>
  <c r="D42" i="154"/>
  <c r="D42" i="150"/>
  <c r="D34" i="137"/>
  <c r="D34" i="151"/>
  <c r="D34" i="149"/>
  <c r="D42" i="148"/>
  <c r="D34" i="141"/>
  <c r="D42" i="140"/>
  <c r="D34" i="147"/>
  <c r="D34" i="144"/>
  <c r="D34" i="146"/>
  <c r="D42" i="145"/>
  <c r="D42" i="143"/>
  <c r="D34" i="142"/>
  <c r="D34" i="139"/>
  <c r="D42" i="138"/>
  <c r="D34" i="153"/>
  <c r="D42" i="152"/>
  <c r="D42" i="136"/>
  <c r="D34" i="135"/>
  <c r="D34" i="131"/>
  <c r="D42" i="130"/>
  <c r="D34" i="134"/>
  <c r="D42" i="132"/>
  <c r="D42" i="128"/>
  <c r="D34" i="121"/>
  <c r="D42" i="120"/>
  <c r="D34" i="116"/>
  <c r="D42" i="115"/>
  <c r="D34" i="114"/>
  <c r="D34" i="97"/>
  <c r="D42" i="96"/>
  <c r="D34" i="93"/>
  <c r="D42" i="92"/>
  <c r="D34" i="91"/>
  <c r="D42" i="90"/>
  <c r="D34" i="87"/>
  <c r="D42" i="86"/>
  <c r="D34" i="85"/>
  <c r="D42" i="84"/>
  <c r="D34" i="83"/>
  <c r="D42" i="82"/>
  <c r="D34" i="79"/>
  <c r="D42" i="78"/>
  <c r="D34" i="129"/>
  <c r="D34" i="125"/>
  <c r="D42" i="124"/>
  <c r="D34" i="111"/>
  <c r="D42" i="110"/>
  <c r="D34" i="107"/>
  <c r="D42" i="106"/>
  <c r="D34" i="105"/>
  <c r="D42" i="104"/>
  <c r="D34" i="103"/>
  <c r="D42" i="102"/>
  <c r="D34" i="95"/>
  <c r="D42" i="94"/>
  <c r="D34" i="89"/>
  <c r="D42" i="88"/>
  <c r="D34" i="123"/>
  <c r="D42" i="122"/>
  <c r="D34" i="119"/>
  <c r="D34" i="113"/>
  <c r="D42" i="112"/>
  <c r="D34" i="109"/>
  <c r="D42" i="108"/>
  <c r="D34" i="81"/>
  <c r="D42" i="80"/>
  <c r="D34" i="127"/>
  <c r="D42" i="126"/>
  <c r="D42" i="117"/>
  <c r="D34" i="101"/>
  <c r="D42" i="100"/>
  <c r="D42" i="73"/>
  <c r="D34" i="76"/>
  <c r="D34" i="75"/>
  <c r="D42" i="77"/>
  <c r="D34" i="69"/>
  <c r="D34" i="63"/>
  <c r="D42" i="62"/>
  <c r="D34" i="61"/>
  <c r="D42" i="60"/>
  <c r="D34" i="55"/>
  <c r="D42" i="54"/>
  <c r="D34" i="53"/>
  <c r="D42" i="52"/>
  <c r="D34" i="44"/>
  <c r="D34" i="42"/>
  <c r="D42" i="68"/>
  <c r="D42" i="66"/>
  <c r="D34" i="57"/>
  <c r="D42" i="56"/>
  <c r="D34" i="48"/>
  <c r="D42" i="47"/>
  <c r="D42" i="41"/>
  <c r="D34" i="72"/>
  <c r="D34" i="67"/>
  <c r="D34" i="65"/>
  <c r="D42" i="64"/>
  <c r="D34" i="59"/>
  <c r="D42" i="58"/>
  <c r="D34" i="51"/>
  <c r="D42" i="50"/>
  <c r="D34" i="46"/>
  <c r="D34" i="71"/>
  <c r="D42" i="70"/>
  <c r="D42" i="49"/>
  <c r="D42" i="43"/>
  <c r="D34" i="40"/>
  <c r="D42" i="39"/>
  <c r="D42" i="45"/>
  <c r="D34" i="38"/>
  <c r="D34" i="36"/>
  <c r="D34" i="35"/>
  <c r="D42" i="37"/>
  <c r="D34" i="33"/>
  <c r="D34" i="34"/>
  <c r="D37" i="32"/>
  <c r="E37" i="32" s="1"/>
  <c r="D34" i="32"/>
  <c r="D67" i="6"/>
  <c r="D39" i="6"/>
  <c r="AA5" i="22"/>
  <c r="AA166" i="22" s="1"/>
  <c r="Z5" i="22"/>
  <c r="E47" i="6"/>
  <c r="D47" i="361" l="1"/>
  <c r="E47" i="361" s="1"/>
  <c r="D39" i="362"/>
  <c r="E39" i="362" s="1"/>
  <c r="D67" i="362"/>
  <c r="E67" i="362" s="1"/>
  <c r="E70" i="362" s="1"/>
  <c r="E119" i="362" s="1"/>
  <c r="D75" i="361"/>
  <c r="E75" i="361" s="1"/>
  <c r="E78" i="361" s="1"/>
  <c r="E127" i="361" s="1"/>
  <c r="D39" i="360"/>
  <c r="E39" i="360" s="1"/>
  <c r="D47" i="359"/>
  <c r="E47" i="359" s="1"/>
  <c r="D67" i="360"/>
  <c r="E67" i="360" s="1"/>
  <c r="E70" i="360" s="1"/>
  <c r="E119" i="360" s="1"/>
  <c r="D75" i="359"/>
  <c r="E75" i="359" s="1"/>
  <c r="E78" i="359" s="1"/>
  <c r="E127" i="359" s="1"/>
  <c r="D67" i="358"/>
  <c r="E67" i="358" s="1"/>
  <c r="E70" i="358" s="1"/>
  <c r="E119" i="358" s="1"/>
  <c r="D75" i="357"/>
  <c r="E75" i="357" s="1"/>
  <c r="E78" i="357" s="1"/>
  <c r="E127" i="357" s="1"/>
  <c r="D39" i="358"/>
  <c r="E39" i="358" s="1"/>
  <c r="D47" i="357"/>
  <c r="E47" i="357" s="1"/>
  <c r="D75" i="355"/>
  <c r="E75" i="355" s="1"/>
  <c r="E78" i="355" s="1"/>
  <c r="E127" i="355" s="1"/>
  <c r="D67" i="356"/>
  <c r="E67" i="356" s="1"/>
  <c r="E70" i="356" s="1"/>
  <c r="E119" i="356" s="1"/>
  <c r="D47" i="355"/>
  <c r="E47" i="355" s="1"/>
  <c r="D39" i="356"/>
  <c r="E39" i="356" s="1"/>
  <c r="D39" i="354"/>
  <c r="E39" i="354" s="1"/>
  <c r="D47" i="353"/>
  <c r="E47" i="353" s="1"/>
  <c r="D67" i="354"/>
  <c r="E67" i="354" s="1"/>
  <c r="E70" i="354" s="1"/>
  <c r="E119" i="354" s="1"/>
  <c r="D75" i="353"/>
  <c r="E75" i="353" s="1"/>
  <c r="E78" i="353" s="1"/>
  <c r="E127" i="353" s="1"/>
  <c r="D39" i="352"/>
  <c r="E39" i="352" s="1"/>
  <c r="D47" i="351"/>
  <c r="E47" i="351" s="1"/>
  <c r="D75" i="351"/>
  <c r="E75" i="351" s="1"/>
  <c r="E78" i="351" s="1"/>
  <c r="E127" i="351" s="1"/>
  <c r="D67" i="352"/>
  <c r="E67" i="352" s="1"/>
  <c r="E70" i="352" s="1"/>
  <c r="E119" i="352" s="1"/>
  <c r="D75" i="346"/>
  <c r="E75" i="346" s="1"/>
  <c r="E78" i="346" s="1"/>
  <c r="E127" i="346" s="1"/>
  <c r="D67" i="348"/>
  <c r="E67" i="348" s="1"/>
  <c r="E70" i="348" s="1"/>
  <c r="E119" i="348" s="1"/>
  <c r="D67" i="347"/>
  <c r="E67" i="347" s="1"/>
  <c r="E70" i="347" s="1"/>
  <c r="E119" i="347" s="1"/>
  <c r="D39" i="347"/>
  <c r="E39" i="347" s="1"/>
  <c r="D39" i="348"/>
  <c r="E39" i="348" s="1"/>
  <c r="D47" i="346"/>
  <c r="E47" i="346" s="1"/>
  <c r="D39" i="345"/>
  <c r="E39" i="345" s="1"/>
  <c r="D47" i="344"/>
  <c r="E47" i="344" s="1"/>
  <c r="D75" i="344"/>
  <c r="E75" i="344" s="1"/>
  <c r="E78" i="344" s="1"/>
  <c r="E127" i="344" s="1"/>
  <c r="D67" i="345"/>
  <c r="E67" i="345" s="1"/>
  <c r="E70" i="345" s="1"/>
  <c r="E119" i="345" s="1"/>
  <c r="D39" i="343"/>
  <c r="E39" i="343" s="1"/>
  <c r="D47" i="342"/>
  <c r="E47" i="342" s="1"/>
  <c r="D75" i="342"/>
  <c r="E75" i="342" s="1"/>
  <c r="E78" i="342" s="1"/>
  <c r="E127" i="342" s="1"/>
  <c r="D67" i="343"/>
  <c r="E67" i="343" s="1"/>
  <c r="E70" i="343" s="1"/>
  <c r="E119" i="343" s="1"/>
  <c r="D47" i="340"/>
  <c r="E47" i="340" s="1"/>
  <c r="D39" i="341"/>
  <c r="E39" i="341" s="1"/>
  <c r="D67" i="341"/>
  <c r="E67" i="341" s="1"/>
  <c r="E70" i="341" s="1"/>
  <c r="E119" i="341" s="1"/>
  <c r="D75" i="340"/>
  <c r="E75" i="340" s="1"/>
  <c r="E78" i="340" s="1"/>
  <c r="E127" i="340" s="1"/>
  <c r="D47" i="338"/>
  <c r="E47" i="338" s="1"/>
  <c r="D39" i="339"/>
  <c r="E39" i="339" s="1"/>
  <c r="D75" i="338"/>
  <c r="E75" i="338" s="1"/>
  <c r="E78" i="338" s="1"/>
  <c r="E127" i="338" s="1"/>
  <c r="D67" i="339"/>
  <c r="E67" i="339" s="1"/>
  <c r="E70" i="339" s="1"/>
  <c r="E119" i="339" s="1"/>
  <c r="D67" i="337"/>
  <c r="E67" i="337" s="1"/>
  <c r="E70" i="337" s="1"/>
  <c r="E119" i="337" s="1"/>
  <c r="D75" i="336"/>
  <c r="E75" i="336" s="1"/>
  <c r="E78" i="336" s="1"/>
  <c r="E127" i="336" s="1"/>
  <c r="D47" i="336"/>
  <c r="E47" i="336" s="1"/>
  <c r="D39" i="337"/>
  <c r="E39" i="337" s="1"/>
  <c r="D47" i="334"/>
  <c r="E47" i="334" s="1"/>
  <c r="D39" i="335"/>
  <c r="E39" i="335" s="1"/>
  <c r="D75" i="334"/>
  <c r="E75" i="334" s="1"/>
  <c r="E78" i="334" s="1"/>
  <c r="E127" i="334" s="1"/>
  <c r="D67" i="335"/>
  <c r="E67" i="335" s="1"/>
  <c r="E70" i="335" s="1"/>
  <c r="E119" i="335" s="1"/>
  <c r="D47" i="332"/>
  <c r="E47" i="332" s="1"/>
  <c r="D39" i="333"/>
  <c r="E39" i="333" s="1"/>
  <c r="D67" i="333"/>
  <c r="E67" i="333" s="1"/>
  <c r="E70" i="333" s="1"/>
  <c r="E119" i="333" s="1"/>
  <c r="D75" i="332"/>
  <c r="E75" i="332" s="1"/>
  <c r="E78" i="332" s="1"/>
  <c r="E127" i="332" s="1"/>
  <c r="D47" i="330"/>
  <c r="E47" i="330" s="1"/>
  <c r="D39" i="331"/>
  <c r="E39" i="331" s="1"/>
  <c r="D75" i="330"/>
  <c r="E75" i="330" s="1"/>
  <c r="E78" i="330" s="1"/>
  <c r="E127" i="330" s="1"/>
  <c r="D67" i="331"/>
  <c r="E67" i="331" s="1"/>
  <c r="E70" i="331" s="1"/>
  <c r="E119" i="331" s="1"/>
  <c r="D47" i="328"/>
  <c r="E47" i="328" s="1"/>
  <c r="D39" i="329"/>
  <c r="E39" i="329" s="1"/>
  <c r="D67" i="329"/>
  <c r="E67" i="329" s="1"/>
  <c r="E70" i="329" s="1"/>
  <c r="E119" i="329" s="1"/>
  <c r="D75" i="328"/>
  <c r="E75" i="328" s="1"/>
  <c r="E78" i="328" s="1"/>
  <c r="E127" i="328" s="1"/>
  <c r="D47" i="326"/>
  <c r="E47" i="326" s="1"/>
  <c r="D39" i="327"/>
  <c r="E39" i="327" s="1"/>
  <c r="D75" i="326"/>
  <c r="E75" i="326" s="1"/>
  <c r="E78" i="326" s="1"/>
  <c r="E127" i="326" s="1"/>
  <c r="D67" i="327"/>
  <c r="E67" i="327" s="1"/>
  <c r="E70" i="327" s="1"/>
  <c r="E119" i="327" s="1"/>
  <c r="D47" i="323"/>
  <c r="E47" i="323" s="1"/>
  <c r="D39" i="325"/>
  <c r="E39" i="325" s="1"/>
  <c r="D39" i="324"/>
  <c r="E39" i="324" s="1"/>
  <c r="D75" i="323"/>
  <c r="E75" i="323" s="1"/>
  <c r="E78" i="323" s="1"/>
  <c r="E127" i="323" s="1"/>
  <c r="D67" i="324"/>
  <c r="E67" i="324" s="1"/>
  <c r="E70" i="324" s="1"/>
  <c r="E119" i="324" s="1"/>
  <c r="D67" i="325"/>
  <c r="E67" i="325" s="1"/>
  <c r="E70" i="325" s="1"/>
  <c r="E119" i="325" s="1"/>
  <c r="D47" i="321"/>
  <c r="E47" i="321" s="1"/>
  <c r="D39" i="322"/>
  <c r="E39" i="322" s="1"/>
  <c r="D75" i="321"/>
  <c r="E75" i="321" s="1"/>
  <c r="E78" i="321" s="1"/>
  <c r="E127" i="321" s="1"/>
  <c r="D67" i="322"/>
  <c r="E67" i="322" s="1"/>
  <c r="E70" i="322" s="1"/>
  <c r="E119" i="322" s="1"/>
  <c r="D39" i="320"/>
  <c r="E39" i="320" s="1"/>
  <c r="D47" i="319"/>
  <c r="E47" i="319" s="1"/>
  <c r="D75" i="319"/>
  <c r="E75" i="319" s="1"/>
  <c r="E78" i="319" s="1"/>
  <c r="E127" i="319" s="1"/>
  <c r="D67" i="320"/>
  <c r="E67" i="320" s="1"/>
  <c r="E70" i="320" s="1"/>
  <c r="E119" i="320" s="1"/>
  <c r="D67" i="318"/>
  <c r="E67" i="318" s="1"/>
  <c r="E70" i="318" s="1"/>
  <c r="E119" i="318" s="1"/>
  <c r="D75" i="317"/>
  <c r="E75" i="317" s="1"/>
  <c r="E78" i="317" s="1"/>
  <c r="E127" i="317" s="1"/>
  <c r="D39" i="318"/>
  <c r="E39" i="318" s="1"/>
  <c r="D47" i="317"/>
  <c r="E47" i="317" s="1"/>
  <c r="D47" i="315"/>
  <c r="E47" i="315" s="1"/>
  <c r="D39" i="316"/>
  <c r="E39" i="316" s="1"/>
  <c r="D75" i="315"/>
  <c r="E75" i="315" s="1"/>
  <c r="E78" i="315" s="1"/>
  <c r="E127" i="315" s="1"/>
  <c r="D67" i="316"/>
  <c r="E67" i="316" s="1"/>
  <c r="E70" i="316" s="1"/>
  <c r="E119" i="316" s="1"/>
  <c r="D47" i="313"/>
  <c r="E47" i="313" s="1"/>
  <c r="D39" i="314"/>
  <c r="E39" i="314" s="1"/>
  <c r="D75" i="313"/>
  <c r="E75" i="313" s="1"/>
  <c r="E78" i="313" s="1"/>
  <c r="E127" i="313" s="1"/>
  <c r="D67" i="314"/>
  <c r="E67" i="314" s="1"/>
  <c r="E70" i="314" s="1"/>
  <c r="E119" i="314" s="1"/>
  <c r="D75" i="311"/>
  <c r="E75" i="311" s="1"/>
  <c r="E78" i="311" s="1"/>
  <c r="E127" i="311" s="1"/>
  <c r="D67" i="312"/>
  <c r="E67" i="312" s="1"/>
  <c r="E70" i="312" s="1"/>
  <c r="E119" i="312" s="1"/>
  <c r="D39" i="312"/>
  <c r="E39" i="312" s="1"/>
  <c r="D47" i="311"/>
  <c r="E47" i="311" s="1"/>
  <c r="D67" i="310"/>
  <c r="E67" i="310" s="1"/>
  <c r="E70" i="310" s="1"/>
  <c r="E119" i="310" s="1"/>
  <c r="D75" i="309"/>
  <c r="E75" i="309" s="1"/>
  <c r="E78" i="309" s="1"/>
  <c r="E127" i="309" s="1"/>
  <c r="D47" i="309"/>
  <c r="E47" i="309" s="1"/>
  <c r="D39" i="310"/>
  <c r="E39" i="310" s="1"/>
  <c r="D47" i="307"/>
  <c r="E47" i="307" s="1"/>
  <c r="D39" i="308"/>
  <c r="E39" i="308" s="1"/>
  <c r="D75" i="307"/>
  <c r="E75" i="307" s="1"/>
  <c r="E78" i="307" s="1"/>
  <c r="E127" i="307" s="1"/>
  <c r="D67" i="308"/>
  <c r="E67" i="308" s="1"/>
  <c r="E70" i="308" s="1"/>
  <c r="E119" i="308" s="1"/>
  <c r="D75" i="305"/>
  <c r="E75" i="305" s="1"/>
  <c r="E78" i="305" s="1"/>
  <c r="E127" i="305" s="1"/>
  <c r="D67" i="306"/>
  <c r="E67" i="306" s="1"/>
  <c r="E70" i="306" s="1"/>
  <c r="E119" i="306" s="1"/>
  <c r="D47" i="305"/>
  <c r="E47" i="305" s="1"/>
  <c r="D39" i="306"/>
  <c r="E39" i="306" s="1"/>
  <c r="D47" i="303"/>
  <c r="E47" i="303" s="1"/>
  <c r="D39" i="304"/>
  <c r="E39" i="304" s="1"/>
  <c r="D75" i="303"/>
  <c r="E75" i="303" s="1"/>
  <c r="E78" i="303" s="1"/>
  <c r="E127" i="303" s="1"/>
  <c r="D67" i="304"/>
  <c r="E67" i="304" s="1"/>
  <c r="E70" i="304" s="1"/>
  <c r="E119" i="304" s="1"/>
  <c r="D47" i="301"/>
  <c r="E47" i="301" s="1"/>
  <c r="D39" i="302"/>
  <c r="E39" i="302" s="1"/>
  <c r="D67" i="302"/>
  <c r="E67" i="302" s="1"/>
  <c r="E70" i="302" s="1"/>
  <c r="E119" i="302" s="1"/>
  <c r="D75" i="301"/>
  <c r="E75" i="301" s="1"/>
  <c r="E78" i="301" s="1"/>
  <c r="E127" i="301" s="1"/>
  <c r="D39" i="298"/>
  <c r="E39" i="298" s="1"/>
  <c r="D47" i="299"/>
  <c r="E47" i="299" s="1"/>
  <c r="D39" i="300"/>
  <c r="E39" i="300" s="1"/>
  <c r="D67" i="298"/>
  <c r="E67" i="298" s="1"/>
  <c r="E70" i="298" s="1"/>
  <c r="E119" i="298" s="1"/>
  <c r="D75" i="299"/>
  <c r="E75" i="299" s="1"/>
  <c r="E78" i="299" s="1"/>
  <c r="E127" i="299" s="1"/>
  <c r="D67" i="300"/>
  <c r="E67" i="300" s="1"/>
  <c r="E70" i="300" s="1"/>
  <c r="E119" i="300" s="1"/>
  <c r="D47" i="296"/>
  <c r="E47" i="296" s="1"/>
  <c r="D39" i="297"/>
  <c r="E39" i="297" s="1"/>
  <c r="D75" i="296"/>
  <c r="E75" i="296" s="1"/>
  <c r="E78" i="296" s="1"/>
  <c r="E127" i="296" s="1"/>
  <c r="D67" i="297"/>
  <c r="E67" i="297" s="1"/>
  <c r="E70" i="297" s="1"/>
  <c r="E119" i="297" s="1"/>
  <c r="D47" i="294"/>
  <c r="E47" i="294" s="1"/>
  <c r="D39" i="295"/>
  <c r="E39" i="295" s="1"/>
  <c r="D75" i="294"/>
  <c r="E75" i="294" s="1"/>
  <c r="E78" i="294" s="1"/>
  <c r="E127" i="294" s="1"/>
  <c r="D67" i="295"/>
  <c r="E67" i="295" s="1"/>
  <c r="E70" i="295" s="1"/>
  <c r="E119" i="295" s="1"/>
  <c r="D47" i="292"/>
  <c r="E47" i="292" s="1"/>
  <c r="D39" i="293"/>
  <c r="E39" i="293" s="1"/>
  <c r="D67" i="293"/>
  <c r="E67" i="293" s="1"/>
  <c r="E70" i="293" s="1"/>
  <c r="E119" i="293" s="1"/>
  <c r="D75" i="292"/>
  <c r="E75" i="292" s="1"/>
  <c r="E78" i="292" s="1"/>
  <c r="E127" i="292" s="1"/>
  <c r="D47" i="290"/>
  <c r="E47" i="290" s="1"/>
  <c r="D39" i="291"/>
  <c r="E39" i="291" s="1"/>
  <c r="D75" i="290"/>
  <c r="E75" i="290" s="1"/>
  <c r="E78" i="290" s="1"/>
  <c r="E127" i="290" s="1"/>
  <c r="D67" i="291"/>
  <c r="E67" i="291" s="1"/>
  <c r="E70" i="291" s="1"/>
  <c r="E119" i="291" s="1"/>
  <c r="D47" i="286"/>
  <c r="E47" i="286" s="1"/>
  <c r="D39" i="287"/>
  <c r="E39" i="287" s="1"/>
  <c r="D75" i="286"/>
  <c r="E75" i="286" s="1"/>
  <c r="E78" i="286" s="1"/>
  <c r="E127" i="286" s="1"/>
  <c r="D67" i="287"/>
  <c r="E67" i="287" s="1"/>
  <c r="E70" i="287" s="1"/>
  <c r="E119" i="287" s="1"/>
  <c r="D47" i="284"/>
  <c r="E47" i="284" s="1"/>
  <c r="D39" i="285"/>
  <c r="E39" i="285" s="1"/>
  <c r="D75" i="284"/>
  <c r="E75" i="284" s="1"/>
  <c r="E78" i="284" s="1"/>
  <c r="E127" i="284" s="1"/>
  <c r="D67" i="285"/>
  <c r="E67" i="285" s="1"/>
  <c r="E70" i="285" s="1"/>
  <c r="E119" i="285" s="1"/>
  <c r="D39" i="283"/>
  <c r="E39" i="283" s="1"/>
  <c r="D47" i="282"/>
  <c r="E47" i="282" s="1"/>
  <c r="D75" i="282"/>
  <c r="E75" i="282" s="1"/>
  <c r="E78" i="282" s="1"/>
  <c r="E127" i="282" s="1"/>
  <c r="D67" i="283"/>
  <c r="E67" i="283" s="1"/>
  <c r="E70" i="283" s="1"/>
  <c r="E119" i="283" s="1"/>
  <c r="D39" i="281"/>
  <c r="E39" i="281" s="1"/>
  <c r="D47" i="280"/>
  <c r="E47" i="280" s="1"/>
  <c r="D75" i="280"/>
  <c r="E75" i="280" s="1"/>
  <c r="E78" i="280" s="1"/>
  <c r="E127" i="280" s="1"/>
  <c r="D67" i="281"/>
  <c r="E67" i="281" s="1"/>
  <c r="E70" i="281" s="1"/>
  <c r="E119" i="281" s="1"/>
  <c r="D47" i="278"/>
  <c r="E47" i="278" s="1"/>
  <c r="D39" i="279"/>
  <c r="E39" i="279" s="1"/>
  <c r="D75" i="278"/>
  <c r="E75" i="278" s="1"/>
  <c r="E78" i="278" s="1"/>
  <c r="E127" i="278" s="1"/>
  <c r="D67" i="279"/>
  <c r="E67" i="279" s="1"/>
  <c r="E70" i="279" s="1"/>
  <c r="E119" i="279" s="1"/>
  <c r="D39" i="277"/>
  <c r="E39" i="277" s="1"/>
  <c r="D47" i="276"/>
  <c r="E47" i="276" s="1"/>
  <c r="D67" i="277"/>
  <c r="E67" i="277" s="1"/>
  <c r="E70" i="277" s="1"/>
  <c r="E119" i="277" s="1"/>
  <c r="D75" i="276"/>
  <c r="E75" i="276" s="1"/>
  <c r="E78" i="276" s="1"/>
  <c r="E127" i="276" s="1"/>
  <c r="D39" i="275"/>
  <c r="E39" i="275" s="1"/>
  <c r="D47" i="274"/>
  <c r="E47" i="274" s="1"/>
  <c r="D75" i="274"/>
  <c r="E75" i="274" s="1"/>
  <c r="E78" i="274" s="1"/>
  <c r="E127" i="274" s="1"/>
  <c r="D67" i="275"/>
  <c r="E67" i="275" s="1"/>
  <c r="E70" i="275" s="1"/>
  <c r="E119" i="275" s="1"/>
  <c r="D39" i="273"/>
  <c r="E39" i="273" s="1"/>
  <c r="D47" i="272"/>
  <c r="E47" i="272" s="1"/>
  <c r="D75" i="272"/>
  <c r="E75" i="272" s="1"/>
  <c r="E78" i="272" s="1"/>
  <c r="E127" i="272" s="1"/>
  <c r="D67" i="273"/>
  <c r="E67" i="273" s="1"/>
  <c r="E70" i="273" s="1"/>
  <c r="E119" i="273" s="1"/>
  <c r="D39" i="271"/>
  <c r="E39" i="271" s="1"/>
  <c r="D39" i="270"/>
  <c r="E39" i="270" s="1"/>
  <c r="D47" i="269"/>
  <c r="E47" i="269" s="1"/>
  <c r="D67" i="270"/>
  <c r="E67" i="270" s="1"/>
  <c r="E70" i="270" s="1"/>
  <c r="E119" i="270" s="1"/>
  <c r="D67" i="271"/>
  <c r="E67" i="271" s="1"/>
  <c r="E70" i="271" s="1"/>
  <c r="E119" i="271" s="1"/>
  <c r="D75" i="269"/>
  <c r="E75" i="269" s="1"/>
  <c r="E78" i="269" s="1"/>
  <c r="E127" i="269" s="1"/>
  <c r="D47" i="267"/>
  <c r="E47" i="267" s="1"/>
  <c r="D39" i="268"/>
  <c r="E39" i="268" s="1"/>
  <c r="D67" i="268"/>
  <c r="E67" i="268" s="1"/>
  <c r="E70" i="268" s="1"/>
  <c r="E119" i="268" s="1"/>
  <c r="D75" i="267"/>
  <c r="E75" i="267" s="1"/>
  <c r="E78" i="267" s="1"/>
  <c r="E127" i="267" s="1"/>
  <c r="D47" i="265"/>
  <c r="E47" i="265" s="1"/>
  <c r="D39" i="266"/>
  <c r="E39" i="266" s="1"/>
  <c r="D75" i="265"/>
  <c r="E75" i="265" s="1"/>
  <c r="E78" i="265" s="1"/>
  <c r="E127" i="265" s="1"/>
  <c r="D67" i="266"/>
  <c r="E67" i="266" s="1"/>
  <c r="E70" i="266" s="1"/>
  <c r="E119" i="266" s="1"/>
  <c r="D39" i="264"/>
  <c r="E39" i="264" s="1"/>
  <c r="D47" i="263"/>
  <c r="E47" i="263" s="1"/>
  <c r="D75" i="263"/>
  <c r="E75" i="263" s="1"/>
  <c r="E78" i="263" s="1"/>
  <c r="E127" i="263" s="1"/>
  <c r="D67" i="264"/>
  <c r="E67" i="264" s="1"/>
  <c r="E70" i="264" s="1"/>
  <c r="E119" i="264" s="1"/>
  <c r="D39" i="262"/>
  <c r="E39" i="262" s="1"/>
  <c r="D47" i="261"/>
  <c r="E47" i="261" s="1"/>
  <c r="D67" i="262"/>
  <c r="E67" i="262" s="1"/>
  <c r="E70" i="262" s="1"/>
  <c r="E119" i="262" s="1"/>
  <c r="D75" i="261"/>
  <c r="E75" i="261" s="1"/>
  <c r="E78" i="261" s="1"/>
  <c r="E127" i="261" s="1"/>
  <c r="D47" i="259"/>
  <c r="E47" i="259" s="1"/>
  <c r="D39" i="260"/>
  <c r="E39" i="260" s="1"/>
  <c r="D67" i="260"/>
  <c r="E67" i="260" s="1"/>
  <c r="E70" i="260" s="1"/>
  <c r="E119" i="260" s="1"/>
  <c r="D75" i="259"/>
  <c r="E75" i="259" s="1"/>
  <c r="E78" i="259" s="1"/>
  <c r="E127" i="259" s="1"/>
  <c r="D47" i="257"/>
  <c r="E47" i="257" s="1"/>
  <c r="D39" i="258"/>
  <c r="E39" i="258" s="1"/>
  <c r="D67" i="258"/>
  <c r="E67" i="258" s="1"/>
  <c r="E70" i="258" s="1"/>
  <c r="E119" i="258" s="1"/>
  <c r="D75" i="257"/>
  <c r="E75" i="257" s="1"/>
  <c r="E78" i="257" s="1"/>
  <c r="E127" i="257" s="1"/>
  <c r="D47" i="255"/>
  <c r="E47" i="255" s="1"/>
  <c r="D39" i="256"/>
  <c r="E39" i="256" s="1"/>
  <c r="D67" i="256"/>
  <c r="E67" i="256" s="1"/>
  <c r="E70" i="256" s="1"/>
  <c r="E119" i="256" s="1"/>
  <c r="D75" i="255"/>
  <c r="E75" i="255" s="1"/>
  <c r="E78" i="255" s="1"/>
  <c r="E127" i="255" s="1"/>
  <c r="D39" i="254"/>
  <c r="E39" i="254" s="1"/>
  <c r="D47" i="253"/>
  <c r="E47" i="253" s="1"/>
  <c r="D75" i="253"/>
  <c r="E75" i="253" s="1"/>
  <c r="E78" i="253" s="1"/>
  <c r="E127" i="253" s="1"/>
  <c r="D67" i="254"/>
  <c r="E67" i="254" s="1"/>
  <c r="E70" i="254" s="1"/>
  <c r="E119" i="254" s="1"/>
  <c r="D47" i="251"/>
  <c r="E47" i="251" s="1"/>
  <c r="D39" i="252"/>
  <c r="E39" i="252" s="1"/>
  <c r="D67" i="252"/>
  <c r="E67" i="252" s="1"/>
  <c r="E70" i="252" s="1"/>
  <c r="E119" i="252" s="1"/>
  <c r="D75" i="251"/>
  <c r="E75" i="251" s="1"/>
  <c r="E78" i="251" s="1"/>
  <c r="E127" i="251" s="1"/>
  <c r="D47" i="249"/>
  <c r="E47" i="249" s="1"/>
  <c r="D39" i="250"/>
  <c r="E39" i="250" s="1"/>
  <c r="D75" i="249"/>
  <c r="E75" i="249" s="1"/>
  <c r="E78" i="249" s="1"/>
  <c r="E127" i="249" s="1"/>
  <c r="D67" i="250"/>
  <c r="E67" i="250" s="1"/>
  <c r="E70" i="250" s="1"/>
  <c r="E119" i="250" s="1"/>
  <c r="AA26" i="22"/>
  <c r="AA35" i="22"/>
  <c r="D39" i="247"/>
  <c r="E39" i="247" s="1"/>
  <c r="D39" i="248"/>
  <c r="E39" i="248" s="1"/>
  <c r="D67" i="247"/>
  <c r="E67" i="247" s="1"/>
  <c r="E70" i="247" s="1"/>
  <c r="E119" i="247" s="1"/>
  <c r="D67" i="248"/>
  <c r="E67" i="248" s="1"/>
  <c r="E70" i="248" s="1"/>
  <c r="E119" i="248" s="1"/>
  <c r="D75" i="245"/>
  <c r="E75" i="245" s="1"/>
  <c r="E78" i="245" s="1"/>
  <c r="E127" i="245" s="1"/>
  <c r="D67" i="246"/>
  <c r="E67" i="246" s="1"/>
  <c r="E70" i="246" s="1"/>
  <c r="E119" i="246" s="1"/>
  <c r="D47" i="245"/>
  <c r="E47" i="245" s="1"/>
  <c r="D39" i="246"/>
  <c r="E39" i="246" s="1"/>
  <c r="D67" i="244"/>
  <c r="E67" i="244" s="1"/>
  <c r="E70" i="244" s="1"/>
  <c r="E119" i="244" s="1"/>
  <c r="D75" i="243"/>
  <c r="E75" i="243" s="1"/>
  <c r="E78" i="243" s="1"/>
  <c r="E127" i="243" s="1"/>
  <c r="D47" i="243"/>
  <c r="E47" i="243" s="1"/>
  <c r="D39" i="244"/>
  <c r="E39" i="244" s="1"/>
  <c r="D67" i="241"/>
  <c r="E67" i="241" s="1"/>
  <c r="E70" i="241" s="1"/>
  <c r="E119" i="241" s="1"/>
  <c r="D75" i="240"/>
  <c r="D47" i="240"/>
  <c r="E47" i="240" s="1"/>
  <c r="D39" i="241"/>
  <c r="E39" i="241" s="1"/>
  <c r="D75" i="236"/>
  <c r="E75" i="236" s="1"/>
  <c r="E78" i="236" s="1"/>
  <c r="E127" i="236" s="1"/>
  <c r="D67" i="237"/>
  <c r="E67" i="237" s="1"/>
  <c r="E70" i="237" s="1"/>
  <c r="E119" i="237" s="1"/>
  <c r="D39" i="237"/>
  <c r="E39" i="237" s="1"/>
  <c r="D47" i="236"/>
  <c r="E47" i="236" s="1"/>
  <c r="D39" i="233"/>
  <c r="E39" i="233" s="1"/>
  <c r="D47" i="232"/>
  <c r="E47" i="232" s="1"/>
  <c r="D67" i="233"/>
  <c r="E67" i="233" s="1"/>
  <c r="E70" i="233" s="1"/>
  <c r="E119" i="233" s="1"/>
  <c r="D75" i="232"/>
  <c r="E75" i="232" s="1"/>
  <c r="E78" i="232" s="1"/>
  <c r="E127" i="232" s="1"/>
  <c r="D39" i="231"/>
  <c r="E39" i="231" s="1"/>
  <c r="D47" i="230"/>
  <c r="E47" i="230" s="1"/>
  <c r="D67" i="231"/>
  <c r="E67" i="231" s="1"/>
  <c r="E70" i="231" s="1"/>
  <c r="E119" i="231" s="1"/>
  <c r="D75" i="230"/>
  <c r="E75" i="230" s="1"/>
  <c r="E78" i="230" s="1"/>
  <c r="E127" i="230" s="1"/>
  <c r="D39" i="229"/>
  <c r="E39" i="229" s="1"/>
  <c r="D47" i="228"/>
  <c r="E47" i="228" s="1"/>
  <c r="D75" i="228"/>
  <c r="E75" i="228" s="1"/>
  <c r="E78" i="228" s="1"/>
  <c r="E127" i="228" s="1"/>
  <c r="D67" i="229"/>
  <c r="E67" i="229" s="1"/>
  <c r="E70" i="229" s="1"/>
  <c r="E119" i="229" s="1"/>
  <c r="D47" i="226"/>
  <c r="E47" i="226" s="1"/>
  <c r="D39" i="227"/>
  <c r="E39" i="227" s="1"/>
  <c r="D75" i="226"/>
  <c r="E75" i="226" s="1"/>
  <c r="E78" i="226" s="1"/>
  <c r="E127" i="226" s="1"/>
  <c r="D67" i="227"/>
  <c r="E67" i="227" s="1"/>
  <c r="E70" i="227" s="1"/>
  <c r="E119" i="227" s="1"/>
  <c r="D47" i="223"/>
  <c r="E47" i="223" s="1"/>
  <c r="D39" i="224"/>
  <c r="E39" i="224" s="1"/>
  <c r="D67" i="224"/>
  <c r="E67" i="224" s="1"/>
  <c r="E70" i="224" s="1"/>
  <c r="E119" i="224" s="1"/>
  <c r="D75" i="223"/>
  <c r="D39" i="222"/>
  <c r="E39" i="222" s="1"/>
  <c r="D47" i="221"/>
  <c r="E47" i="221" s="1"/>
  <c r="D75" i="221"/>
  <c r="E75" i="221" s="1"/>
  <c r="E78" i="221" s="1"/>
  <c r="E127" i="221" s="1"/>
  <c r="D67" i="222"/>
  <c r="E67" i="222" s="1"/>
  <c r="E70" i="222" s="1"/>
  <c r="E119" i="222" s="1"/>
  <c r="D67" i="220"/>
  <c r="E67" i="220" s="1"/>
  <c r="E70" i="220" s="1"/>
  <c r="E119" i="220" s="1"/>
  <c r="D75" i="217"/>
  <c r="E75" i="217" s="1"/>
  <c r="E78" i="217" s="1"/>
  <c r="E127" i="217" s="1"/>
  <c r="D75" i="219"/>
  <c r="E75" i="219" s="1"/>
  <c r="E78" i="219" s="1"/>
  <c r="E127" i="219" s="1"/>
  <c r="D67" i="218"/>
  <c r="E67" i="218" s="1"/>
  <c r="E70" i="218" s="1"/>
  <c r="E119" i="218" s="1"/>
  <c r="D67" i="208"/>
  <c r="E67" i="208" s="1"/>
  <c r="E70" i="208" s="1"/>
  <c r="E119" i="208" s="1"/>
  <c r="D67" i="216"/>
  <c r="E67" i="216" s="1"/>
  <c r="E70" i="216" s="1"/>
  <c r="E119" i="216" s="1"/>
  <c r="D75" i="213"/>
  <c r="E75" i="213" s="1"/>
  <c r="E78" i="213" s="1"/>
  <c r="E127" i="213" s="1"/>
  <c r="D75" i="206"/>
  <c r="E75" i="206" s="1"/>
  <c r="E78" i="206" s="1"/>
  <c r="E127" i="206" s="1"/>
  <c r="D75" i="215"/>
  <c r="E75" i="215" s="1"/>
  <c r="E78" i="215" s="1"/>
  <c r="E127" i="215" s="1"/>
  <c r="D67" i="212"/>
  <c r="E67" i="212" s="1"/>
  <c r="E70" i="212" s="1"/>
  <c r="E119" i="212" s="1"/>
  <c r="D75" i="204"/>
  <c r="E75" i="204" s="1"/>
  <c r="E78" i="204" s="1"/>
  <c r="E127" i="204" s="1"/>
  <c r="D67" i="203"/>
  <c r="E67" i="203" s="1"/>
  <c r="E70" i="203" s="1"/>
  <c r="E119" i="203" s="1"/>
  <c r="D75" i="202"/>
  <c r="E75" i="202" s="1"/>
  <c r="E78" i="202" s="1"/>
  <c r="E127" i="202" s="1"/>
  <c r="D67" i="214"/>
  <c r="E67" i="214" s="1"/>
  <c r="E70" i="214" s="1"/>
  <c r="E119" i="214" s="1"/>
  <c r="D75" i="211"/>
  <c r="E75" i="211" s="1"/>
  <c r="E78" i="211" s="1"/>
  <c r="E127" i="211" s="1"/>
  <c r="D67" i="210"/>
  <c r="E67" i="210" s="1"/>
  <c r="E70" i="210" s="1"/>
  <c r="E119" i="210" s="1"/>
  <c r="D75" i="209"/>
  <c r="E75" i="209" s="1"/>
  <c r="E78" i="209" s="1"/>
  <c r="E127" i="209" s="1"/>
  <c r="D67" i="207"/>
  <c r="E67" i="207" s="1"/>
  <c r="E70" i="207" s="1"/>
  <c r="E119" i="207" s="1"/>
  <c r="D67" i="205"/>
  <c r="E67" i="205" s="1"/>
  <c r="E70" i="205" s="1"/>
  <c r="E119" i="205" s="1"/>
  <c r="D75" i="197"/>
  <c r="E75" i="197" s="1"/>
  <c r="E78" i="197" s="1"/>
  <c r="E127" i="197" s="1"/>
  <c r="D67" i="196"/>
  <c r="E67" i="196" s="1"/>
  <c r="E70" i="196" s="1"/>
  <c r="E119" i="196" s="1"/>
  <c r="D75" i="191"/>
  <c r="E75" i="191" s="1"/>
  <c r="E78" i="191" s="1"/>
  <c r="E127" i="191" s="1"/>
  <c r="D75" i="182"/>
  <c r="E75" i="182" s="1"/>
  <c r="E78" i="182" s="1"/>
  <c r="E127" i="182" s="1"/>
  <c r="D75" i="176"/>
  <c r="E75" i="176" s="1"/>
  <c r="E78" i="176" s="1"/>
  <c r="E127" i="176" s="1"/>
  <c r="D67" i="175"/>
  <c r="E67" i="175" s="1"/>
  <c r="E70" i="175" s="1"/>
  <c r="E119" i="175" s="1"/>
  <c r="D67" i="173"/>
  <c r="E67" i="173" s="1"/>
  <c r="E70" i="173" s="1"/>
  <c r="E119" i="173" s="1"/>
  <c r="D67" i="163"/>
  <c r="E67" i="163" s="1"/>
  <c r="E70" i="163" s="1"/>
  <c r="E119" i="163" s="1"/>
  <c r="D75" i="162"/>
  <c r="E75" i="162" s="1"/>
  <c r="E78" i="162" s="1"/>
  <c r="E127" i="162" s="1"/>
  <c r="D67" i="161"/>
  <c r="E67" i="161" s="1"/>
  <c r="E70" i="161" s="1"/>
  <c r="E119" i="161" s="1"/>
  <c r="D67" i="201"/>
  <c r="E67" i="201" s="1"/>
  <c r="E70" i="201" s="1"/>
  <c r="E119" i="201" s="1"/>
  <c r="D75" i="199"/>
  <c r="E75" i="199" s="1"/>
  <c r="E78" i="199" s="1"/>
  <c r="E127" i="199" s="1"/>
  <c r="D67" i="198"/>
  <c r="E67" i="198" s="1"/>
  <c r="E70" i="198" s="1"/>
  <c r="E119" i="198" s="1"/>
  <c r="D67" i="192"/>
  <c r="E67" i="192" s="1"/>
  <c r="E70" i="192" s="1"/>
  <c r="E119" i="192" s="1"/>
  <c r="D67" i="190"/>
  <c r="E67" i="190" s="1"/>
  <c r="E70" i="190" s="1"/>
  <c r="E119" i="190" s="1"/>
  <c r="D75" i="180"/>
  <c r="E75" i="180" s="1"/>
  <c r="E78" i="180" s="1"/>
  <c r="E127" i="180" s="1"/>
  <c r="D67" i="177"/>
  <c r="E67" i="177" s="1"/>
  <c r="E70" i="177" s="1"/>
  <c r="E119" i="177" s="1"/>
  <c r="D67" i="200"/>
  <c r="E67" i="200" s="1"/>
  <c r="E70" i="200" s="1"/>
  <c r="E119" i="200" s="1"/>
  <c r="D75" i="195"/>
  <c r="E75" i="195" s="1"/>
  <c r="E78" i="195" s="1"/>
  <c r="E127" i="195" s="1"/>
  <c r="D75" i="189"/>
  <c r="E75" i="189" s="1"/>
  <c r="E78" i="189" s="1"/>
  <c r="E127" i="189" s="1"/>
  <c r="D67" i="188"/>
  <c r="E67" i="188" s="1"/>
  <c r="E70" i="188" s="1"/>
  <c r="E119" i="188" s="1"/>
  <c r="D75" i="187"/>
  <c r="E75" i="187" s="1"/>
  <c r="E78" i="187" s="1"/>
  <c r="E127" i="187" s="1"/>
  <c r="D67" i="183"/>
  <c r="E67" i="183" s="1"/>
  <c r="E70" i="183" s="1"/>
  <c r="E119" i="183" s="1"/>
  <c r="D67" i="179"/>
  <c r="E67" i="179" s="1"/>
  <c r="E70" i="179" s="1"/>
  <c r="E119" i="179" s="1"/>
  <c r="D75" i="178"/>
  <c r="E75" i="178" s="1"/>
  <c r="E78" i="178" s="1"/>
  <c r="E127" i="178" s="1"/>
  <c r="D75" i="159"/>
  <c r="E75" i="159" s="1"/>
  <c r="E78" i="159" s="1"/>
  <c r="E127" i="159" s="1"/>
  <c r="D67" i="194"/>
  <c r="E67" i="194" s="1"/>
  <c r="E70" i="194" s="1"/>
  <c r="E119" i="194" s="1"/>
  <c r="D75" i="193"/>
  <c r="E75" i="193" s="1"/>
  <c r="E78" i="193" s="1"/>
  <c r="E127" i="193" s="1"/>
  <c r="D67" i="185"/>
  <c r="E67" i="185" s="1"/>
  <c r="E70" i="185" s="1"/>
  <c r="E119" i="185" s="1"/>
  <c r="D75" i="184"/>
  <c r="D67" i="172"/>
  <c r="E67" i="172" s="1"/>
  <c r="E70" i="172" s="1"/>
  <c r="E119" i="172" s="1"/>
  <c r="D67" i="166"/>
  <c r="E67" i="166" s="1"/>
  <c r="E70" i="166" s="1"/>
  <c r="E119" i="166" s="1"/>
  <c r="D75" i="165"/>
  <c r="E75" i="165" s="1"/>
  <c r="E78" i="165" s="1"/>
  <c r="E127" i="165" s="1"/>
  <c r="D67" i="181"/>
  <c r="E67" i="181" s="1"/>
  <c r="E70" i="181" s="1"/>
  <c r="E119" i="181" s="1"/>
  <c r="D75" i="169"/>
  <c r="E75" i="169" s="1"/>
  <c r="E78" i="169" s="1"/>
  <c r="E127" i="169" s="1"/>
  <c r="D67" i="168"/>
  <c r="E67" i="168" s="1"/>
  <c r="E70" i="168" s="1"/>
  <c r="E119" i="168" s="1"/>
  <c r="D75" i="167"/>
  <c r="E75" i="167" s="1"/>
  <c r="E78" i="167" s="1"/>
  <c r="E127" i="167" s="1"/>
  <c r="D75" i="174"/>
  <c r="E75" i="174" s="1"/>
  <c r="E78" i="174" s="1"/>
  <c r="E127" i="174" s="1"/>
  <c r="D67" i="164"/>
  <c r="E67" i="164" s="1"/>
  <c r="E70" i="164" s="1"/>
  <c r="E119" i="164" s="1"/>
  <c r="D75" i="171"/>
  <c r="E75" i="171" s="1"/>
  <c r="E78" i="171" s="1"/>
  <c r="E127" i="171" s="1"/>
  <c r="D67" i="170"/>
  <c r="E67" i="170" s="1"/>
  <c r="E70" i="170" s="1"/>
  <c r="E119" i="170" s="1"/>
  <c r="D75" i="154"/>
  <c r="E75" i="154" s="1"/>
  <c r="E78" i="154" s="1"/>
  <c r="E127" i="154" s="1"/>
  <c r="D67" i="155"/>
  <c r="E67" i="155" s="1"/>
  <c r="E70" i="155" s="1"/>
  <c r="E119" i="155" s="1"/>
  <c r="D67" i="153"/>
  <c r="E67" i="153" s="1"/>
  <c r="E70" i="153" s="1"/>
  <c r="E119" i="153" s="1"/>
  <c r="D75" i="152"/>
  <c r="E75" i="152" s="1"/>
  <c r="E78" i="152" s="1"/>
  <c r="E127" i="152" s="1"/>
  <c r="D67" i="144"/>
  <c r="E67" i="144" s="1"/>
  <c r="E70" i="144" s="1"/>
  <c r="E119" i="144" s="1"/>
  <c r="D75" i="136"/>
  <c r="E75" i="136" s="1"/>
  <c r="E78" i="136" s="1"/>
  <c r="E127" i="136" s="1"/>
  <c r="D75" i="150"/>
  <c r="E75" i="150" s="1"/>
  <c r="E78" i="150" s="1"/>
  <c r="E127" i="150" s="1"/>
  <c r="D67" i="137"/>
  <c r="E67" i="137" s="1"/>
  <c r="E70" i="137" s="1"/>
  <c r="E119" i="137" s="1"/>
  <c r="D67" i="147"/>
  <c r="E67" i="147" s="1"/>
  <c r="E70" i="147" s="1"/>
  <c r="E119" i="147" s="1"/>
  <c r="D67" i="139"/>
  <c r="E67" i="139" s="1"/>
  <c r="E70" i="139" s="1"/>
  <c r="E119" i="139" s="1"/>
  <c r="D75" i="138"/>
  <c r="E75" i="138" s="1"/>
  <c r="E78" i="138" s="1"/>
  <c r="E127" i="138" s="1"/>
  <c r="D67" i="151"/>
  <c r="E67" i="151" s="1"/>
  <c r="E70" i="151" s="1"/>
  <c r="E119" i="151" s="1"/>
  <c r="D67" i="149"/>
  <c r="E67" i="149" s="1"/>
  <c r="E70" i="149" s="1"/>
  <c r="E119" i="149" s="1"/>
  <c r="D75" i="148"/>
  <c r="E75" i="148" s="1"/>
  <c r="E78" i="148" s="1"/>
  <c r="E127" i="148" s="1"/>
  <c r="D67" i="142"/>
  <c r="E67" i="142" s="1"/>
  <c r="E70" i="142" s="1"/>
  <c r="E119" i="142" s="1"/>
  <c r="D67" i="141"/>
  <c r="E67" i="141" s="1"/>
  <c r="E70" i="141" s="1"/>
  <c r="E119" i="141" s="1"/>
  <c r="D75" i="140"/>
  <c r="E75" i="140" s="1"/>
  <c r="E78" i="140" s="1"/>
  <c r="E127" i="140" s="1"/>
  <c r="D67" i="146"/>
  <c r="E67" i="146" s="1"/>
  <c r="E70" i="146" s="1"/>
  <c r="E119" i="146" s="1"/>
  <c r="D75" i="145"/>
  <c r="E75" i="145" s="1"/>
  <c r="E78" i="145" s="1"/>
  <c r="E127" i="145" s="1"/>
  <c r="D75" i="143"/>
  <c r="E75" i="143" s="1"/>
  <c r="E78" i="143" s="1"/>
  <c r="E127" i="143" s="1"/>
  <c r="D67" i="135"/>
  <c r="E67" i="135" s="1"/>
  <c r="E70" i="135" s="1"/>
  <c r="E119" i="135" s="1"/>
  <c r="D67" i="131"/>
  <c r="E67" i="131" s="1"/>
  <c r="E70" i="131" s="1"/>
  <c r="E119" i="131" s="1"/>
  <c r="D75" i="130"/>
  <c r="E75" i="130" s="1"/>
  <c r="E78" i="130" s="1"/>
  <c r="E127" i="130" s="1"/>
  <c r="D67" i="134"/>
  <c r="E67" i="134" s="1"/>
  <c r="E70" i="134" s="1"/>
  <c r="E119" i="134" s="1"/>
  <c r="D75" i="132"/>
  <c r="E75" i="132" s="1"/>
  <c r="E78" i="132" s="1"/>
  <c r="E127" i="132" s="1"/>
  <c r="D67" i="127"/>
  <c r="E67" i="127" s="1"/>
  <c r="E70" i="127" s="1"/>
  <c r="E119" i="127" s="1"/>
  <c r="D75" i="126"/>
  <c r="E75" i="126" s="1"/>
  <c r="E78" i="126" s="1"/>
  <c r="E127" i="126" s="1"/>
  <c r="D67" i="121"/>
  <c r="E67" i="121" s="1"/>
  <c r="E70" i="121" s="1"/>
  <c r="E119" i="121" s="1"/>
  <c r="D75" i="117"/>
  <c r="E75" i="117" s="1"/>
  <c r="E78" i="117" s="1"/>
  <c r="E127" i="117" s="1"/>
  <c r="D67" i="114"/>
  <c r="E67" i="114" s="1"/>
  <c r="E70" i="114" s="1"/>
  <c r="E119" i="114" s="1"/>
  <c r="D67" i="101"/>
  <c r="E67" i="101" s="1"/>
  <c r="E70" i="101" s="1"/>
  <c r="E119" i="101" s="1"/>
  <c r="D75" i="100"/>
  <c r="E75" i="100" s="1"/>
  <c r="E78" i="100" s="1"/>
  <c r="E127" i="100" s="1"/>
  <c r="D67" i="97"/>
  <c r="E67" i="97" s="1"/>
  <c r="E70" i="97" s="1"/>
  <c r="E119" i="97" s="1"/>
  <c r="D67" i="91"/>
  <c r="E67" i="91" s="1"/>
  <c r="E70" i="91" s="1"/>
  <c r="E119" i="91" s="1"/>
  <c r="D67" i="85"/>
  <c r="E67" i="85" s="1"/>
  <c r="E70" i="85" s="1"/>
  <c r="E119" i="85" s="1"/>
  <c r="D75" i="128"/>
  <c r="E75" i="128" s="1"/>
  <c r="E78" i="128" s="1"/>
  <c r="E127" i="128" s="1"/>
  <c r="D75" i="120"/>
  <c r="E75" i="120" s="1"/>
  <c r="E78" i="120" s="1"/>
  <c r="E127" i="120" s="1"/>
  <c r="D67" i="116"/>
  <c r="E67" i="116" s="1"/>
  <c r="E70" i="116" s="1"/>
  <c r="E119" i="116" s="1"/>
  <c r="D75" i="115"/>
  <c r="E75" i="115" s="1"/>
  <c r="E78" i="115" s="1"/>
  <c r="E127" i="115" s="1"/>
  <c r="D67" i="107"/>
  <c r="E67" i="107" s="1"/>
  <c r="E70" i="107" s="1"/>
  <c r="E119" i="107" s="1"/>
  <c r="D67" i="105"/>
  <c r="E67" i="105" s="1"/>
  <c r="E70" i="105" s="1"/>
  <c r="E119" i="105" s="1"/>
  <c r="D67" i="103"/>
  <c r="E67" i="103" s="1"/>
  <c r="E70" i="103" s="1"/>
  <c r="E119" i="103" s="1"/>
  <c r="D75" i="96"/>
  <c r="E75" i="96" s="1"/>
  <c r="E78" i="96" s="1"/>
  <c r="E127" i="96" s="1"/>
  <c r="D67" i="95"/>
  <c r="E67" i="95" s="1"/>
  <c r="E70" i="95" s="1"/>
  <c r="E119" i="95" s="1"/>
  <c r="D67" i="93"/>
  <c r="E67" i="93" s="1"/>
  <c r="E70" i="93" s="1"/>
  <c r="E119" i="93" s="1"/>
  <c r="D75" i="92"/>
  <c r="E75" i="92" s="1"/>
  <c r="E78" i="92" s="1"/>
  <c r="E127" i="92" s="1"/>
  <c r="D75" i="90"/>
  <c r="E75" i="90" s="1"/>
  <c r="E78" i="90" s="1"/>
  <c r="E127" i="90" s="1"/>
  <c r="D67" i="87"/>
  <c r="E67" i="87" s="1"/>
  <c r="E70" i="87" s="1"/>
  <c r="E119" i="87" s="1"/>
  <c r="D75" i="86"/>
  <c r="E75" i="86" s="1"/>
  <c r="E78" i="86" s="1"/>
  <c r="E127" i="86" s="1"/>
  <c r="D75" i="84"/>
  <c r="E75" i="84" s="1"/>
  <c r="E78" i="84" s="1"/>
  <c r="E127" i="84" s="1"/>
  <c r="D67" i="83"/>
  <c r="E67" i="83" s="1"/>
  <c r="E70" i="83" s="1"/>
  <c r="E119" i="83" s="1"/>
  <c r="D75" i="82"/>
  <c r="E75" i="82" s="1"/>
  <c r="E78" i="82" s="1"/>
  <c r="E127" i="82" s="1"/>
  <c r="D67" i="79"/>
  <c r="E67" i="79" s="1"/>
  <c r="E70" i="79" s="1"/>
  <c r="E119" i="79" s="1"/>
  <c r="D75" i="78"/>
  <c r="E75" i="78" s="1"/>
  <c r="E78" i="78" s="1"/>
  <c r="E127" i="78" s="1"/>
  <c r="D67" i="129"/>
  <c r="E67" i="129" s="1"/>
  <c r="E70" i="129" s="1"/>
  <c r="E119" i="129" s="1"/>
  <c r="D67" i="125"/>
  <c r="E67" i="125" s="1"/>
  <c r="E70" i="125" s="1"/>
  <c r="E119" i="125" s="1"/>
  <c r="D75" i="124"/>
  <c r="E75" i="124" s="1"/>
  <c r="E78" i="124" s="1"/>
  <c r="E127" i="124" s="1"/>
  <c r="D67" i="119"/>
  <c r="E67" i="119" s="1"/>
  <c r="E70" i="119" s="1"/>
  <c r="E119" i="119" s="1"/>
  <c r="D67" i="113"/>
  <c r="E67" i="113" s="1"/>
  <c r="E70" i="113" s="1"/>
  <c r="E119" i="113" s="1"/>
  <c r="D67" i="111"/>
  <c r="E67" i="111" s="1"/>
  <c r="E70" i="111" s="1"/>
  <c r="E119" i="111" s="1"/>
  <c r="D75" i="110"/>
  <c r="E75" i="110" s="1"/>
  <c r="E78" i="110" s="1"/>
  <c r="E127" i="110" s="1"/>
  <c r="D67" i="109"/>
  <c r="E67" i="109" s="1"/>
  <c r="E70" i="109" s="1"/>
  <c r="E119" i="109" s="1"/>
  <c r="D75" i="106"/>
  <c r="E75" i="106" s="1"/>
  <c r="E78" i="106" s="1"/>
  <c r="E127" i="106" s="1"/>
  <c r="D75" i="104"/>
  <c r="E75" i="104" s="1"/>
  <c r="E78" i="104" s="1"/>
  <c r="E127" i="104" s="1"/>
  <c r="D75" i="102"/>
  <c r="E75" i="102" s="1"/>
  <c r="E78" i="102" s="1"/>
  <c r="E127" i="102" s="1"/>
  <c r="D75" i="94"/>
  <c r="E75" i="94" s="1"/>
  <c r="E78" i="94" s="1"/>
  <c r="E127" i="94" s="1"/>
  <c r="D67" i="89"/>
  <c r="E67" i="89" s="1"/>
  <c r="E70" i="89" s="1"/>
  <c r="E119" i="89" s="1"/>
  <c r="D75" i="88"/>
  <c r="E75" i="88" s="1"/>
  <c r="E78" i="88" s="1"/>
  <c r="E127" i="88" s="1"/>
  <c r="D67" i="81"/>
  <c r="E67" i="81" s="1"/>
  <c r="E70" i="81" s="1"/>
  <c r="E119" i="81" s="1"/>
  <c r="D67" i="123"/>
  <c r="E67" i="123" s="1"/>
  <c r="E70" i="123" s="1"/>
  <c r="E119" i="123" s="1"/>
  <c r="D75" i="122"/>
  <c r="E75" i="122" s="1"/>
  <c r="E78" i="122" s="1"/>
  <c r="E127" i="122" s="1"/>
  <c r="D75" i="112"/>
  <c r="E75" i="112" s="1"/>
  <c r="E78" i="112" s="1"/>
  <c r="E127" i="112" s="1"/>
  <c r="D75" i="108"/>
  <c r="E75" i="108" s="1"/>
  <c r="E78" i="108" s="1"/>
  <c r="E127" i="108" s="1"/>
  <c r="D75" i="80"/>
  <c r="E75" i="80" s="1"/>
  <c r="E78" i="80" s="1"/>
  <c r="E127" i="80" s="1"/>
  <c r="D75" i="77"/>
  <c r="E75" i="77" s="1"/>
  <c r="E78" i="77" s="1"/>
  <c r="E127" i="77" s="1"/>
  <c r="D67" i="76"/>
  <c r="E67" i="76" s="1"/>
  <c r="E70" i="76" s="1"/>
  <c r="E119" i="76" s="1"/>
  <c r="D67" i="75"/>
  <c r="E67" i="75" s="1"/>
  <c r="E70" i="75" s="1"/>
  <c r="E119" i="75" s="1"/>
  <c r="D75" i="73"/>
  <c r="E75" i="73" s="1"/>
  <c r="E78" i="73" s="1"/>
  <c r="E127" i="73" s="1"/>
  <c r="D75" i="70"/>
  <c r="E75" i="70" s="1"/>
  <c r="E78" i="70" s="1"/>
  <c r="E127" i="70" s="1"/>
  <c r="D67" i="63"/>
  <c r="E67" i="63" s="1"/>
  <c r="E70" i="63" s="1"/>
  <c r="E119" i="63" s="1"/>
  <c r="D67" i="61"/>
  <c r="E67" i="61" s="1"/>
  <c r="E70" i="61" s="1"/>
  <c r="E119" i="61" s="1"/>
  <c r="D67" i="55"/>
  <c r="E67" i="55" s="1"/>
  <c r="E70" i="55" s="1"/>
  <c r="E119" i="55" s="1"/>
  <c r="D67" i="53"/>
  <c r="E67" i="53" s="1"/>
  <c r="E70" i="53" s="1"/>
  <c r="E119" i="53" s="1"/>
  <c r="D75" i="49"/>
  <c r="E75" i="49" s="1"/>
  <c r="E78" i="49" s="1"/>
  <c r="E127" i="49" s="1"/>
  <c r="D75" i="43"/>
  <c r="E75" i="43" s="1"/>
  <c r="E78" i="43" s="1"/>
  <c r="E127" i="43" s="1"/>
  <c r="D75" i="39"/>
  <c r="E75" i="39" s="1"/>
  <c r="E78" i="39" s="1"/>
  <c r="D67" i="38"/>
  <c r="E67" i="38" s="1"/>
  <c r="E70" i="38" s="1"/>
  <c r="D67" i="69"/>
  <c r="E67" i="69" s="1"/>
  <c r="E70" i="69" s="1"/>
  <c r="E119" i="69" s="1"/>
  <c r="D75" i="62"/>
  <c r="E75" i="62" s="1"/>
  <c r="E78" i="62" s="1"/>
  <c r="E127" i="62" s="1"/>
  <c r="D75" i="60"/>
  <c r="E75" i="60" s="1"/>
  <c r="E78" i="60" s="1"/>
  <c r="E127" i="60" s="1"/>
  <c r="D67" i="57"/>
  <c r="E67" i="57" s="1"/>
  <c r="E70" i="57" s="1"/>
  <c r="E119" i="57" s="1"/>
  <c r="D75" i="54"/>
  <c r="E75" i="54" s="1"/>
  <c r="E78" i="54" s="1"/>
  <c r="E127" i="54" s="1"/>
  <c r="D75" i="52"/>
  <c r="E75" i="52" s="1"/>
  <c r="E78" i="52" s="1"/>
  <c r="E127" i="52" s="1"/>
  <c r="D67" i="48"/>
  <c r="E67" i="48" s="1"/>
  <c r="E70" i="48" s="1"/>
  <c r="E119" i="48" s="1"/>
  <c r="D67" i="46"/>
  <c r="E67" i="46" s="1"/>
  <c r="E70" i="46" s="1"/>
  <c r="E119" i="46" s="1"/>
  <c r="D67" i="72"/>
  <c r="E67" i="72" s="1"/>
  <c r="E70" i="72" s="1"/>
  <c r="E119" i="72" s="1"/>
  <c r="D75" i="68"/>
  <c r="E75" i="68" s="1"/>
  <c r="E78" i="68" s="1"/>
  <c r="E127" i="68" s="1"/>
  <c r="D67" i="67"/>
  <c r="E67" i="67" s="1"/>
  <c r="E70" i="67" s="1"/>
  <c r="E119" i="67" s="1"/>
  <c r="D75" i="66"/>
  <c r="E75" i="66" s="1"/>
  <c r="E78" i="66" s="1"/>
  <c r="E127" i="66" s="1"/>
  <c r="D75" i="56"/>
  <c r="E75" i="56" s="1"/>
  <c r="E78" i="56" s="1"/>
  <c r="E127" i="56" s="1"/>
  <c r="D67" i="51"/>
  <c r="E67" i="51" s="1"/>
  <c r="E70" i="51" s="1"/>
  <c r="E119" i="51" s="1"/>
  <c r="D75" i="47"/>
  <c r="E75" i="47" s="1"/>
  <c r="E78" i="47" s="1"/>
  <c r="E127" i="47" s="1"/>
  <c r="D75" i="45"/>
  <c r="E75" i="45" s="1"/>
  <c r="E78" i="45" s="1"/>
  <c r="E127" i="45" s="1"/>
  <c r="D75" i="41"/>
  <c r="E75" i="41" s="1"/>
  <c r="E78" i="41" s="1"/>
  <c r="E127" i="41" s="1"/>
  <c r="D67" i="71"/>
  <c r="E67" i="71" s="1"/>
  <c r="E70" i="71" s="1"/>
  <c r="E119" i="71" s="1"/>
  <c r="D67" i="65"/>
  <c r="E67" i="65" s="1"/>
  <c r="E70" i="65" s="1"/>
  <c r="E119" i="65" s="1"/>
  <c r="D75" i="64"/>
  <c r="E75" i="64" s="1"/>
  <c r="E78" i="64" s="1"/>
  <c r="E127" i="64" s="1"/>
  <c r="D67" i="59"/>
  <c r="E67" i="59" s="1"/>
  <c r="E70" i="59" s="1"/>
  <c r="E119" i="59" s="1"/>
  <c r="D75" i="58"/>
  <c r="E75" i="58" s="1"/>
  <c r="E78" i="58" s="1"/>
  <c r="E127" i="58" s="1"/>
  <c r="D75" i="50"/>
  <c r="E75" i="50" s="1"/>
  <c r="E78" i="50" s="1"/>
  <c r="E127" i="50" s="1"/>
  <c r="D67" i="44"/>
  <c r="E67" i="44" s="1"/>
  <c r="E70" i="44" s="1"/>
  <c r="D67" i="42"/>
  <c r="E67" i="42" s="1"/>
  <c r="E70" i="42" s="1"/>
  <c r="D67" i="40"/>
  <c r="E67" i="40" s="1"/>
  <c r="E70" i="40" s="1"/>
  <c r="D67" i="36"/>
  <c r="E67" i="36" s="1"/>
  <c r="E70" i="36" s="1"/>
  <c r="E119" i="36" s="1"/>
  <c r="D67" i="35"/>
  <c r="E67" i="35" s="1"/>
  <c r="E70" i="35" s="1"/>
  <c r="E119" i="35" s="1"/>
  <c r="D75" i="37"/>
  <c r="E75" i="37" s="1"/>
  <c r="E78" i="37" s="1"/>
  <c r="E127" i="37" s="1"/>
  <c r="D67" i="33"/>
  <c r="E67" i="33" s="1"/>
  <c r="E70" i="33" s="1"/>
  <c r="E119" i="33" s="1"/>
  <c r="D67" i="34"/>
  <c r="E67" i="34" s="1"/>
  <c r="E70" i="34" s="1"/>
  <c r="E119" i="34" s="1"/>
  <c r="D47" i="219"/>
  <c r="E47" i="219" s="1"/>
  <c r="D47" i="217"/>
  <c r="E47" i="217" s="1"/>
  <c r="D39" i="220"/>
  <c r="E39" i="220" s="1"/>
  <c r="D39" i="216"/>
  <c r="E39" i="216" s="1"/>
  <c r="D39" i="214"/>
  <c r="E39" i="214" s="1"/>
  <c r="D39" i="208"/>
  <c r="E39" i="208" s="1"/>
  <c r="D47" i="213"/>
  <c r="E47" i="213" s="1"/>
  <c r="D39" i="212"/>
  <c r="E39" i="212" s="1"/>
  <c r="D39" i="203"/>
  <c r="E39" i="203" s="1"/>
  <c r="D47" i="209"/>
  <c r="E47" i="209" s="1"/>
  <c r="D47" i="206"/>
  <c r="E47" i="206" s="1"/>
  <c r="D39" i="218"/>
  <c r="E39" i="218" s="1"/>
  <c r="D47" i="215"/>
  <c r="E47" i="215" s="1"/>
  <c r="D39" i="210"/>
  <c r="E39" i="210" s="1"/>
  <c r="D39" i="207"/>
  <c r="E39" i="207" s="1"/>
  <c r="D47" i="204"/>
  <c r="E47" i="204" s="1"/>
  <c r="D47" i="202"/>
  <c r="E47" i="202" s="1"/>
  <c r="D47" i="211"/>
  <c r="E47" i="211" s="1"/>
  <c r="D39" i="205"/>
  <c r="E39" i="205" s="1"/>
  <c r="D47" i="197"/>
  <c r="E47" i="197" s="1"/>
  <c r="D39" i="185"/>
  <c r="E39" i="185" s="1"/>
  <c r="D47" i="176"/>
  <c r="E47" i="176" s="1"/>
  <c r="D39" i="170"/>
  <c r="E39" i="170" s="1"/>
  <c r="D47" i="169"/>
  <c r="E47" i="169" s="1"/>
  <c r="D39" i="168"/>
  <c r="E39" i="168" s="1"/>
  <c r="D39" i="166"/>
  <c r="E39" i="166" s="1"/>
  <c r="D39" i="164"/>
  <c r="E39" i="164" s="1"/>
  <c r="D47" i="162"/>
  <c r="E47" i="162" s="1"/>
  <c r="D47" i="199"/>
  <c r="E47" i="199" s="1"/>
  <c r="D39" i="198"/>
  <c r="E39" i="198" s="1"/>
  <c r="D47" i="191"/>
  <c r="E47" i="191" s="1"/>
  <c r="D47" i="182"/>
  <c r="E47" i="182" s="1"/>
  <c r="D39" i="181"/>
  <c r="E39" i="181" s="1"/>
  <c r="D47" i="180"/>
  <c r="E47" i="180" s="1"/>
  <c r="D39" i="179"/>
  <c r="E39" i="179" s="1"/>
  <c r="D47" i="178"/>
  <c r="E47" i="178" s="1"/>
  <c r="D39" i="201"/>
  <c r="E39" i="201" s="1"/>
  <c r="D47" i="195"/>
  <c r="E47" i="195" s="1"/>
  <c r="D47" i="189"/>
  <c r="E47" i="189" s="1"/>
  <c r="D39" i="188"/>
  <c r="E39" i="188" s="1"/>
  <c r="D47" i="187"/>
  <c r="E47" i="187" s="1"/>
  <c r="D39" i="177"/>
  <c r="E39" i="177" s="1"/>
  <c r="D39" i="175"/>
  <c r="E39" i="175" s="1"/>
  <c r="D39" i="173"/>
  <c r="E39" i="173" s="1"/>
  <c r="D39" i="161"/>
  <c r="E39" i="161" s="1"/>
  <c r="D47" i="159"/>
  <c r="E47" i="159" s="1"/>
  <c r="D39" i="200"/>
  <c r="E39" i="200" s="1"/>
  <c r="D39" i="196"/>
  <c r="E39" i="196" s="1"/>
  <c r="D39" i="194"/>
  <c r="E39" i="194" s="1"/>
  <c r="D47" i="193"/>
  <c r="E47" i="193" s="1"/>
  <c r="D39" i="192"/>
  <c r="E39" i="192" s="1"/>
  <c r="D39" i="190"/>
  <c r="E39" i="190" s="1"/>
  <c r="D47" i="184"/>
  <c r="E47" i="184" s="1"/>
  <c r="D47" i="165"/>
  <c r="E47" i="165" s="1"/>
  <c r="D39" i="183"/>
  <c r="E39" i="183" s="1"/>
  <c r="D47" i="167"/>
  <c r="E47" i="167" s="1"/>
  <c r="D47" i="174"/>
  <c r="E47" i="174" s="1"/>
  <c r="D39" i="172"/>
  <c r="E39" i="172" s="1"/>
  <c r="D39" i="163"/>
  <c r="E39" i="163" s="1"/>
  <c r="D47" i="171"/>
  <c r="E47" i="171" s="1"/>
  <c r="D39" i="155"/>
  <c r="E39" i="155" s="1"/>
  <c r="D47" i="154"/>
  <c r="E47" i="154" s="1"/>
  <c r="D47" i="150"/>
  <c r="E47" i="150" s="1"/>
  <c r="D39" i="137"/>
  <c r="E39" i="137" s="1"/>
  <c r="D39" i="151"/>
  <c r="E39" i="151" s="1"/>
  <c r="D39" i="149"/>
  <c r="E39" i="149" s="1"/>
  <c r="D47" i="148"/>
  <c r="E47" i="148" s="1"/>
  <c r="D39" i="141"/>
  <c r="E39" i="141" s="1"/>
  <c r="D47" i="140"/>
  <c r="E47" i="140" s="1"/>
  <c r="D39" i="147"/>
  <c r="E39" i="147" s="1"/>
  <c r="D39" i="144"/>
  <c r="E39" i="144" s="1"/>
  <c r="D39" i="146"/>
  <c r="E39" i="146" s="1"/>
  <c r="D47" i="145"/>
  <c r="E47" i="145" s="1"/>
  <c r="D47" i="143"/>
  <c r="E47" i="143" s="1"/>
  <c r="D39" i="142"/>
  <c r="E39" i="142" s="1"/>
  <c r="D39" i="139"/>
  <c r="E39" i="139" s="1"/>
  <c r="D47" i="138"/>
  <c r="E47" i="138" s="1"/>
  <c r="D39" i="153"/>
  <c r="E39" i="153" s="1"/>
  <c r="D47" i="152"/>
  <c r="E47" i="152" s="1"/>
  <c r="D47" i="136"/>
  <c r="E47" i="136" s="1"/>
  <c r="D39" i="135"/>
  <c r="E39" i="135" s="1"/>
  <c r="D39" i="131"/>
  <c r="E39" i="131" s="1"/>
  <c r="D47" i="130"/>
  <c r="E47" i="130" s="1"/>
  <c r="D39" i="134"/>
  <c r="E39" i="134" s="1"/>
  <c r="D47" i="132"/>
  <c r="E47" i="132" s="1"/>
  <c r="D47" i="128"/>
  <c r="E47" i="128" s="1"/>
  <c r="D39" i="121"/>
  <c r="E39" i="121" s="1"/>
  <c r="D47" i="120"/>
  <c r="E47" i="120" s="1"/>
  <c r="D39" i="116"/>
  <c r="E39" i="116" s="1"/>
  <c r="D47" i="115"/>
  <c r="E47" i="115" s="1"/>
  <c r="D39" i="114"/>
  <c r="E39" i="114" s="1"/>
  <c r="D39" i="97"/>
  <c r="E39" i="97" s="1"/>
  <c r="D47" i="96"/>
  <c r="E47" i="96" s="1"/>
  <c r="D39" i="93"/>
  <c r="E39" i="93" s="1"/>
  <c r="D47" i="92"/>
  <c r="E47" i="92" s="1"/>
  <c r="D39" i="91"/>
  <c r="E39" i="91" s="1"/>
  <c r="D47" i="90"/>
  <c r="E47" i="90" s="1"/>
  <c r="D39" i="87"/>
  <c r="E39" i="87" s="1"/>
  <c r="D47" i="86"/>
  <c r="E47" i="86" s="1"/>
  <c r="D39" i="85"/>
  <c r="E39" i="85" s="1"/>
  <c r="D47" i="84"/>
  <c r="E47" i="84" s="1"/>
  <c r="D39" i="83"/>
  <c r="E39" i="83" s="1"/>
  <c r="D47" i="82"/>
  <c r="E47" i="82" s="1"/>
  <c r="D39" i="79"/>
  <c r="E39" i="79" s="1"/>
  <c r="D47" i="78"/>
  <c r="E47" i="78" s="1"/>
  <c r="D39" i="129"/>
  <c r="E39" i="129" s="1"/>
  <c r="D39" i="125"/>
  <c r="E39" i="125" s="1"/>
  <c r="D47" i="124"/>
  <c r="E47" i="124" s="1"/>
  <c r="D39" i="111"/>
  <c r="E39" i="111" s="1"/>
  <c r="D47" i="110"/>
  <c r="E47" i="110" s="1"/>
  <c r="D39" i="107"/>
  <c r="E39" i="107" s="1"/>
  <c r="D47" i="106"/>
  <c r="E47" i="106" s="1"/>
  <c r="D39" i="105"/>
  <c r="E39" i="105" s="1"/>
  <c r="D47" i="104"/>
  <c r="E47" i="104" s="1"/>
  <c r="D39" i="103"/>
  <c r="E39" i="103" s="1"/>
  <c r="D47" i="102"/>
  <c r="E47" i="102" s="1"/>
  <c r="D39" i="95"/>
  <c r="E39" i="95" s="1"/>
  <c r="D47" i="94"/>
  <c r="E47" i="94" s="1"/>
  <c r="D39" i="89"/>
  <c r="E39" i="89" s="1"/>
  <c r="D47" i="88"/>
  <c r="E47" i="88" s="1"/>
  <c r="D39" i="123"/>
  <c r="E39" i="123" s="1"/>
  <c r="D47" i="122"/>
  <c r="E47" i="122" s="1"/>
  <c r="D39" i="119"/>
  <c r="E39" i="119" s="1"/>
  <c r="D39" i="113"/>
  <c r="E39" i="113" s="1"/>
  <c r="D47" i="112"/>
  <c r="E47" i="112" s="1"/>
  <c r="D39" i="109"/>
  <c r="E39" i="109" s="1"/>
  <c r="D47" i="108"/>
  <c r="E47" i="108" s="1"/>
  <c r="D39" i="81"/>
  <c r="E39" i="81" s="1"/>
  <c r="D47" i="80"/>
  <c r="E47" i="80" s="1"/>
  <c r="D39" i="127"/>
  <c r="E39" i="127" s="1"/>
  <c r="D47" i="126"/>
  <c r="E47" i="126" s="1"/>
  <c r="D47" i="117"/>
  <c r="E47" i="117" s="1"/>
  <c r="D39" i="101"/>
  <c r="E39" i="101" s="1"/>
  <c r="D47" i="100"/>
  <c r="E47" i="100" s="1"/>
  <c r="D47" i="73"/>
  <c r="E47" i="73" s="1"/>
  <c r="D39" i="76"/>
  <c r="E39" i="76" s="1"/>
  <c r="D39" i="75"/>
  <c r="E39" i="75" s="1"/>
  <c r="D47" i="77"/>
  <c r="E47" i="77" s="1"/>
  <c r="D39" i="69"/>
  <c r="E39" i="69" s="1"/>
  <c r="D39" i="63"/>
  <c r="E39" i="63" s="1"/>
  <c r="D47" i="62"/>
  <c r="E47" i="62" s="1"/>
  <c r="D39" i="61"/>
  <c r="E39" i="61" s="1"/>
  <c r="D47" i="60"/>
  <c r="E47" i="60" s="1"/>
  <c r="D39" i="55"/>
  <c r="E39" i="55" s="1"/>
  <c r="D47" i="54"/>
  <c r="E47" i="54" s="1"/>
  <c r="D39" i="53"/>
  <c r="E39" i="53" s="1"/>
  <c r="D47" i="52"/>
  <c r="E47" i="52" s="1"/>
  <c r="D39" i="44"/>
  <c r="E39" i="44" s="1"/>
  <c r="D39" i="42"/>
  <c r="E39" i="42" s="1"/>
  <c r="D47" i="68"/>
  <c r="E47" i="68" s="1"/>
  <c r="D47" i="66"/>
  <c r="E47" i="66" s="1"/>
  <c r="D39" i="57"/>
  <c r="E39" i="57" s="1"/>
  <c r="D47" i="56"/>
  <c r="E47" i="56" s="1"/>
  <c r="D39" i="48"/>
  <c r="E39" i="48" s="1"/>
  <c r="D47" i="41"/>
  <c r="E47" i="41" s="1"/>
  <c r="D39" i="72"/>
  <c r="E39" i="72" s="1"/>
  <c r="D39" i="67"/>
  <c r="E39" i="67" s="1"/>
  <c r="D39" i="65"/>
  <c r="E39" i="65" s="1"/>
  <c r="D47" i="64"/>
  <c r="E47" i="64" s="1"/>
  <c r="D39" i="59"/>
  <c r="E39" i="59" s="1"/>
  <c r="D47" i="58"/>
  <c r="E47" i="58" s="1"/>
  <c r="D39" i="51"/>
  <c r="E39" i="51" s="1"/>
  <c r="D47" i="50"/>
  <c r="E47" i="50" s="1"/>
  <c r="D39" i="46"/>
  <c r="E39" i="46" s="1"/>
  <c r="D39" i="71"/>
  <c r="E39" i="71" s="1"/>
  <c r="D47" i="70"/>
  <c r="E47" i="70" s="1"/>
  <c r="D47" i="49"/>
  <c r="E47" i="49" s="1"/>
  <c r="D47" i="43"/>
  <c r="E47" i="43" s="1"/>
  <c r="D39" i="40"/>
  <c r="E39" i="40" s="1"/>
  <c r="D47" i="39"/>
  <c r="E47" i="39" s="1"/>
  <c r="D47" i="47"/>
  <c r="E47" i="47" s="1"/>
  <c r="D47" i="45"/>
  <c r="E47" i="45" s="1"/>
  <c r="D39" i="38"/>
  <c r="E39" i="38" s="1"/>
  <c r="D39" i="36"/>
  <c r="E39" i="36" s="1"/>
  <c r="D39" i="35"/>
  <c r="E39" i="35" s="1"/>
  <c r="D47" i="37"/>
  <c r="E47" i="37" s="1"/>
  <c r="D39" i="33"/>
  <c r="E39" i="33" s="1"/>
  <c r="D39" i="34"/>
  <c r="E39" i="34" s="1"/>
  <c r="D40" i="6"/>
  <c r="D39" i="32"/>
  <c r="E39" i="32" s="1"/>
  <c r="D67" i="32"/>
  <c r="AS5" i="22"/>
  <c r="AS166" i="22" s="1"/>
  <c r="AV166" i="22" s="1"/>
  <c r="D70" i="6"/>
  <c r="AA8" i="22"/>
  <c r="AA16" i="22"/>
  <c r="AA24" i="22"/>
  <c r="AA33" i="22"/>
  <c r="AA42" i="22"/>
  <c r="AA50" i="22"/>
  <c r="AA57" i="22"/>
  <c r="AA65" i="22"/>
  <c r="AA80" i="22"/>
  <c r="AA87" i="22"/>
  <c r="AA96" i="22"/>
  <c r="AA104" i="22"/>
  <c r="AA111" i="22"/>
  <c r="AA118" i="22"/>
  <c r="AA125" i="22"/>
  <c r="AA140" i="22"/>
  <c r="AA142" i="22"/>
  <c r="AA148" i="22"/>
  <c r="AA156" i="22"/>
  <c r="AA158" i="22"/>
  <c r="AA164" i="22"/>
  <c r="AA9" i="22"/>
  <c r="AA13" i="22"/>
  <c r="AA21" i="22"/>
  <c r="AA30" i="22"/>
  <c r="AA32" i="22"/>
  <c r="AA39" i="22"/>
  <c r="AA47" i="22"/>
  <c r="AA49" i="22"/>
  <c r="AA54" i="22"/>
  <c r="AA62" i="22"/>
  <c r="AA64" i="22"/>
  <c r="AA70" i="22"/>
  <c r="AA72" i="22"/>
  <c r="AA77" i="22"/>
  <c r="AA79" i="22"/>
  <c r="AA85" i="22"/>
  <c r="AA93" i="22"/>
  <c r="AA101" i="22"/>
  <c r="AA108" i="22"/>
  <c r="AA115" i="22"/>
  <c r="AA123" i="22"/>
  <c r="AA130" i="22"/>
  <c r="AA137" i="22"/>
  <c r="AA145" i="22"/>
  <c r="AA153" i="22"/>
  <c r="AA161" i="22"/>
  <c r="AA170" i="22"/>
  <c r="AA14" i="22"/>
  <c r="AA22" i="22"/>
  <c r="AA31" i="22"/>
  <c r="AA40" i="22"/>
  <c r="AA48" i="22"/>
  <c r="AA55" i="22"/>
  <c r="AA63" i="22"/>
  <c r="AA71" i="22"/>
  <c r="AA78" i="22"/>
  <c r="AA102" i="22"/>
  <c r="AA116" i="22"/>
  <c r="AA120" i="22"/>
  <c r="AA127" i="22"/>
  <c r="AA146" i="22"/>
  <c r="AA99" i="22"/>
  <c r="AA106" i="22"/>
  <c r="AA121" i="22"/>
  <c r="AA135" i="22"/>
  <c r="AA143" i="22"/>
  <c r="AA159" i="22"/>
  <c r="AA10" i="22"/>
  <c r="AA18" i="22"/>
  <c r="AA36" i="22"/>
  <c r="AA67" i="22"/>
  <c r="AA82" i="22"/>
  <c r="AA7" i="22"/>
  <c r="AA11" i="22"/>
  <c r="AA23" i="22"/>
  <c r="AA28" i="22"/>
  <c r="AA41" i="22"/>
  <c r="AA45" i="22"/>
  <c r="AA56" i="22"/>
  <c r="AA60" i="22"/>
  <c r="AA95" i="22"/>
  <c r="AA110" i="22"/>
  <c r="AA124" i="22"/>
  <c r="AA139" i="22"/>
  <c r="AA155" i="22"/>
  <c r="AA98" i="22"/>
  <c r="AA112" i="22"/>
  <c r="AA134" i="22"/>
  <c r="AA150" i="22"/>
  <c r="AA162" i="22"/>
  <c r="AA167" i="22"/>
  <c r="AA6" i="22"/>
  <c r="AA91" i="22"/>
  <c r="AA113" i="22"/>
  <c r="AA128" i="22"/>
  <c r="AA151" i="22"/>
  <c r="AA168" i="22"/>
  <c r="AA27" i="22"/>
  <c r="AA44" i="22"/>
  <c r="AA59" i="22"/>
  <c r="AA74" i="22"/>
  <c r="AA89" i="22"/>
  <c r="AA90" i="22"/>
  <c r="AA15" i="22"/>
  <c r="AA19" i="22"/>
  <c r="AA37" i="22"/>
  <c r="AA52" i="22"/>
  <c r="AA75" i="22"/>
  <c r="AA86" i="22"/>
  <c r="AA103" i="22"/>
  <c r="AA117" i="22"/>
  <c r="AA132" i="22"/>
  <c r="AA147" i="22"/>
  <c r="AA163" i="22"/>
  <c r="AA12" i="22"/>
  <c r="AA20" i="22"/>
  <c r="AA29" i="22"/>
  <c r="AA38" i="22"/>
  <c r="AA46" i="22"/>
  <c r="AA53" i="22"/>
  <c r="AA61" i="22"/>
  <c r="AA69" i="22"/>
  <c r="AA76" i="22"/>
  <c r="AA84" i="22"/>
  <c r="AA92" i="22"/>
  <c r="AA94" i="22"/>
  <c r="AA100" i="22"/>
  <c r="AA107" i="22"/>
  <c r="AA109" i="22"/>
  <c r="AA114" i="22"/>
  <c r="AA122" i="22"/>
  <c r="AA129" i="22"/>
  <c r="AA131" i="22"/>
  <c r="AA136" i="22"/>
  <c r="AA138" i="22"/>
  <c r="AA144" i="22"/>
  <c r="AA152" i="22"/>
  <c r="AA154" i="22"/>
  <c r="AA160" i="22"/>
  <c r="AA169" i="22"/>
  <c r="AA17" i="22"/>
  <c r="AA25" i="22"/>
  <c r="AA34" i="22"/>
  <c r="AA43" i="22"/>
  <c r="AA51" i="22"/>
  <c r="AA58" i="22"/>
  <c r="AA66" i="22"/>
  <c r="AA68" i="22"/>
  <c r="AA73" i="22"/>
  <c r="AA81" i="22"/>
  <c r="AA83" i="22"/>
  <c r="AA88" i="22"/>
  <c r="AA97" i="22"/>
  <c r="AA105" i="22"/>
  <c r="AA119" i="22"/>
  <c r="AA126" i="22"/>
  <c r="AA133" i="22"/>
  <c r="AA141" i="22"/>
  <c r="AA149" i="22"/>
  <c r="AA157" i="22"/>
  <c r="AA165" i="22"/>
  <c r="D79" i="6"/>
  <c r="D70" i="362" l="1"/>
  <c r="D78" i="361"/>
  <c r="D48" i="361"/>
  <c r="E48" i="361" s="1"/>
  <c r="E49" i="361" s="1"/>
  <c r="E63" i="361" s="1"/>
  <c r="E66" i="361" s="1"/>
  <c r="E126" i="361" s="1"/>
  <c r="D40" i="362"/>
  <c r="E40" i="362" s="1"/>
  <c r="E41" i="362" s="1"/>
  <c r="E55" i="362" s="1"/>
  <c r="E58" i="362" s="1"/>
  <c r="E118" i="362" s="1"/>
  <c r="D79" i="362"/>
  <c r="E79" i="362" s="1"/>
  <c r="D87" i="361"/>
  <c r="E87" i="361" s="1"/>
  <c r="D78" i="359"/>
  <c r="D70" i="360"/>
  <c r="D40" i="360"/>
  <c r="E40" i="360" s="1"/>
  <c r="E41" i="360" s="1"/>
  <c r="E55" i="360" s="1"/>
  <c r="E58" i="360" s="1"/>
  <c r="E118" i="360" s="1"/>
  <c r="D48" i="359"/>
  <c r="E48" i="359" s="1"/>
  <c r="E49" i="359" s="1"/>
  <c r="E63" i="359" s="1"/>
  <c r="E66" i="359" s="1"/>
  <c r="E126" i="359" s="1"/>
  <c r="D79" i="360"/>
  <c r="E79" i="360" s="1"/>
  <c r="D87" i="359"/>
  <c r="E87" i="359" s="1"/>
  <c r="D70" i="358"/>
  <c r="D78" i="357"/>
  <c r="D79" i="358"/>
  <c r="E79" i="358" s="1"/>
  <c r="D87" i="357"/>
  <c r="E87" i="357" s="1"/>
  <c r="D40" i="358"/>
  <c r="E40" i="358" s="1"/>
  <c r="E41" i="358" s="1"/>
  <c r="E55" i="358" s="1"/>
  <c r="E58" i="358" s="1"/>
  <c r="E118" i="358" s="1"/>
  <c r="D48" i="357"/>
  <c r="E48" i="357" s="1"/>
  <c r="E49" i="357" s="1"/>
  <c r="E63" i="357" s="1"/>
  <c r="E66" i="357" s="1"/>
  <c r="E126" i="357" s="1"/>
  <c r="D87" i="355"/>
  <c r="E87" i="355" s="1"/>
  <c r="D79" i="356"/>
  <c r="E79" i="356" s="1"/>
  <c r="D70" i="356"/>
  <c r="D78" i="355"/>
  <c r="D48" i="355"/>
  <c r="E48" i="355" s="1"/>
  <c r="E49" i="355" s="1"/>
  <c r="E63" i="355" s="1"/>
  <c r="E66" i="355" s="1"/>
  <c r="E126" i="355" s="1"/>
  <c r="D40" i="356"/>
  <c r="E40" i="356" s="1"/>
  <c r="E41" i="356" s="1"/>
  <c r="E55" i="356" s="1"/>
  <c r="E58" i="356" s="1"/>
  <c r="E118" i="356" s="1"/>
  <c r="D70" i="354"/>
  <c r="D78" i="353"/>
  <c r="D40" i="354"/>
  <c r="E40" i="354" s="1"/>
  <c r="E41" i="354" s="1"/>
  <c r="E55" i="354" s="1"/>
  <c r="E58" i="354" s="1"/>
  <c r="E118" i="354" s="1"/>
  <c r="D48" i="353"/>
  <c r="E48" i="353" s="1"/>
  <c r="E49" i="353" s="1"/>
  <c r="E63" i="353" s="1"/>
  <c r="E66" i="353" s="1"/>
  <c r="E126" i="353" s="1"/>
  <c r="D87" i="353"/>
  <c r="E87" i="353" s="1"/>
  <c r="D79" i="354"/>
  <c r="E79" i="354" s="1"/>
  <c r="D70" i="352"/>
  <c r="D78" i="351"/>
  <c r="D40" i="352"/>
  <c r="E40" i="352" s="1"/>
  <c r="E41" i="352" s="1"/>
  <c r="E55" i="352" s="1"/>
  <c r="E58" i="352" s="1"/>
  <c r="E118" i="352" s="1"/>
  <c r="D48" i="351"/>
  <c r="E48" i="351" s="1"/>
  <c r="E49" i="351" s="1"/>
  <c r="E63" i="351" s="1"/>
  <c r="E66" i="351" s="1"/>
  <c r="E126" i="351" s="1"/>
  <c r="D87" i="351"/>
  <c r="E87" i="351" s="1"/>
  <c r="D79" i="352"/>
  <c r="E79" i="352" s="1"/>
  <c r="D40" i="347"/>
  <c r="E40" i="347" s="1"/>
  <c r="E41" i="347" s="1"/>
  <c r="E55" i="347" s="1"/>
  <c r="E58" i="347" s="1"/>
  <c r="E118" i="347" s="1"/>
  <c r="D40" i="348"/>
  <c r="E40" i="348" s="1"/>
  <c r="D48" i="346"/>
  <c r="E48" i="346" s="1"/>
  <c r="E49" i="346" s="1"/>
  <c r="E63" i="346" s="1"/>
  <c r="E66" i="346" s="1"/>
  <c r="E126" i="346" s="1"/>
  <c r="D87" i="346"/>
  <c r="E87" i="346" s="1"/>
  <c r="D79" i="347"/>
  <c r="E79" i="347" s="1"/>
  <c r="D79" i="348"/>
  <c r="E79" i="348" s="1"/>
  <c r="D70" i="348"/>
  <c r="D78" i="346"/>
  <c r="D70" i="347"/>
  <c r="E41" i="348"/>
  <c r="E55" i="348" s="1"/>
  <c r="E58" i="348" s="1"/>
  <c r="E118" i="348" s="1"/>
  <c r="D87" i="344"/>
  <c r="E87" i="344" s="1"/>
  <c r="D79" i="345"/>
  <c r="E79" i="345" s="1"/>
  <c r="D78" i="344"/>
  <c r="D70" i="345"/>
  <c r="D40" i="345"/>
  <c r="E40" i="345" s="1"/>
  <c r="E41" i="345" s="1"/>
  <c r="E55" i="345" s="1"/>
  <c r="E58" i="345" s="1"/>
  <c r="E118" i="345" s="1"/>
  <c r="D48" i="344"/>
  <c r="E48" i="344" s="1"/>
  <c r="E49" i="344" s="1"/>
  <c r="E63" i="344" s="1"/>
  <c r="E66" i="344" s="1"/>
  <c r="E126" i="344" s="1"/>
  <c r="D87" i="342"/>
  <c r="E87" i="342" s="1"/>
  <c r="D79" i="343"/>
  <c r="E79" i="343" s="1"/>
  <c r="D70" i="343"/>
  <c r="D78" i="342"/>
  <c r="D40" i="343"/>
  <c r="E40" i="343" s="1"/>
  <c r="E41" i="343" s="1"/>
  <c r="E55" i="343" s="1"/>
  <c r="E58" i="343" s="1"/>
  <c r="E118" i="343" s="1"/>
  <c r="D48" i="342"/>
  <c r="E48" i="342" s="1"/>
  <c r="E49" i="342" s="1"/>
  <c r="E63" i="342" s="1"/>
  <c r="E66" i="342" s="1"/>
  <c r="E126" i="342" s="1"/>
  <c r="D79" i="341"/>
  <c r="E79" i="341" s="1"/>
  <c r="D87" i="340"/>
  <c r="E87" i="340" s="1"/>
  <c r="D70" i="341"/>
  <c r="D78" i="340"/>
  <c r="D48" i="340"/>
  <c r="E48" i="340" s="1"/>
  <c r="E49" i="340" s="1"/>
  <c r="E63" i="340" s="1"/>
  <c r="E66" i="340" s="1"/>
  <c r="E126" i="340" s="1"/>
  <c r="D40" i="341"/>
  <c r="E40" i="341" s="1"/>
  <c r="E41" i="341" s="1"/>
  <c r="E55" i="341" s="1"/>
  <c r="E58" i="341" s="1"/>
  <c r="E118" i="341" s="1"/>
  <c r="D87" i="338"/>
  <c r="E87" i="338" s="1"/>
  <c r="D79" i="339"/>
  <c r="E79" i="339" s="1"/>
  <c r="D70" i="339"/>
  <c r="D78" i="338"/>
  <c r="D48" i="338"/>
  <c r="E48" i="338" s="1"/>
  <c r="E49" i="338" s="1"/>
  <c r="E63" i="338" s="1"/>
  <c r="E66" i="338" s="1"/>
  <c r="E126" i="338" s="1"/>
  <c r="D40" i="339"/>
  <c r="E40" i="339" s="1"/>
  <c r="E41" i="339" s="1"/>
  <c r="E55" i="339" s="1"/>
  <c r="E58" i="339" s="1"/>
  <c r="E118" i="339" s="1"/>
  <c r="D79" i="337"/>
  <c r="E79" i="337" s="1"/>
  <c r="D87" i="336"/>
  <c r="E87" i="336" s="1"/>
  <c r="D70" i="337"/>
  <c r="D78" i="336"/>
  <c r="D48" i="336"/>
  <c r="E48" i="336" s="1"/>
  <c r="E49" i="336" s="1"/>
  <c r="E63" i="336" s="1"/>
  <c r="E66" i="336" s="1"/>
  <c r="E126" i="336" s="1"/>
  <c r="D40" i="337"/>
  <c r="E40" i="337" s="1"/>
  <c r="E41" i="337" s="1"/>
  <c r="E55" i="337" s="1"/>
  <c r="E58" i="337" s="1"/>
  <c r="E118" i="337" s="1"/>
  <c r="D87" i="334"/>
  <c r="E87" i="334" s="1"/>
  <c r="D79" i="335"/>
  <c r="E79" i="335" s="1"/>
  <c r="D70" i="335"/>
  <c r="D78" i="334"/>
  <c r="D48" i="334"/>
  <c r="E48" i="334" s="1"/>
  <c r="E49" i="334" s="1"/>
  <c r="E63" i="334" s="1"/>
  <c r="E66" i="334" s="1"/>
  <c r="E126" i="334" s="1"/>
  <c r="D40" i="335"/>
  <c r="E40" i="335" s="1"/>
  <c r="E41" i="335" s="1"/>
  <c r="E55" i="335" s="1"/>
  <c r="E58" i="335" s="1"/>
  <c r="E118" i="335" s="1"/>
  <c r="D79" i="333"/>
  <c r="E79" i="333" s="1"/>
  <c r="D87" i="332"/>
  <c r="E87" i="332" s="1"/>
  <c r="D70" i="333"/>
  <c r="D78" i="332"/>
  <c r="D48" i="332"/>
  <c r="E48" i="332" s="1"/>
  <c r="E49" i="332" s="1"/>
  <c r="E63" i="332" s="1"/>
  <c r="E66" i="332" s="1"/>
  <c r="E126" i="332" s="1"/>
  <c r="D40" i="333"/>
  <c r="E40" i="333" s="1"/>
  <c r="E41" i="333" s="1"/>
  <c r="E55" i="333" s="1"/>
  <c r="E58" i="333" s="1"/>
  <c r="E118" i="333" s="1"/>
  <c r="D87" i="330"/>
  <c r="E87" i="330" s="1"/>
  <c r="D79" i="331"/>
  <c r="E79" i="331" s="1"/>
  <c r="D70" i="331"/>
  <c r="D78" i="330"/>
  <c r="D48" i="330"/>
  <c r="E48" i="330" s="1"/>
  <c r="E49" i="330" s="1"/>
  <c r="E63" i="330" s="1"/>
  <c r="E66" i="330" s="1"/>
  <c r="E126" i="330" s="1"/>
  <c r="D40" i="331"/>
  <c r="E40" i="331" s="1"/>
  <c r="E41" i="331" s="1"/>
  <c r="E55" i="331" s="1"/>
  <c r="E58" i="331" s="1"/>
  <c r="E118" i="331" s="1"/>
  <c r="D79" i="329"/>
  <c r="E79" i="329" s="1"/>
  <c r="D87" i="328"/>
  <c r="E87" i="328" s="1"/>
  <c r="D70" i="329"/>
  <c r="D78" i="328"/>
  <c r="D48" i="328"/>
  <c r="E48" i="328" s="1"/>
  <c r="E49" i="328" s="1"/>
  <c r="E63" i="328" s="1"/>
  <c r="E66" i="328" s="1"/>
  <c r="E126" i="328" s="1"/>
  <c r="D40" i="329"/>
  <c r="E40" i="329" s="1"/>
  <c r="E41" i="329" s="1"/>
  <c r="E55" i="329" s="1"/>
  <c r="E58" i="329" s="1"/>
  <c r="E118" i="329" s="1"/>
  <c r="D87" i="326"/>
  <c r="E87" i="326" s="1"/>
  <c r="D79" i="327"/>
  <c r="E79" i="327" s="1"/>
  <c r="D70" i="327"/>
  <c r="D78" i="326"/>
  <c r="D48" i="326"/>
  <c r="E48" i="326" s="1"/>
  <c r="E49" i="326" s="1"/>
  <c r="E63" i="326" s="1"/>
  <c r="E66" i="326" s="1"/>
  <c r="E126" i="326" s="1"/>
  <c r="D40" i="327"/>
  <c r="E40" i="327" s="1"/>
  <c r="E41" i="327" s="1"/>
  <c r="E55" i="327" s="1"/>
  <c r="E58" i="327" s="1"/>
  <c r="E118" i="327" s="1"/>
  <c r="D87" i="323"/>
  <c r="E87" i="323" s="1"/>
  <c r="D79" i="324"/>
  <c r="E79" i="324" s="1"/>
  <c r="D79" i="325"/>
  <c r="E79" i="325" s="1"/>
  <c r="D78" i="323"/>
  <c r="D70" i="325"/>
  <c r="D70" i="324"/>
  <c r="D48" i="323"/>
  <c r="E48" i="323" s="1"/>
  <c r="E49" i="323" s="1"/>
  <c r="E63" i="323" s="1"/>
  <c r="E66" i="323" s="1"/>
  <c r="E126" i="323" s="1"/>
  <c r="D40" i="325"/>
  <c r="E40" i="325" s="1"/>
  <c r="E41" i="325" s="1"/>
  <c r="E55" i="325" s="1"/>
  <c r="E58" i="325" s="1"/>
  <c r="E118" i="325" s="1"/>
  <c r="D40" i="324"/>
  <c r="E40" i="324" s="1"/>
  <c r="E41" i="324" s="1"/>
  <c r="E55" i="324" s="1"/>
  <c r="E58" i="324" s="1"/>
  <c r="E118" i="324" s="1"/>
  <c r="D70" i="322"/>
  <c r="D78" i="321"/>
  <c r="D87" i="321"/>
  <c r="E87" i="321" s="1"/>
  <c r="D79" i="322"/>
  <c r="E79" i="322" s="1"/>
  <c r="D48" i="321"/>
  <c r="E48" i="321" s="1"/>
  <c r="E49" i="321" s="1"/>
  <c r="E63" i="321" s="1"/>
  <c r="E66" i="321" s="1"/>
  <c r="E126" i="321" s="1"/>
  <c r="D40" i="322"/>
  <c r="E40" i="322" s="1"/>
  <c r="E41" i="322" s="1"/>
  <c r="E55" i="322" s="1"/>
  <c r="E58" i="322" s="1"/>
  <c r="E118" i="322" s="1"/>
  <c r="D78" i="319"/>
  <c r="D70" i="320"/>
  <c r="D40" i="320"/>
  <c r="E40" i="320" s="1"/>
  <c r="E41" i="320" s="1"/>
  <c r="E55" i="320" s="1"/>
  <c r="E58" i="320" s="1"/>
  <c r="E118" i="320" s="1"/>
  <c r="D48" i="319"/>
  <c r="E48" i="319" s="1"/>
  <c r="E49" i="319" s="1"/>
  <c r="E63" i="319" s="1"/>
  <c r="E66" i="319" s="1"/>
  <c r="E126" i="319" s="1"/>
  <c r="D87" i="319"/>
  <c r="E87" i="319" s="1"/>
  <c r="D79" i="320"/>
  <c r="E79" i="320" s="1"/>
  <c r="D70" i="318"/>
  <c r="D78" i="317"/>
  <c r="D40" i="318"/>
  <c r="E40" i="318" s="1"/>
  <c r="E41" i="318" s="1"/>
  <c r="E55" i="318" s="1"/>
  <c r="E58" i="318" s="1"/>
  <c r="E118" i="318" s="1"/>
  <c r="D48" i="317"/>
  <c r="E48" i="317" s="1"/>
  <c r="E49" i="317" s="1"/>
  <c r="E63" i="317" s="1"/>
  <c r="E66" i="317" s="1"/>
  <c r="E126" i="317" s="1"/>
  <c r="D87" i="317"/>
  <c r="E87" i="317" s="1"/>
  <c r="D79" i="318"/>
  <c r="E79" i="318" s="1"/>
  <c r="D70" i="316"/>
  <c r="D78" i="315"/>
  <c r="D48" i="315"/>
  <c r="E48" i="315" s="1"/>
  <c r="E49" i="315" s="1"/>
  <c r="E63" i="315" s="1"/>
  <c r="E66" i="315" s="1"/>
  <c r="E126" i="315" s="1"/>
  <c r="D40" i="316"/>
  <c r="E40" i="316" s="1"/>
  <c r="E41" i="316" s="1"/>
  <c r="E55" i="316" s="1"/>
  <c r="E58" i="316" s="1"/>
  <c r="E118" i="316" s="1"/>
  <c r="D87" i="315"/>
  <c r="E87" i="315" s="1"/>
  <c r="D79" i="316"/>
  <c r="E79" i="316" s="1"/>
  <c r="D70" i="314"/>
  <c r="D78" i="313"/>
  <c r="D48" i="313"/>
  <c r="E48" i="313" s="1"/>
  <c r="E49" i="313" s="1"/>
  <c r="E63" i="313" s="1"/>
  <c r="E66" i="313" s="1"/>
  <c r="E126" i="313" s="1"/>
  <c r="D40" i="314"/>
  <c r="E40" i="314" s="1"/>
  <c r="E41" i="314" s="1"/>
  <c r="E55" i="314" s="1"/>
  <c r="E58" i="314" s="1"/>
  <c r="E118" i="314" s="1"/>
  <c r="D87" i="313"/>
  <c r="E87" i="313" s="1"/>
  <c r="D79" i="314"/>
  <c r="E79" i="314" s="1"/>
  <c r="D70" i="312"/>
  <c r="D78" i="311"/>
  <c r="D87" i="311"/>
  <c r="E87" i="311" s="1"/>
  <c r="D79" i="312"/>
  <c r="E79" i="312" s="1"/>
  <c r="D40" i="312"/>
  <c r="E40" i="312" s="1"/>
  <c r="E41" i="312" s="1"/>
  <c r="E55" i="312" s="1"/>
  <c r="E58" i="312" s="1"/>
  <c r="E118" i="312" s="1"/>
  <c r="D48" i="311"/>
  <c r="E48" i="311" s="1"/>
  <c r="E49" i="311" s="1"/>
  <c r="E63" i="311" s="1"/>
  <c r="E66" i="311" s="1"/>
  <c r="E126" i="311" s="1"/>
  <c r="D70" i="310"/>
  <c r="D78" i="309"/>
  <c r="D48" i="309"/>
  <c r="E48" i="309" s="1"/>
  <c r="E49" i="309" s="1"/>
  <c r="E63" i="309" s="1"/>
  <c r="E66" i="309" s="1"/>
  <c r="E126" i="309" s="1"/>
  <c r="D40" i="310"/>
  <c r="E40" i="310" s="1"/>
  <c r="E41" i="310" s="1"/>
  <c r="E55" i="310" s="1"/>
  <c r="E58" i="310" s="1"/>
  <c r="E118" i="310" s="1"/>
  <c r="D79" i="310"/>
  <c r="E79" i="310" s="1"/>
  <c r="D87" i="309"/>
  <c r="E87" i="309" s="1"/>
  <c r="D70" i="308"/>
  <c r="D78" i="307"/>
  <c r="D48" i="307"/>
  <c r="E48" i="307" s="1"/>
  <c r="E49" i="307" s="1"/>
  <c r="E63" i="307" s="1"/>
  <c r="E66" i="307" s="1"/>
  <c r="E126" i="307" s="1"/>
  <c r="D40" i="308"/>
  <c r="E40" i="308" s="1"/>
  <c r="E41" i="308" s="1"/>
  <c r="E55" i="308" s="1"/>
  <c r="E58" i="308" s="1"/>
  <c r="E118" i="308" s="1"/>
  <c r="D87" i="307"/>
  <c r="E87" i="307" s="1"/>
  <c r="D79" i="308"/>
  <c r="E79" i="308" s="1"/>
  <c r="D70" i="306"/>
  <c r="D78" i="305"/>
  <c r="D48" i="305"/>
  <c r="E48" i="305" s="1"/>
  <c r="E49" i="305" s="1"/>
  <c r="E63" i="305" s="1"/>
  <c r="E66" i="305" s="1"/>
  <c r="E126" i="305" s="1"/>
  <c r="D40" i="306"/>
  <c r="E40" i="306" s="1"/>
  <c r="E41" i="306" s="1"/>
  <c r="E55" i="306" s="1"/>
  <c r="E58" i="306" s="1"/>
  <c r="E118" i="306" s="1"/>
  <c r="D79" i="306"/>
  <c r="E79" i="306" s="1"/>
  <c r="D87" i="305"/>
  <c r="E87" i="305" s="1"/>
  <c r="D70" i="304"/>
  <c r="D78" i="303"/>
  <c r="D48" i="303"/>
  <c r="E48" i="303" s="1"/>
  <c r="E49" i="303" s="1"/>
  <c r="E63" i="303" s="1"/>
  <c r="E66" i="303" s="1"/>
  <c r="E126" i="303" s="1"/>
  <c r="D40" i="304"/>
  <c r="E40" i="304" s="1"/>
  <c r="E41" i="304" s="1"/>
  <c r="E55" i="304" s="1"/>
  <c r="E58" i="304" s="1"/>
  <c r="E118" i="304" s="1"/>
  <c r="D79" i="304"/>
  <c r="E79" i="304" s="1"/>
  <c r="D87" i="303"/>
  <c r="E87" i="303" s="1"/>
  <c r="D70" i="302"/>
  <c r="D78" i="301"/>
  <c r="D48" i="301"/>
  <c r="E48" i="301" s="1"/>
  <c r="E49" i="301" s="1"/>
  <c r="E63" i="301" s="1"/>
  <c r="E66" i="301" s="1"/>
  <c r="E126" i="301" s="1"/>
  <c r="D40" i="302"/>
  <c r="E40" i="302" s="1"/>
  <c r="E41" i="302" s="1"/>
  <c r="E55" i="302" s="1"/>
  <c r="E58" i="302" s="1"/>
  <c r="E118" i="302" s="1"/>
  <c r="D79" i="302"/>
  <c r="E79" i="302" s="1"/>
  <c r="D87" i="301"/>
  <c r="E87" i="301" s="1"/>
  <c r="D40" i="298"/>
  <c r="E40" i="298" s="1"/>
  <c r="E41" i="298" s="1"/>
  <c r="E55" i="298" s="1"/>
  <c r="E58" i="298" s="1"/>
  <c r="E118" i="298" s="1"/>
  <c r="D48" i="299"/>
  <c r="E48" i="299" s="1"/>
  <c r="E49" i="299" s="1"/>
  <c r="E63" i="299" s="1"/>
  <c r="E66" i="299" s="1"/>
  <c r="E126" i="299" s="1"/>
  <c r="D40" i="300"/>
  <c r="E40" i="300" s="1"/>
  <c r="E41" i="300" s="1"/>
  <c r="E55" i="300" s="1"/>
  <c r="E58" i="300" s="1"/>
  <c r="E118" i="300" s="1"/>
  <c r="D79" i="298"/>
  <c r="E79" i="298" s="1"/>
  <c r="D79" i="300"/>
  <c r="E79" i="300" s="1"/>
  <c r="D87" i="299"/>
  <c r="E87" i="299" s="1"/>
  <c r="D70" i="298"/>
  <c r="D70" i="300"/>
  <c r="D78" i="299"/>
  <c r="D87" i="296"/>
  <c r="E87" i="296" s="1"/>
  <c r="D79" i="297"/>
  <c r="E79" i="297" s="1"/>
  <c r="D78" i="296"/>
  <c r="D70" i="297"/>
  <c r="D48" i="296"/>
  <c r="E48" i="296" s="1"/>
  <c r="E49" i="296" s="1"/>
  <c r="E63" i="296" s="1"/>
  <c r="E66" i="296" s="1"/>
  <c r="E126" i="296" s="1"/>
  <c r="D40" i="297"/>
  <c r="E40" i="297" s="1"/>
  <c r="E41" i="297" s="1"/>
  <c r="E55" i="297" s="1"/>
  <c r="E58" i="297" s="1"/>
  <c r="E118" i="297" s="1"/>
  <c r="D87" i="294"/>
  <c r="E87" i="294" s="1"/>
  <c r="D79" i="295"/>
  <c r="E79" i="295" s="1"/>
  <c r="D70" i="295"/>
  <c r="D78" i="294"/>
  <c r="D48" i="294"/>
  <c r="E48" i="294" s="1"/>
  <c r="E49" i="294" s="1"/>
  <c r="E63" i="294" s="1"/>
  <c r="E66" i="294" s="1"/>
  <c r="E126" i="294" s="1"/>
  <c r="D40" i="295"/>
  <c r="E40" i="295" s="1"/>
  <c r="E41" i="295" s="1"/>
  <c r="E55" i="295" s="1"/>
  <c r="E58" i="295" s="1"/>
  <c r="E118" i="295" s="1"/>
  <c r="D79" i="293"/>
  <c r="E79" i="293" s="1"/>
  <c r="D87" i="292"/>
  <c r="E87" i="292" s="1"/>
  <c r="D70" i="293"/>
  <c r="D78" i="292"/>
  <c r="D48" i="292"/>
  <c r="E48" i="292" s="1"/>
  <c r="E49" i="292" s="1"/>
  <c r="E63" i="292" s="1"/>
  <c r="E66" i="292" s="1"/>
  <c r="E126" i="292" s="1"/>
  <c r="D40" i="293"/>
  <c r="E40" i="293" s="1"/>
  <c r="E41" i="293" s="1"/>
  <c r="E55" i="293" s="1"/>
  <c r="E58" i="293" s="1"/>
  <c r="E118" i="293" s="1"/>
  <c r="D87" i="290"/>
  <c r="E87" i="290" s="1"/>
  <c r="D79" i="291"/>
  <c r="E79" i="291" s="1"/>
  <c r="D70" i="291"/>
  <c r="D78" i="290"/>
  <c r="D48" i="290"/>
  <c r="E48" i="290" s="1"/>
  <c r="E49" i="290" s="1"/>
  <c r="E63" i="290" s="1"/>
  <c r="E66" i="290" s="1"/>
  <c r="E126" i="290" s="1"/>
  <c r="D40" i="291"/>
  <c r="E40" i="291" s="1"/>
  <c r="E41" i="291" s="1"/>
  <c r="E55" i="291" s="1"/>
  <c r="E58" i="291" s="1"/>
  <c r="E118" i="291" s="1"/>
  <c r="D87" i="286"/>
  <c r="E87" i="286" s="1"/>
  <c r="D79" i="287"/>
  <c r="E79" i="287" s="1"/>
  <c r="D70" i="287"/>
  <c r="D78" i="286"/>
  <c r="D48" i="286"/>
  <c r="E48" i="286" s="1"/>
  <c r="E49" i="286" s="1"/>
  <c r="E63" i="286" s="1"/>
  <c r="E66" i="286" s="1"/>
  <c r="E126" i="286" s="1"/>
  <c r="D40" i="287"/>
  <c r="E40" i="287" s="1"/>
  <c r="E41" i="287" s="1"/>
  <c r="E55" i="287" s="1"/>
  <c r="E58" i="287" s="1"/>
  <c r="E118" i="287" s="1"/>
  <c r="D87" i="284"/>
  <c r="E87" i="284" s="1"/>
  <c r="D79" i="285"/>
  <c r="E79" i="285" s="1"/>
  <c r="D70" i="285"/>
  <c r="D78" i="284"/>
  <c r="D48" i="284"/>
  <c r="E48" i="284" s="1"/>
  <c r="E49" i="284" s="1"/>
  <c r="E63" i="284" s="1"/>
  <c r="E66" i="284" s="1"/>
  <c r="E126" i="284" s="1"/>
  <c r="D40" i="285"/>
  <c r="E40" i="285" s="1"/>
  <c r="E41" i="285" s="1"/>
  <c r="E55" i="285" s="1"/>
  <c r="E58" i="285" s="1"/>
  <c r="E118" i="285" s="1"/>
  <c r="D79" i="283"/>
  <c r="E79" i="283" s="1"/>
  <c r="D87" i="282"/>
  <c r="E87" i="282" s="1"/>
  <c r="D78" i="282"/>
  <c r="D70" i="283"/>
  <c r="D40" i="283"/>
  <c r="E40" i="283" s="1"/>
  <c r="E41" i="283" s="1"/>
  <c r="E55" i="283" s="1"/>
  <c r="E58" i="283" s="1"/>
  <c r="E118" i="283" s="1"/>
  <c r="D48" i="282"/>
  <c r="E48" i="282" s="1"/>
  <c r="E49" i="282" s="1"/>
  <c r="E63" i="282" s="1"/>
  <c r="E66" i="282" s="1"/>
  <c r="E126" i="282" s="1"/>
  <c r="D87" i="280"/>
  <c r="E87" i="280" s="1"/>
  <c r="D79" i="281"/>
  <c r="E79" i="281" s="1"/>
  <c r="D70" i="281"/>
  <c r="D78" i="280"/>
  <c r="D40" i="281"/>
  <c r="E40" i="281" s="1"/>
  <c r="E41" i="281" s="1"/>
  <c r="E55" i="281" s="1"/>
  <c r="E58" i="281" s="1"/>
  <c r="E118" i="281" s="1"/>
  <c r="D48" i="280"/>
  <c r="E48" i="280" s="1"/>
  <c r="E49" i="280" s="1"/>
  <c r="E63" i="280" s="1"/>
  <c r="E66" i="280" s="1"/>
  <c r="E126" i="280" s="1"/>
  <c r="D79" i="279"/>
  <c r="E79" i="279" s="1"/>
  <c r="D87" i="278"/>
  <c r="E87" i="278" s="1"/>
  <c r="D70" i="279"/>
  <c r="D78" i="278"/>
  <c r="D48" i="278"/>
  <c r="E48" i="278" s="1"/>
  <c r="E49" i="278" s="1"/>
  <c r="E63" i="278" s="1"/>
  <c r="E66" i="278" s="1"/>
  <c r="E126" i="278" s="1"/>
  <c r="D40" i="279"/>
  <c r="E40" i="279" s="1"/>
  <c r="E41" i="279" s="1"/>
  <c r="E55" i="279" s="1"/>
  <c r="E58" i="279" s="1"/>
  <c r="E118" i="279" s="1"/>
  <c r="D79" i="277"/>
  <c r="E79" i="277" s="1"/>
  <c r="D87" i="276"/>
  <c r="E87" i="276" s="1"/>
  <c r="D70" i="277"/>
  <c r="D78" i="276"/>
  <c r="D40" i="277"/>
  <c r="E40" i="277" s="1"/>
  <c r="E41" i="277" s="1"/>
  <c r="E55" i="277" s="1"/>
  <c r="E58" i="277" s="1"/>
  <c r="E118" i="277" s="1"/>
  <c r="D48" i="276"/>
  <c r="E48" i="276" s="1"/>
  <c r="E49" i="276" s="1"/>
  <c r="E63" i="276" s="1"/>
  <c r="E66" i="276" s="1"/>
  <c r="E126" i="276" s="1"/>
  <c r="D87" i="274"/>
  <c r="E87" i="274" s="1"/>
  <c r="D79" i="275"/>
  <c r="E79" i="275" s="1"/>
  <c r="D70" i="275"/>
  <c r="D78" i="274"/>
  <c r="D40" i="275"/>
  <c r="E40" i="275" s="1"/>
  <c r="E41" i="275" s="1"/>
  <c r="E55" i="275" s="1"/>
  <c r="E58" i="275" s="1"/>
  <c r="E118" i="275" s="1"/>
  <c r="D48" i="274"/>
  <c r="E48" i="274" s="1"/>
  <c r="E49" i="274" s="1"/>
  <c r="E63" i="274" s="1"/>
  <c r="E66" i="274" s="1"/>
  <c r="E126" i="274" s="1"/>
  <c r="D87" i="272"/>
  <c r="E87" i="272" s="1"/>
  <c r="D79" i="273"/>
  <c r="E79" i="273" s="1"/>
  <c r="D70" i="273"/>
  <c r="D78" i="272"/>
  <c r="D40" i="273"/>
  <c r="E40" i="273" s="1"/>
  <c r="E41" i="273" s="1"/>
  <c r="E55" i="273" s="1"/>
  <c r="E58" i="273" s="1"/>
  <c r="E118" i="273" s="1"/>
  <c r="D48" i="272"/>
  <c r="E48" i="272" s="1"/>
  <c r="E49" i="272" s="1"/>
  <c r="E63" i="272" s="1"/>
  <c r="E66" i="272" s="1"/>
  <c r="E126" i="272" s="1"/>
  <c r="D79" i="270"/>
  <c r="E79" i="270" s="1"/>
  <c r="D79" i="271"/>
  <c r="E79" i="271" s="1"/>
  <c r="D87" i="269"/>
  <c r="E87" i="269" s="1"/>
  <c r="D70" i="271"/>
  <c r="D78" i="269"/>
  <c r="D70" i="270"/>
  <c r="D40" i="271"/>
  <c r="E40" i="271" s="1"/>
  <c r="E41" i="271" s="1"/>
  <c r="E55" i="271" s="1"/>
  <c r="E58" i="271" s="1"/>
  <c r="E118" i="271" s="1"/>
  <c r="D40" i="270"/>
  <c r="E40" i="270" s="1"/>
  <c r="E41" i="270" s="1"/>
  <c r="E55" i="270" s="1"/>
  <c r="E58" i="270" s="1"/>
  <c r="E118" i="270" s="1"/>
  <c r="D48" i="269"/>
  <c r="E48" i="269" s="1"/>
  <c r="E49" i="269" s="1"/>
  <c r="E63" i="269" s="1"/>
  <c r="E66" i="269" s="1"/>
  <c r="E126" i="269" s="1"/>
  <c r="D70" i="268"/>
  <c r="D78" i="267"/>
  <c r="D48" i="267"/>
  <c r="E48" i="267" s="1"/>
  <c r="E49" i="267" s="1"/>
  <c r="E63" i="267" s="1"/>
  <c r="E66" i="267" s="1"/>
  <c r="E126" i="267" s="1"/>
  <c r="D40" i="268"/>
  <c r="E40" i="268" s="1"/>
  <c r="E41" i="268" s="1"/>
  <c r="E55" i="268" s="1"/>
  <c r="E58" i="268" s="1"/>
  <c r="E118" i="268" s="1"/>
  <c r="D79" i="268"/>
  <c r="E79" i="268" s="1"/>
  <c r="D87" i="267"/>
  <c r="E87" i="267" s="1"/>
  <c r="D70" i="266"/>
  <c r="D78" i="265"/>
  <c r="D48" i="265"/>
  <c r="E48" i="265" s="1"/>
  <c r="E49" i="265" s="1"/>
  <c r="E63" i="265" s="1"/>
  <c r="E66" i="265" s="1"/>
  <c r="E126" i="265" s="1"/>
  <c r="D40" i="266"/>
  <c r="E40" i="266" s="1"/>
  <c r="E41" i="266" s="1"/>
  <c r="E55" i="266" s="1"/>
  <c r="E58" i="266" s="1"/>
  <c r="E118" i="266" s="1"/>
  <c r="D87" i="265"/>
  <c r="E87" i="265" s="1"/>
  <c r="D79" i="266"/>
  <c r="E79" i="266" s="1"/>
  <c r="D78" i="263"/>
  <c r="D70" i="264"/>
  <c r="D40" i="264"/>
  <c r="E40" i="264" s="1"/>
  <c r="E41" i="264" s="1"/>
  <c r="E55" i="264" s="1"/>
  <c r="E58" i="264" s="1"/>
  <c r="E118" i="264" s="1"/>
  <c r="D48" i="263"/>
  <c r="E48" i="263" s="1"/>
  <c r="E49" i="263" s="1"/>
  <c r="E63" i="263" s="1"/>
  <c r="E66" i="263" s="1"/>
  <c r="E126" i="263" s="1"/>
  <c r="D87" i="263"/>
  <c r="E87" i="263" s="1"/>
  <c r="D79" i="264"/>
  <c r="E79" i="264" s="1"/>
  <c r="D70" i="262"/>
  <c r="D78" i="261"/>
  <c r="D40" i="262"/>
  <c r="E40" i="262" s="1"/>
  <c r="E41" i="262" s="1"/>
  <c r="E55" i="262" s="1"/>
  <c r="E58" i="262" s="1"/>
  <c r="E118" i="262" s="1"/>
  <c r="D48" i="261"/>
  <c r="E48" i="261" s="1"/>
  <c r="E49" i="261" s="1"/>
  <c r="E63" i="261" s="1"/>
  <c r="E66" i="261" s="1"/>
  <c r="E126" i="261" s="1"/>
  <c r="D79" i="262"/>
  <c r="E79" i="262" s="1"/>
  <c r="D87" i="261"/>
  <c r="E87" i="261" s="1"/>
  <c r="D70" i="260"/>
  <c r="D78" i="259"/>
  <c r="D48" i="259"/>
  <c r="E48" i="259" s="1"/>
  <c r="E49" i="259" s="1"/>
  <c r="E63" i="259" s="1"/>
  <c r="E66" i="259" s="1"/>
  <c r="E126" i="259" s="1"/>
  <c r="D40" i="260"/>
  <c r="E40" i="260" s="1"/>
  <c r="E41" i="260" s="1"/>
  <c r="E55" i="260" s="1"/>
  <c r="E58" i="260" s="1"/>
  <c r="E118" i="260" s="1"/>
  <c r="D87" i="259"/>
  <c r="E87" i="259" s="1"/>
  <c r="D79" i="260"/>
  <c r="E79" i="260" s="1"/>
  <c r="D79" i="258"/>
  <c r="E79" i="258" s="1"/>
  <c r="D87" i="257"/>
  <c r="E87" i="257" s="1"/>
  <c r="D70" i="258"/>
  <c r="D78" i="257"/>
  <c r="D48" i="257"/>
  <c r="E48" i="257" s="1"/>
  <c r="E49" i="257" s="1"/>
  <c r="E63" i="257" s="1"/>
  <c r="E66" i="257" s="1"/>
  <c r="E126" i="257" s="1"/>
  <c r="D40" i="258"/>
  <c r="E40" i="258" s="1"/>
  <c r="E41" i="258" s="1"/>
  <c r="E55" i="258" s="1"/>
  <c r="E58" i="258" s="1"/>
  <c r="E118" i="258" s="1"/>
  <c r="D48" i="255"/>
  <c r="E48" i="255" s="1"/>
  <c r="E49" i="255" s="1"/>
  <c r="E63" i="255" s="1"/>
  <c r="E66" i="255" s="1"/>
  <c r="E126" i="255" s="1"/>
  <c r="D40" i="256"/>
  <c r="E40" i="256" s="1"/>
  <c r="E41" i="256" s="1"/>
  <c r="E55" i="256" s="1"/>
  <c r="E58" i="256" s="1"/>
  <c r="E118" i="256" s="1"/>
  <c r="D70" i="256"/>
  <c r="D78" i="255"/>
  <c r="D79" i="256"/>
  <c r="E79" i="256" s="1"/>
  <c r="D87" i="255"/>
  <c r="E87" i="255" s="1"/>
  <c r="D78" i="253"/>
  <c r="D70" i="254"/>
  <c r="D40" i="254"/>
  <c r="E40" i="254" s="1"/>
  <c r="E41" i="254" s="1"/>
  <c r="E55" i="254" s="1"/>
  <c r="E58" i="254" s="1"/>
  <c r="E118" i="254" s="1"/>
  <c r="D48" i="253"/>
  <c r="E48" i="253" s="1"/>
  <c r="E49" i="253" s="1"/>
  <c r="E63" i="253" s="1"/>
  <c r="E66" i="253" s="1"/>
  <c r="E126" i="253" s="1"/>
  <c r="D87" i="253"/>
  <c r="E87" i="253" s="1"/>
  <c r="D79" i="254"/>
  <c r="E79" i="254" s="1"/>
  <c r="D70" i="252"/>
  <c r="D78" i="251"/>
  <c r="D48" i="251"/>
  <c r="E48" i="251" s="1"/>
  <c r="E49" i="251" s="1"/>
  <c r="E63" i="251" s="1"/>
  <c r="E66" i="251" s="1"/>
  <c r="E126" i="251" s="1"/>
  <c r="D40" i="252"/>
  <c r="E40" i="252" s="1"/>
  <c r="E41" i="252" s="1"/>
  <c r="E55" i="252" s="1"/>
  <c r="E58" i="252" s="1"/>
  <c r="E118" i="252" s="1"/>
  <c r="D79" i="252"/>
  <c r="E79" i="252" s="1"/>
  <c r="D87" i="251"/>
  <c r="E87" i="251" s="1"/>
  <c r="D70" i="250"/>
  <c r="D78" i="249"/>
  <c r="D48" i="249"/>
  <c r="E48" i="249" s="1"/>
  <c r="E49" i="249" s="1"/>
  <c r="E63" i="249" s="1"/>
  <c r="E66" i="249" s="1"/>
  <c r="E126" i="249" s="1"/>
  <c r="D40" i="250"/>
  <c r="E40" i="250" s="1"/>
  <c r="E41" i="250" s="1"/>
  <c r="E55" i="250" s="1"/>
  <c r="E58" i="250" s="1"/>
  <c r="E118" i="250" s="1"/>
  <c r="D87" i="249"/>
  <c r="E87" i="249" s="1"/>
  <c r="D79" i="250"/>
  <c r="E79" i="250" s="1"/>
  <c r="E75" i="240"/>
  <c r="E78" i="240" s="1"/>
  <c r="E127" i="240" s="1"/>
  <c r="E75" i="223"/>
  <c r="E78" i="223" s="1"/>
  <c r="E127" i="223" s="1"/>
  <c r="E75" i="184"/>
  <c r="E78" i="184" s="1"/>
  <c r="E127" i="184" s="1"/>
  <c r="AS26" i="22"/>
  <c r="AV26" i="22" s="1"/>
  <c r="AS35" i="22"/>
  <c r="AV35" i="22" s="1"/>
  <c r="D79" i="247"/>
  <c r="E79" i="247" s="1"/>
  <c r="D79" i="248"/>
  <c r="E79" i="248" s="1"/>
  <c r="D70" i="247"/>
  <c r="D70" i="248"/>
  <c r="D40" i="247"/>
  <c r="E40" i="247" s="1"/>
  <c r="E41" i="247" s="1"/>
  <c r="E55" i="247" s="1"/>
  <c r="D40" i="248"/>
  <c r="E40" i="248" s="1"/>
  <c r="E41" i="248" s="1"/>
  <c r="E55" i="248" s="1"/>
  <c r="E58" i="248" s="1"/>
  <c r="E118" i="248" s="1"/>
  <c r="E119" i="40"/>
  <c r="E85" i="40"/>
  <c r="E89" i="40" s="1"/>
  <c r="E119" i="42"/>
  <c r="E85" i="42"/>
  <c r="E89" i="42" s="1"/>
  <c r="E119" i="44"/>
  <c r="E85" i="44"/>
  <c r="E89" i="44" s="1"/>
  <c r="E119" i="38"/>
  <c r="E85" i="38"/>
  <c r="E89" i="38" s="1"/>
  <c r="E127" i="39"/>
  <c r="E97" i="39"/>
  <c r="D87" i="245"/>
  <c r="E87" i="245" s="1"/>
  <c r="D79" i="246"/>
  <c r="E79" i="246" s="1"/>
  <c r="D78" i="245"/>
  <c r="D70" i="246"/>
  <c r="D40" i="246"/>
  <c r="E40" i="246" s="1"/>
  <c r="E41" i="246" s="1"/>
  <c r="E55" i="246" s="1"/>
  <c r="E58" i="246" s="1"/>
  <c r="E118" i="246" s="1"/>
  <c r="D48" i="245"/>
  <c r="E48" i="245" s="1"/>
  <c r="E49" i="245" s="1"/>
  <c r="E63" i="245" s="1"/>
  <c r="E66" i="245" s="1"/>
  <c r="E126" i="245" s="1"/>
  <c r="D79" i="244"/>
  <c r="E79" i="244" s="1"/>
  <c r="D87" i="243"/>
  <c r="E87" i="243" s="1"/>
  <c r="D70" i="244"/>
  <c r="D78" i="243"/>
  <c r="D48" i="243"/>
  <c r="E48" i="243" s="1"/>
  <c r="E49" i="243" s="1"/>
  <c r="E63" i="243" s="1"/>
  <c r="E66" i="243" s="1"/>
  <c r="D40" i="244"/>
  <c r="E40" i="244" s="1"/>
  <c r="E41" i="244" s="1"/>
  <c r="E55" i="244" s="1"/>
  <c r="E58" i="244" s="1"/>
  <c r="D70" i="241"/>
  <c r="D78" i="240"/>
  <c r="D48" i="240"/>
  <c r="E48" i="240" s="1"/>
  <c r="E49" i="240" s="1"/>
  <c r="E63" i="240" s="1"/>
  <c r="E66" i="240" s="1"/>
  <c r="E126" i="240" s="1"/>
  <c r="D40" i="241"/>
  <c r="E40" i="241" s="1"/>
  <c r="E41" i="241" s="1"/>
  <c r="E55" i="241" s="1"/>
  <c r="E58" i="241" s="1"/>
  <c r="E118" i="241" s="1"/>
  <c r="D79" i="241"/>
  <c r="E79" i="241" s="1"/>
  <c r="D87" i="240"/>
  <c r="E87" i="240" s="1"/>
  <c r="D78" i="236"/>
  <c r="D70" i="237"/>
  <c r="D40" i="237"/>
  <c r="E40" i="237" s="1"/>
  <c r="E41" i="237" s="1"/>
  <c r="E55" i="237" s="1"/>
  <c r="E58" i="237" s="1"/>
  <c r="E118" i="237" s="1"/>
  <c r="D48" i="236"/>
  <c r="E48" i="236" s="1"/>
  <c r="E49" i="236" s="1"/>
  <c r="E63" i="236" s="1"/>
  <c r="E66" i="236" s="1"/>
  <c r="E126" i="236" s="1"/>
  <c r="D87" i="236"/>
  <c r="E87" i="236" s="1"/>
  <c r="D79" i="237"/>
  <c r="E79" i="237" s="1"/>
  <c r="D78" i="232"/>
  <c r="D70" i="233"/>
  <c r="D40" i="233"/>
  <c r="E40" i="233" s="1"/>
  <c r="E41" i="233" s="1"/>
  <c r="E55" i="233" s="1"/>
  <c r="E58" i="233" s="1"/>
  <c r="E118" i="233" s="1"/>
  <c r="D48" i="232"/>
  <c r="E48" i="232" s="1"/>
  <c r="E49" i="232" s="1"/>
  <c r="E63" i="232" s="1"/>
  <c r="E66" i="232" s="1"/>
  <c r="E126" i="232" s="1"/>
  <c r="D79" i="233"/>
  <c r="E79" i="233" s="1"/>
  <c r="D87" i="232"/>
  <c r="E87" i="232" s="1"/>
  <c r="D78" i="230"/>
  <c r="D70" i="231"/>
  <c r="D40" i="231"/>
  <c r="E40" i="231" s="1"/>
  <c r="E41" i="231" s="1"/>
  <c r="E55" i="231" s="1"/>
  <c r="E58" i="231" s="1"/>
  <c r="E118" i="231" s="1"/>
  <c r="D48" i="230"/>
  <c r="E48" i="230" s="1"/>
  <c r="E49" i="230" s="1"/>
  <c r="E63" i="230" s="1"/>
  <c r="E66" i="230" s="1"/>
  <c r="E126" i="230" s="1"/>
  <c r="D79" i="231"/>
  <c r="E79" i="231" s="1"/>
  <c r="D87" i="230"/>
  <c r="E87" i="230" s="1"/>
  <c r="D78" i="228"/>
  <c r="D70" i="229"/>
  <c r="D40" i="229"/>
  <c r="E40" i="229" s="1"/>
  <c r="E41" i="229" s="1"/>
  <c r="E55" i="229" s="1"/>
  <c r="E58" i="229" s="1"/>
  <c r="E118" i="229" s="1"/>
  <c r="D48" i="228"/>
  <c r="E48" i="228" s="1"/>
  <c r="E49" i="228" s="1"/>
  <c r="E63" i="228" s="1"/>
  <c r="E66" i="228" s="1"/>
  <c r="E126" i="228" s="1"/>
  <c r="D87" i="228"/>
  <c r="E87" i="228" s="1"/>
  <c r="D79" i="229"/>
  <c r="E79" i="229" s="1"/>
  <c r="D70" i="227"/>
  <c r="D78" i="226"/>
  <c r="AC5" i="22"/>
  <c r="AC166" i="22" s="1"/>
  <c r="AD166" i="22" s="1"/>
  <c r="AN166" i="22" s="1"/>
  <c r="D48" i="226"/>
  <c r="E48" i="226" s="1"/>
  <c r="E49" i="226" s="1"/>
  <c r="E63" i="226" s="1"/>
  <c r="E66" i="226" s="1"/>
  <c r="E126" i="226" s="1"/>
  <c r="D40" i="227"/>
  <c r="E40" i="227" s="1"/>
  <c r="E41" i="227" s="1"/>
  <c r="E55" i="227" s="1"/>
  <c r="E58" i="227" s="1"/>
  <c r="E118" i="227" s="1"/>
  <c r="D87" i="226"/>
  <c r="E87" i="226" s="1"/>
  <c r="D79" i="227"/>
  <c r="E79" i="227" s="1"/>
  <c r="D79" i="224"/>
  <c r="E79" i="224" s="1"/>
  <c r="D87" i="223"/>
  <c r="E87" i="223" s="1"/>
  <c r="D78" i="223"/>
  <c r="D70" i="224"/>
  <c r="D48" i="223"/>
  <c r="E48" i="223" s="1"/>
  <c r="E49" i="223" s="1"/>
  <c r="D40" i="224"/>
  <c r="E40" i="224" s="1"/>
  <c r="E41" i="224" s="1"/>
  <c r="E55" i="224" s="1"/>
  <c r="E58" i="224" s="1"/>
  <c r="E118" i="224" s="1"/>
  <c r="D41" i="6"/>
  <c r="D87" i="221"/>
  <c r="E87" i="221" s="1"/>
  <c r="D79" i="222"/>
  <c r="E79" i="222" s="1"/>
  <c r="D78" i="221"/>
  <c r="D70" i="222"/>
  <c r="D40" i="222"/>
  <c r="E40" i="222" s="1"/>
  <c r="E41" i="222" s="1"/>
  <c r="E55" i="222" s="1"/>
  <c r="E58" i="222" s="1"/>
  <c r="E118" i="222" s="1"/>
  <c r="D48" i="221"/>
  <c r="E48" i="221" s="1"/>
  <c r="E49" i="221" s="1"/>
  <c r="E63" i="221" s="1"/>
  <c r="E66" i="221" s="1"/>
  <c r="E126" i="221" s="1"/>
  <c r="E67" i="32"/>
  <c r="E70" i="32" s="1"/>
  <c r="E119" i="32" s="1"/>
  <c r="D49" i="54"/>
  <c r="D79" i="220"/>
  <c r="E79" i="220" s="1"/>
  <c r="D87" i="217"/>
  <c r="E87" i="217" s="1"/>
  <c r="D79" i="214"/>
  <c r="E79" i="214" s="1"/>
  <c r="D79" i="212"/>
  <c r="E79" i="212" s="1"/>
  <c r="D87" i="209"/>
  <c r="E87" i="209" s="1"/>
  <c r="D87" i="219"/>
  <c r="E87" i="219" s="1"/>
  <c r="D87" i="215"/>
  <c r="E87" i="215" s="1"/>
  <c r="D87" i="213"/>
  <c r="E87" i="213" s="1"/>
  <c r="D79" i="205"/>
  <c r="E79" i="205" s="1"/>
  <c r="D79" i="218"/>
  <c r="E79" i="218" s="1"/>
  <c r="D87" i="211"/>
  <c r="E87" i="211" s="1"/>
  <c r="D79" i="210"/>
  <c r="E79" i="210" s="1"/>
  <c r="D79" i="207"/>
  <c r="E79" i="207" s="1"/>
  <c r="D87" i="206"/>
  <c r="E87" i="206" s="1"/>
  <c r="D87" i="204"/>
  <c r="E87" i="204" s="1"/>
  <c r="D79" i="203"/>
  <c r="E79" i="203" s="1"/>
  <c r="D87" i="202"/>
  <c r="E87" i="202" s="1"/>
  <c r="D79" i="216"/>
  <c r="E79" i="216" s="1"/>
  <c r="D79" i="208"/>
  <c r="E79" i="208" s="1"/>
  <c r="D87" i="197"/>
  <c r="E87" i="197" s="1"/>
  <c r="D79" i="196"/>
  <c r="E79" i="196" s="1"/>
  <c r="D87" i="191"/>
  <c r="E87" i="191" s="1"/>
  <c r="D87" i="182"/>
  <c r="E87" i="182" s="1"/>
  <c r="D87" i="176"/>
  <c r="E87" i="176" s="1"/>
  <c r="D79" i="175"/>
  <c r="E79" i="175" s="1"/>
  <c r="D79" i="173"/>
  <c r="E79" i="173" s="1"/>
  <c r="D79" i="163"/>
  <c r="E79" i="163" s="1"/>
  <c r="D87" i="162"/>
  <c r="E87" i="162" s="1"/>
  <c r="D79" i="161"/>
  <c r="E79" i="161" s="1"/>
  <c r="D79" i="201"/>
  <c r="E79" i="201" s="1"/>
  <c r="D87" i="199"/>
  <c r="E87" i="199" s="1"/>
  <c r="D79" i="198"/>
  <c r="E79" i="198" s="1"/>
  <c r="D79" i="192"/>
  <c r="E79" i="192" s="1"/>
  <c r="D79" i="190"/>
  <c r="E79" i="190" s="1"/>
  <c r="D87" i="180"/>
  <c r="E87" i="180" s="1"/>
  <c r="D79" i="177"/>
  <c r="E79" i="177" s="1"/>
  <c r="D79" i="200"/>
  <c r="E79" i="200" s="1"/>
  <c r="D87" i="195"/>
  <c r="E87" i="195" s="1"/>
  <c r="D87" i="189"/>
  <c r="E87" i="189" s="1"/>
  <c r="D79" i="188"/>
  <c r="E79" i="188" s="1"/>
  <c r="D87" i="187"/>
  <c r="E87" i="187" s="1"/>
  <c r="D79" i="183"/>
  <c r="E79" i="183" s="1"/>
  <c r="D79" i="179"/>
  <c r="E79" i="179" s="1"/>
  <c r="D87" i="178"/>
  <c r="E87" i="178" s="1"/>
  <c r="D87" i="159"/>
  <c r="E87" i="159" s="1"/>
  <c r="D79" i="194"/>
  <c r="E79" i="194" s="1"/>
  <c r="D87" i="193"/>
  <c r="E87" i="193" s="1"/>
  <c r="D79" i="185"/>
  <c r="E79" i="185" s="1"/>
  <c r="D87" i="184"/>
  <c r="E87" i="184" s="1"/>
  <c r="D87" i="169"/>
  <c r="E87" i="169" s="1"/>
  <c r="D79" i="168"/>
  <c r="E79" i="168" s="1"/>
  <c r="D87" i="174"/>
  <c r="E87" i="174" s="1"/>
  <c r="D79" i="164"/>
  <c r="E79" i="164" s="1"/>
  <c r="D79" i="166"/>
  <c r="E79" i="166" s="1"/>
  <c r="D87" i="165"/>
  <c r="E87" i="165" s="1"/>
  <c r="D79" i="181"/>
  <c r="E79" i="181" s="1"/>
  <c r="D87" i="171"/>
  <c r="E87" i="171" s="1"/>
  <c r="D79" i="170"/>
  <c r="E79" i="170" s="1"/>
  <c r="D87" i="167"/>
  <c r="E87" i="167" s="1"/>
  <c r="D79" i="172"/>
  <c r="E79" i="172" s="1"/>
  <c r="D87" i="154"/>
  <c r="E87" i="154" s="1"/>
  <c r="D79" i="155"/>
  <c r="E79" i="155" s="1"/>
  <c r="D79" i="153"/>
  <c r="E79" i="153" s="1"/>
  <c r="D87" i="152"/>
  <c r="E87" i="152" s="1"/>
  <c r="D79" i="144"/>
  <c r="E79" i="144" s="1"/>
  <c r="D87" i="136"/>
  <c r="E87" i="136" s="1"/>
  <c r="D87" i="150"/>
  <c r="E87" i="150" s="1"/>
  <c r="D79" i="137"/>
  <c r="E79" i="137" s="1"/>
  <c r="D79" i="147"/>
  <c r="E79" i="147" s="1"/>
  <c r="D79" i="146"/>
  <c r="E79" i="146" s="1"/>
  <c r="D87" i="145"/>
  <c r="E87" i="145" s="1"/>
  <c r="D87" i="138"/>
  <c r="E87" i="138" s="1"/>
  <c r="D79" i="151"/>
  <c r="E79" i="151" s="1"/>
  <c r="D79" i="149"/>
  <c r="E79" i="149" s="1"/>
  <c r="D87" i="148"/>
  <c r="E87" i="148" s="1"/>
  <c r="D79" i="142"/>
  <c r="E79" i="142" s="1"/>
  <c r="D79" i="141"/>
  <c r="E79" i="141" s="1"/>
  <c r="D87" i="140"/>
  <c r="E87" i="140" s="1"/>
  <c r="D87" i="143"/>
  <c r="E87" i="143" s="1"/>
  <c r="D79" i="139"/>
  <c r="E79" i="139" s="1"/>
  <c r="D79" i="135"/>
  <c r="E79" i="135" s="1"/>
  <c r="D79" i="131"/>
  <c r="E79" i="131" s="1"/>
  <c r="D87" i="130"/>
  <c r="E87" i="130" s="1"/>
  <c r="D79" i="134"/>
  <c r="E79" i="134" s="1"/>
  <c r="D87" i="132"/>
  <c r="E87" i="132" s="1"/>
  <c r="D79" i="127"/>
  <c r="E79" i="127" s="1"/>
  <c r="D87" i="126"/>
  <c r="E87" i="126" s="1"/>
  <c r="D79" i="121"/>
  <c r="E79" i="121" s="1"/>
  <c r="D87" i="117"/>
  <c r="E87" i="117" s="1"/>
  <c r="D79" i="114"/>
  <c r="E79" i="114" s="1"/>
  <c r="D79" i="101"/>
  <c r="E79" i="101" s="1"/>
  <c r="D87" i="100"/>
  <c r="E87" i="100" s="1"/>
  <c r="D79" i="97"/>
  <c r="E79" i="97" s="1"/>
  <c r="D79" i="91"/>
  <c r="E79" i="91" s="1"/>
  <c r="D79" i="85"/>
  <c r="E79" i="85" s="1"/>
  <c r="D87" i="128"/>
  <c r="E87" i="128" s="1"/>
  <c r="D87" i="120"/>
  <c r="E87" i="120" s="1"/>
  <c r="D79" i="116"/>
  <c r="E79" i="116" s="1"/>
  <c r="D87" i="115"/>
  <c r="E87" i="115" s="1"/>
  <c r="D79" i="107"/>
  <c r="E79" i="107" s="1"/>
  <c r="D79" i="105"/>
  <c r="E79" i="105" s="1"/>
  <c r="D79" i="103"/>
  <c r="E79" i="103" s="1"/>
  <c r="D87" i="96"/>
  <c r="E87" i="96" s="1"/>
  <c r="D79" i="95"/>
  <c r="E79" i="95" s="1"/>
  <c r="D79" i="93"/>
  <c r="E79" i="93" s="1"/>
  <c r="D87" i="92"/>
  <c r="E87" i="92" s="1"/>
  <c r="D87" i="90"/>
  <c r="E87" i="90" s="1"/>
  <c r="D79" i="87"/>
  <c r="E79" i="87" s="1"/>
  <c r="D87" i="86"/>
  <c r="E87" i="86" s="1"/>
  <c r="D87" i="84"/>
  <c r="E87" i="84" s="1"/>
  <c r="D79" i="83"/>
  <c r="E79" i="83" s="1"/>
  <c r="D87" i="82"/>
  <c r="E87" i="82" s="1"/>
  <c r="D79" i="79"/>
  <c r="E79" i="79" s="1"/>
  <c r="D87" i="78"/>
  <c r="E87" i="78" s="1"/>
  <c r="D79" i="129"/>
  <c r="E79" i="129" s="1"/>
  <c r="D79" i="125"/>
  <c r="E79" i="125" s="1"/>
  <c r="D87" i="124"/>
  <c r="E87" i="124" s="1"/>
  <c r="D79" i="119"/>
  <c r="E79" i="119" s="1"/>
  <c r="D79" i="113"/>
  <c r="E79" i="113" s="1"/>
  <c r="D79" i="111"/>
  <c r="E79" i="111" s="1"/>
  <c r="D87" i="110"/>
  <c r="E87" i="110" s="1"/>
  <c r="D79" i="109"/>
  <c r="E79" i="109" s="1"/>
  <c r="D87" i="106"/>
  <c r="E87" i="106" s="1"/>
  <c r="D87" i="104"/>
  <c r="E87" i="104" s="1"/>
  <c r="D87" i="102"/>
  <c r="E87" i="102" s="1"/>
  <c r="D87" i="94"/>
  <c r="E87" i="94" s="1"/>
  <c r="D79" i="89"/>
  <c r="E79" i="89" s="1"/>
  <c r="D87" i="88"/>
  <c r="E87" i="88" s="1"/>
  <c r="D79" i="81"/>
  <c r="E79" i="81" s="1"/>
  <c r="D79" i="123"/>
  <c r="E79" i="123" s="1"/>
  <c r="D87" i="122"/>
  <c r="E87" i="122" s="1"/>
  <c r="D87" i="112"/>
  <c r="E87" i="112" s="1"/>
  <c r="D87" i="108"/>
  <c r="E87" i="108" s="1"/>
  <c r="D87" i="80"/>
  <c r="E87" i="80" s="1"/>
  <c r="D87" i="77"/>
  <c r="E87" i="77" s="1"/>
  <c r="D79" i="76"/>
  <c r="E79" i="76" s="1"/>
  <c r="D79" i="75"/>
  <c r="E79" i="75" s="1"/>
  <c r="D87" i="73"/>
  <c r="E87" i="73" s="1"/>
  <c r="D87" i="70"/>
  <c r="E87" i="70" s="1"/>
  <c r="D79" i="63"/>
  <c r="E79" i="63" s="1"/>
  <c r="D79" i="61"/>
  <c r="E79" i="61" s="1"/>
  <c r="D79" i="55"/>
  <c r="E79" i="55" s="1"/>
  <c r="D79" i="53"/>
  <c r="E79" i="53" s="1"/>
  <c r="D87" i="49"/>
  <c r="E87" i="49" s="1"/>
  <c r="D87" i="43"/>
  <c r="E87" i="43" s="1"/>
  <c r="D87" i="39"/>
  <c r="E87" i="39" s="1"/>
  <c r="D79" i="38"/>
  <c r="E79" i="38" s="1"/>
  <c r="D79" i="69"/>
  <c r="E79" i="69" s="1"/>
  <c r="D87" i="62"/>
  <c r="E87" i="62" s="1"/>
  <c r="D87" i="60"/>
  <c r="E87" i="60" s="1"/>
  <c r="D79" i="57"/>
  <c r="E79" i="57" s="1"/>
  <c r="D87" i="54"/>
  <c r="E87" i="54" s="1"/>
  <c r="D87" i="52"/>
  <c r="E87" i="52" s="1"/>
  <c r="D79" i="48"/>
  <c r="E79" i="48" s="1"/>
  <c r="D79" i="40"/>
  <c r="E79" i="40" s="1"/>
  <c r="D79" i="72"/>
  <c r="E79" i="72" s="1"/>
  <c r="D87" i="68"/>
  <c r="E87" i="68" s="1"/>
  <c r="D79" i="67"/>
  <c r="E79" i="67" s="1"/>
  <c r="D87" i="66"/>
  <c r="E87" i="66" s="1"/>
  <c r="D87" i="56"/>
  <c r="E87" i="56" s="1"/>
  <c r="D79" i="51"/>
  <c r="E79" i="51" s="1"/>
  <c r="D87" i="47"/>
  <c r="E87" i="47" s="1"/>
  <c r="D87" i="45"/>
  <c r="E87" i="45" s="1"/>
  <c r="D87" i="41"/>
  <c r="E87" i="41" s="1"/>
  <c r="D79" i="71"/>
  <c r="E79" i="71" s="1"/>
  <c r="D79" i="65"/>
  <c r="E79" i="65" s="1"/>
  <c r="D87" i="64"/>
  <c r="E87" i="64" s="1"/>
  <c r="D79" i="59"/>
  <c r="E79" i="59" s="1"/>
  <c r="D87" i="58"/>
  <c r="E87" i="58" s="1"/>
  <c r="D87" i="50"/>
  <c r="E87" i="50" s="1"/>
  <c r="D79" i="44"/>
  <c r="E79" i="44" s="1"/>
  <c r="D79" i="42"/>
  <c r="E79" i="42" s="1"/>
  <c r="D79" i="46"/>
  <c r="E79" i="46" s="1"/>
  <c r="D79" i="36"/>
  <c r="E79" i="36" s="1"/>
  <c r="D79" i="35"/>
  <c r="E79" i="35" s="1"/>
  <c r="D87" i="37"/>
  <c r="E87" i="37" s="1"/>
  <c r="D79" i="33"/>
  <c r="E79" i="33" s="1"/>
  <c r="D79" i="34"/>
  <c r="E79" i="34" s="1"/>
  <c r="D78" i="217"/>
  <c r="D70" i="220"/>
  <c r="D78" i="219"/>
  <c r="D70" i="216"/>
  <c r="D70" i="218"/>
  <c r="D78" i="215"/>
  <c r="D70" i="214"/>
  <c r="D78" i="209"/>
  <c r="D78" i="211"/>
  <c r="D70" i="210"/>
  <c r="D70" i="208"/>
  <c r="D70" i="207"/>
  <c r="D78" i="206"/>
  <c r="D78" i="204"/>
  <c r="D70" i="203"/>
  <c r="D78" i="202"/>
  <c r="D78" i="213"/>
  <c r="D70" i="212"/>
  <c r="D70" i="205"/>
  <c r="D78" i="197"/>
  <c r="D70" i="196"/>
  <c r="D78" i="191"/>
  <c r="D78" i="182"/>
  <c r="D78" i="176"/>
  <c r="D70" i="175"/>
  <c r="D70" i="173"/>
  <c r="D70" i="163"/>
  <c r="D78" i="162"/>
  <c r="D70" i="161"/>
  <c r="D70" i="201"/>
  <c r="D78" i="199"/>
  <c r="D70" i="198"/>
  <c r="D70" i="192"/>
  <c r="D70" i="190"/>
  <c r="D78" i="180"/>
  <c r="D70" i="177"/>
  <c r="D70" i="200"/>
  <c r="D78" i="195"/>
  <c r="D78" i="189"/>
  <c r="D70" i="188"/>
  <c r="D78" i="187"/>
  <c r="D70" i="183"/>
  <c r="D70" i="179"/>
  <c r="D78" i="178"/>
  <c r="D78" i="159"/>
  <c r="D70" i="194"/>
  <c r="D78" i="193"/>
  <c r="D70" i="185"/>
  <c r="D78" i="184"/>
  <c r="D78" i="171"/>
  <c r="D70" i="170"/>
  <c r="D78" i="167"/>
  <c r="D70" i="172"/>
  <c r="D70" i="166"/>
  <c r="D78" i="165"/>
  <c r="D70" i="164"/>
  <c r="D78" i="169"/>
  <c r="D70" i="168"/>
  <c r="D70" i="181"/>
  <c r="D78" i="174"/>
  <c r="D78" i="154"/>
  <c r="D70" i="155"/>
  <c r="D70" i="153"/>
  <c r="D78" i="152"/>
  <c r="D70" i="144"/>
  <c r="D78" i="136"/>
  <c r="D78" i="150"/>
  <c r="D70" i="137"/>
  <c r="D70" i="147"/>
  <c r="D70" i="139"/>
  <c r="D70" i="151"/>
  <c r="D70" i="149"/>
  <c r="D78" i="148"/>
  <c r="D70" i="142"/>
  <c r="D70" i="141"/>
  <c r="D78" i="140"/>
  <c r="D70" i="146"/>
  <c r="D78" i="145"/>
  <c r="D78" i="143"/>
  <c r="D78" i="138"/>
  <c r="D70" i="135"/>
  <c r="D70" i="131"/>
  <c r="D78" i="130"/>
  <c r="D70" i="134"/>
  <c r="D78" i="132"/>
  <c r="D70" i="127"/>
  <c r="D78" i="126"/>
  <c r="D70" i="121"/>
  <c r="D78" i="117"/>
  <c r="D70" i="114"/>
  <c r="D70" i="101"/>
  <c r="D78" i="100"/>
  <c r="D70" i="97"/>
  <c r="D70" i="91"/>
  <c r="D70" i="85"/>
  <c r="D78" i="128"/>
  <c r="D78" i="120"/>
  <c r="D70" i="116"/>
  <c r="D78" i="115"/>
  <c r="D70" i="107"/>
  <c r="D70" i="105"/>
  <c r="D70" i="103"/>
  <c r="D78" i="96"/>
  <c r="D70" i="95"/>
  <c r="D70" i="93"/>
  <c r="D78" i="92"/>
  <c r="D78" i="90"/>
  <c r="D70" i="87"/>
  <c r="D78" i="86"/>
  <c r="D78" i="84"/>
  <c r="D70" i="83"/>
  <c r="D78" i="82"/>
  <c r="D70" i="79"/>
  <c r="D78" i="78"/>
  <c r="D78" i="80"/>
  <c r="D70" i="129"/>
  <c r="D70" i="125"/>
  <c r="D78" i="124"/>
  <c r="D70" i="119"/>
  <c r="D70" i="113"/>
  <c r="D70" i="111"/>
  <c r="D78" i="110"/>
  <c r="D70" i="109"/>
  <c r="D78" i="106"/>
  <c r="D78" i="104"/>
  <c r="D78" i="102"/>
  <c r="D78" i="94"/>
  <c r="D70" i="89"/>
  <c r="D78" i="88"/>
  <c r="D70" i="81"/>
  <c r="D70" i="123"/>
  <c r="D78" i="122"/>
  <c r="D78" i="112"/>
  <c r="D78" i="108"/>
  <c r="D78" i="77"/>
  <c r="D70" i="76"/>
  <c r="D70" i="75"/>
  <c r="D78" i="73"/>
  <c r="D78" i="70"/>
  <c r="D70" i="63"/>
  <c r="D70" i="61"/>
  <c r="D70" i="55"/>
  <c r="D70" i="53"/>
  <c r="D78" i="49"/>
  <c r="D78" i="43"/>
  <c r="D78" i="39"/>
  <c r="D70" i="38"/>
  <c r="D70" i="69"/>
  <c r="D78" i="62"/>
  <c r="D78" i="60"/>
  <c r="D70" i="57"/>
  <c r="D78" i="54"/>
  <c r="D78" i="52"/>
  <c r="D70" i="48"/>
  <c r="D70" i="46"/>
  <c r="D70" i="72"/>
  <c r="D78" i="68"/>
  <c r="D70" i="67"/>
  <c r="D78" i="66"/>
  <c r="D78" i="56"/>
  <c r="D70" i="51"/>
  <c r="D78" i="47"/>
  <c r="D78" i="45"/>
  <c r="D78" i="41"/>
  <c r="D70" i="71"/>
  <c r="D70" i="65"/>
  <c r="D78" i="64"/>
  <c r="D70" i="59"/>
  <c r="D78" i="58"/>
  <c r="D78" i="50"/>
  <c r="D70" i="44"/>
  <c r="D70" i="42"/>
  <c r="D70" i="40"/>
  <c r="D70" i="36"/>
  <c r="D70" i="35"/>
  <c r="D78" i="37"/>
  <c r="D70" i="33"/>
  <c r="D70" i="34"/>
  <c r="D48" i="219"/>
  <c r="E48" i="219" s="1"/>
  <c r="E49" i="219" s="1"/>
  <c r="E63" i="219" s="1"/>
  <c r="E66" i="219" s="1"/>
  <c r="E126" i="219" s="1"/>
  <c r="D48" i="215"/>
  <c r="E48" i="215" s="1"/>
  <c r="E49" i="215" s="1"/>
  <c r="E63" i="215" s="1"/>
  <c r="E66" i="215" s="1"/>
  <c r="E126" i="215" s="1"/>
  <c r="D48" i="211"/>
  <c r="E48" i="211" s="1"/>
  <c r="E49" i="211" s="1"/>
  <c r="E63" i="211" s="1"/>
  <c r="E66" i="211" s="1"/>
  <c r="E126" i="211" s="1"/>
  <c r="D40" i="210"/>
  <c r="E40" i="210" s="1"/>
  <c r="E41" i="210" s="1"/>
  <c r="E55" i="210" s="1"/>
  <c r="E58" i="210" s="1"/>
  <c r="E118" i="210" s="1"/>
  <c r="D40" i="207"/>
  <c r="E40" i="207" s="1"/>
  <c r="E41" i="207" s="1"/>
  <c r="E55" i="207" s="1"/>
  <c r="E58" i="207" s="1"/>
  <c r="E118" i="207" s="1"/>
  <c r="D40" i="218"/>
  <c r="E40" i="218" s="1"/>
  <c r="E41" i="218" s="1"/>
  <c r="E55" i="218" s="1"/>
  <c r="E58" i="218" s="1"/>
  <c r="E118" i="218" s="1"/>
  <c r="D48" i="213"/>
  <c r="E48" i="213" s="1"/>
  <c r="E49" i="213" s="1"/>
  <c r="E63" i="213" s="1"/>
  <c r="E66" i="213" s="1"/>
  <c r="E126" i="213" s="1"/>
  <c r="D40" i="212"/>
  <c r="E40" i="212" s="1"/>
  <c r="E41" i="212" s="1"/>
  <c r="E55" i="212" s="1"/>
  <c r="E58" i="212" s="1"/>
  <c r="E118" i="212" s="1"/>
  <c r="D48" i="206"/>
  <c r="E48" i="206" s="1"/>
  <c r="E49" i="206" s="1"/>
  <c r="E63" i="206" s="1"/>
  <c r="E66" i="206" s="1"/>
  <c r="E126" i="206" s="1"/>
  <c r="D40" i="220"/>
  <c r="E40" i="220" s="1"/>
  <c r="E41" i="220" s="1"/>
  <c r="E55" i="220" s="1"/>
  <c r="E58" i="220" s="1"/>
  <c r="E118" i="220" s="1"/>
  <c r="D40" i="214"/>
  <c r="E40" i="214" s="1"/>
  <c r="E41" i="214" s="1"/>
  <c r="E55" i="214" s="1"/>
  <c r="E58" i="214" s="1"/>
  <c r="E118" i="214" s="1"/>
  <c r="D48" i="209"/>
  <c r="E48" i="209" s="1"/>
  <c r="E49" i="209" s="1"/>
  <c r="E63" i="209" s="1"/>
  <c r="E66" i="209" s="1"/>
  <c r="E126" i="209" s="1"/>
  <c r="D40" i="205"/>
  <c r="E40" i="205" s="1"/>
  <c r="E41" i="205" s="1"/>
  <c r="E55" i="205" s="1"/>
  <c r="E58" i="205" s="1"/>
  <c r="E118" i="205" s="1"/>
  <c r="D48" i="217"/>
  <c r="E48" i="217" s="1"/>
  <c r="E49" i="217" s="1"/>
  <c r="E63" i="217" s="1"/>
  <c r="E66" i="217" s="1"/>
  <c r="E126" i="217" s="1"/>
  <c r="D40" i="216"/>
  <c r="E40" i="216" s="1"/>
  <c r="E41" i="216" s="1"/>
  <c r="E55" i="216" s="1"/>
  <c r="E58" i="216" s="1"/>
  <c r="E118" i="216" s="1"/>
  <c r="D40" i="208"/>
  <c r="E40" i="208" s="1"/>
  <c r="E41" i="208" s="1"/>
  <c r="E55" i="208" s="1"/>
  <c r="E58" i="208" s="1"/>
  <c r="E118" i="208" s="1"/>
  <c r="D48" i="204"/>
  <c r="E48" i="204" s="1"/>
  <c r="E49" i="204" s="1"/>
  <c r="E63" i="204" s="1"/>
  <c r="E66" i="204" s="1"/>
  <c r="E126" i="204" s="1"/>
  <c r="D40" i="203"/>
  <c r="E40" i="203" s="1"/>
  <c r="E41" i="203" s="1"/>
  <c r="E55" i="203" s="1"/>
  <c r="E58" i="203" s="1"/>
  <c r="E118" i="203" s="1"/>
  <c r="D48" i="202"/>
  <c r="E48" i="202" s="1"/>
  <c r="E49" i="202" s="1"/>
  <c r="E63" i="202" s="1"/>
  <c r="E66" i="202" s="1"/>
  <c r="E126" i="202" s="1"/>
  <c r="D40" i="200"/>
  <c r="E40" i="200" s="1"/>
  <c r="E41" i="200" s="1"/>
  <c r="E55" i="200" s="1"/>
  <c r="E58" i="200" s="1"/>
  <c r="E118" i="200" s="1"/>
  <c r="D40" i="196"/>
  <c r="E40" i="196" s="1"/>
  <c r="E41" i="196" s="1"/>
  <c r="E55" i="196" s="1"/>
  <c r="E58" i="196" s="1"/>
  <c r="E118" i="196" s="1"/>
  <c r="D40" i="194"/>
  <c r="E40" i="194" s="1"/>
  <c r="E41" i="194" s="1"/>
  <c r="E55" i="194" s="1"/>
  <c r="E58" i="194" s="1"/>
  <c r="E118" i="194" s="1"/>
  <c r="D48" i="193"/>
  <c r="E48" i="193" s="1"/>
  <c r="E49" i="193" s="1"/>
  <c r="E63" i="193" s="1"/>
  <c r="E66" i="193" s="1"/>
  <c r="E126" i="193" s="1"/>
  <c r="D40" i="192"/>
  <c r="E40" i="192" s="1"/>
  <c r="E41" i="192" s="1"/>
  <c r="E55" i="192" s="1"/>
  <c r="E58" i="192" s="1"/>
  <c r="E118" i="192" s="1"/>
  <c r="D40" i="190"/>
  <c r="E40" i="190" s="1"/>
  <c r="E41" i="190" s="1"/>
  <c r="E55" i="190" s="1"/>
  <c r="E58" i="190" s="1"/>
  <c r="E118" i="190" s="1"/>
  <c r="D48" i="184"/>
  <c r="E48" i="184" s="1"/>
  <c r="E49" i="184" s="1"/>
  <c r="D40" i="183"/>
  <c r="E40" i="183" s="1"/>
  <c r="E41" i="183" s="1"/>
  <c r="E55" i="183" s="1"/>
  <c r="E58" i="183" s="1"/>
  <c r="E118" i="183" s="1"/>
  <c r="D48" i="174"/>
  <c r="E48" i="174" s="1"/>
  <c r="E49" i="174" s="1"/>
  <c r="E63" i="174" s="1"/>
  <c r="E66" i="174" s="1"/>
  <c r="E126" i="174" s="1"/>
  <c r="D40" i="172"/>
  <c r="E40" i="172" s="1"/>
  <c r="E41" i="172" s="1"/>
  <c r="E55" i="172" s="1"/>
  <c r="E58" i="172" s="1"/>
  <c r="E118" i="172" s="1"/>
  <c r="D48" i="197"/>
  <c r="E48" i="197" s="1"/>
  <c r="E49" i="197" s="1"/>
  <c r="E63" i="197" s="1"/>
  <c r="E66" i="197" s="1"/>
  <c r="E126" i="197" s="1"/>
  <c r="D40" i="185"/>
  <c r="E40" i="185" s="1"/>
  <c r="E41" i="185" s="1"/>
  <c r="E55" i="185" s="1"/>
  <c r="E58" i="185" s="1"/>
  <c r="E118" i="185" s="1"/>
  <c r="D48" i="176"/>
  <c r="E48" i="176" s="1"/>
  <c r="E49" i="176" s="1"/>
  <c r="E63" i="176" s="1"/>
  <c r="E66" i="176" s="1"/>
  <c r="E126" i="176" s="1"/>
  <c r="D48" i="199"/>
  <c r="E48" i="199" s="1"/>
  <c r="E49" i="199" s="1"/>
  <c r="E63" i="199" s="1"/>
  <c r="E66" i="199" s="1"/>
  <c r="E126" i="199" s="1"/>
  <c r="D40" i="198"/>
  <c r="E40" i="198" s="1"/>
  <c r="E41" i="198" s="1"/>
  <c r="E55" i="198" s="1"/>
  <c r="E58" i="198" s="1"/>
  <c r="E118" i="198" s="1"/>
  <c r="D48" i="191"/>
  <c r="E48" i="191" s="1"/>
  <c r="E49" i="191" s="1"/>
  <c r="E63" i="191" s="1"/>
  <c r="E66" i="191" s="1"/>
  <c r="E126" i="191" s="1"/>
  <c r="D48" i="182"/>
  <c r="E48" i="182" s="1"/>
  <c r="E49" i="182" s="1"/>
  <c r="E63" i="182" s="1"/>
  <c r="E66" i="182" s="1"/>
  <c r="E126" i="182" s="1"/>
  <c r="D40" i="181"/>
  <c r="E40" i="181" s="1"/>
  <c r="E41" i="181" s="1"/>
  <c r="E55" i="181" s="1"/>
  <c r="E58" i="181" s="1"/>
  <c r="E118" i="181" s="1"/>
  <c r="D48" i="180"/>
  <c r="E48" i="180" s="1"/>
  <c r="E49" i="180" s="1"/>
  <c r="E63" i="180" s="1"/>
  <c r="E66" i="180" s="1"/>
  <c r="E126" i="180" s="1"/>
  <c r="D40" i="179"/>
  <c r="E40" i="179" s="1"/>
  <c r="E41" i="179" s="1"/>
  <c r="E55" i="179" s="1"/>
  <c r="E58" i="179" s="1"/>
  <c r="E118" i="179" s="1"/>
  <c r="D48" i="178"/>
  <c r="E48" i="178" s="1"/>
  <c r="E49" i="178" s="1"/>
  <c r="E63" i="178" s="1"/>
  <c r="E66" i="178" s="1"/>
  <c r="E126" i="178" s="1"/>
  <c r="D48" i="171"/>
  <c r="E48" i="171" s="1"/>
  <c r="E49" i="171" s="1"/>
  <c r="E63" i="171" s="1"/>
  <c r="E66" i="171" s="1"/>
  <c r="E126" i="171" s="1"/>
  <c r="D48" i="167"/>
  <c r="E48" i="167" s="1"/>
  <c r="E49" i="167" s="1"/>
  <c r="E63" i="167" s="1"/>
  <c r="E66" i="167" s="1"/>
  <c r="E126" i="167" s="1"/>
  <c r="D48" i="165"/>
  <c r="E48" i="165" s="1"/>
  <c r="E49" i="165" s="1"/>
  <c r="E63" i="165" s="1"/>
  <c r="E66" i="165" s="1"/>
  <c r="E126" i="165" s="1"/>
  <c r="D40" i="163"/>
  <c r="E40" i="163" s="1"/>
  <c r="E41" i="163" s="1"/>
  <c r="E55" i="163" s="1"/>
  <c r="E58" i="163" s="1"/>
  <c r="E118" i="163" s="1"/>
  <c r="D40" i="201"/>
  <c r="E40" i="201" s="1"/>
  <c r="E41" i="201" s="1"/>
  <c r="E55" i="201" s="1"/>
  <c r="E58" i="201" s="1"/>
  <c r="E118" i="201" s="1"/>
  <c r="D48" i="195"/>
  <c r="E48" i="195" s="1"/>
  <c r="E49" i="195" s="1"/>
  <c r="E63" i="195" s="1"/>
  <c r="E66" i="195" s="1"/>
  <c r="E126" i="195" s="1"/>
  <c r="D48" i="189"/>
  <c r="E48" i="189" s="1"/>
  <c r="E49" i="189" s="1"/>
  <c r="E63" i="189" s="1"/>
  <c r="E66" i="189" s="1"/>
  <c r="E126" i="189" s="1"/>
  <c r="D40" i="188"/>
  <c r="E40" i="188" s="1"/>
  <c r="E41" i="188" s="1"/>
  <c r="E55" i="188" s="1"/>
  <c r="E58" i="188" s="1"/>
  <c r="E118" i="188" s="1"/>
  <c r="D48" i="187"/>
  <c r="E48" i="187" s="1"/>
  <c r="E49" i="187" s="1"/>
  <c r="E63" i="187" s="1"/>
  <c r="E66" i="187" s="1"/>
  <c r="E126" i="187" s="1"/>
  <c r="D40" i="177"/>
  <c r="E40" i="177" s="1"/>
  <c r="E41" i="177" s="1"/>
  <c r="E55" i="177" s="1"/>
  <c r="E58" i="177" s="1"/>
  <c r="E118" i="177" s="1"/>
  <c r="D40" i="173"/>
  <c r="E40" i="173" s="1"/>
  <c r="E41" i="173" s="1"/>
  <c r="E55" i="173" s="1"/>
  <c r="E58" i="173" s="1"/>
  <c r="E118" i="173" s="1"/>
  <c r="D48" i="169"/>
  <c r="E48" i="169" s="1"/>
  <c r="E49" i="169" s="1"/>
  <c r="E63" i="169" s="1"/>
  <c r="E66" i="169" s="1"/>
  <c r="E126" i="169" s="1"/>
  <c r="D40" i="166"/>
  <c r="E40" i="166" s="1"/>
  <c r="E41" i="166" s="1"/>
  <c r="E55" i="166" s="1"/>
  <c r="E58" i="166" s="1"/>
  <c r="E118" i="166" s="1"/>
  <c r="D40" i="164"/>
  <c r="E40" i="164" s="1"/>
  <c r="E41" i="164" s="1"/>
  <c r="E55" i="164" s="1"/>
  <c r="E58" i="164" s="1"/>
  <c r="E118" i="164" s="1"/>
  <c r="D40" i="161"/>
  <c r="E40" i="161" s="1"/>
  <c r="E41" i="161" s="1"/>
  <c r="E55" i="161" s="1"/>
  <c r="E58" i="161" s="1"/>
  <c r="E118" i="161" s="1"/>
  <c r="D40" i="168"/>
  <c r="E40" i="168" s="1"/>
  <c r="E41" i="168" s="1"/>
  <c r="E55" i="168" s="1"/>
  <c r="E58" i="168" s="1"/>
  <c r="E118" i="168" s="1"/>
  <c r="D48" i="159"/>
  <c r="E48" i="159" s="1"/>
  <c r="E49" i="159" s="1"/>
  <c r="E63" i="159" s="1"/>
  <c r="E66" i="159" s="1"/>
  <c r="E126" i="159" s="1"/>
  <c r="D40" i="175"/>
  <c r="E40" i="175" s="1"/>
  <c r="E41" i="175" s="1"/>
  <c r="E55" i="175" s="1"/>
  <c r="E58" i="175" s="1"/>
  <c r="E118" i="175" s="1"/>
  <c r="D40" i="170"/>
  <c r="E40" i="170" s="1"/>
  <c r="E41" i="170" s="1"/>
  <c r="E55" i="170" s="1"/>
  <c r="E58" i="170" s="1"/>
  <c r="E118" i="170" s="1"/>
  <c r="D48" i="162"/>
  <c r="E48" i="162" s="1"/>
  <c r="E49" i="162" s="1"/>
  <c r="E63" i="162" s="1"/>
  <c r="E66" i="162" s="1"/>
  <c r="E126" i="162" s="1"/>
  <c r="D40" i="155"/>
  <c r="E40" i="155" s="1"/>
  <c r="E41" i="155" s="1"/>
  <c r="E55" i="155" s="1"/>
  <c r="E58" i="155" s="1"/>
  <c r="E118" i="155" s="1"/>
  <c r="D48" i="154"/>
  <c r="E48" i="154" s="1"/>
  <c r="E49" i="154" s="1"/>
  <c r="E63" i="154" s="1"/>
  <c r="E66" i="154" s="1"/>
  <c r="E126" i="154" s="1"/>
  <c r="D40" i="153"/>
  <c r="E40" i="153" s="1"/>
  <c r="E41" i="153" s="1"/>
  <c r="E55" i="153" s="1"/>
  <c r="E58" i="153" s="1"/>
  <c r="E118" i="153" s="1"/>
  <c r="D48" i="152"/>
  <c r="E48" i="152" s="1"/>
  <c r="E49" i="152" s="1"/>
  <c r="E63" i="152" s="1"/>
  <c r="E66" i="152" s="1"/>
  <c r="E126" i="152" s="1"/>
  <c r="D40" i="147"/>
  <c r="E40" i="147" s="1"/>
  <c r="E41" i="147" s="1"/>
  <c r="E55" i="147" s="1"/>
  <c r="E58" i="147" s="1"/>
  <c r="E118" i="147" s="1"/>
  <c r="D40" i="144"/>
  <c r="E40" i="144" s="1"/>
  <c r="E41" i="144" s="1"/>
  <c r="E55" i="144" s="1"/>
  <c r="E58" i="144" s="1"/>
  <c r="E118" i="144" s="1"/>
  <c r="D48" i="136"/>
  <c r="E48" i="136" s="1"/>
  <c r="E49" i="136" s="1"/>
  <c r="E63" i="136" s="1"/>
  <c r="E66" i="136" s="1"/>
  <c r="E126" i="136" s="1"/>
  <c r="D48" i="150"/>
  <c r="E48" i="150" s="1"/>
  <c r="E49" i="150" s="1"/>
  <c r="E63" i="150" s="1"/>
  <c r="E66" i="150" s="1"/>
  <c r="E126" i="150" s="1"/>
  <c r="D40" i="137"/>
  <c r="E40" i="137" s="1"/>
  <c r="E41" i="137" s="1"/>
  <c r="E55" i="137" s="1"/>
  <c r="E58" i="137" s="1"/>
  <c r="E118" i="137" s="1"/>
  <c r="D40" i="146"/>
  <c r="E40" i="146" s="1"/>
  <c r="E41" i="146" s="1"/>
  <c r="E55" i="146" s="1"/>
  <c r="E58" i="146" s="1"/>
  <c r="E118" i="146" s="1"/>
  <c r="D48" i="143"/>
  <c r="E48" i="143" s="1"/>
  <c r="E49" i="143" s="1"/>
  <c r="E63" i="143" s="1"/>
  <c r="E66" i="143" s="1"/>
  <c r="E126" i="143" s="1"/>
  <c r="D40" i="151"/>
  <c r="E40" i="151" s="1"/>
  <c r="E41" i="151" s="1"/>
  <c r="E55" i="151" s="1"/>
  <c r="E58" i="151" s="1"/>
  <c r="E118" i="151" s="1"/>
  <c r="D40" i="149"/>
  <c r="E40" i="149" s="1"/>
  <c r="E41" i="149" s="1"/>
  <c r="E55" i="149" s="1"/>
  <c r="E58" i="149" s="1"/>
  <c r="E118" i="149" s="1"/>
  <c r="D48" i="148"/>
  <c r="E48" i="148" s="1"/>
  <c r="E49" i="148" s="1"/>
  <c r="E63" i="148" s="1"/>
  <c r="E66" i="148" s="1"/>
  <c r="E126" i="148" s="1"/>
  <c r="D40" i="141"/>
  <c r="E40" i="141" s="1"/>
  <c r="E41" i="141" s="1"/>
  <c r="E55" i="141" s="1"/>
  <c r="E58" i="141" s="1"/>
  <c r="E118" i="141" s="1"/>
  <c r="D48" i="140"/>
  <c r="E48" i="140" s="1"/>
  <c r="E49" i="140" s="1"/>
  <c r="E63" i="140" s="1"/>
  <c r="E66" i="140" s="1"/>
  <c r="E126" i="140" s="1"/>
  <c r="D48" i="145"/>
  <c r="E48" i="145" s="1"/>
  <c r="E49" i="145" s="1"/>
  <c r="E63" i="145" s="1"/>
  <c r="E66" i="145" s="1"/>
  <c r="E126" i="145" s="1"/>
  <c r="D40" i="142"/>
  <c r="E40" i="142" s="1"/>
  <c r="E41" i="142" s="1"/>
  <c r="E55" i="142" s="1"/>
  <c r="E58" i="142" s="1"/>
  <c r="E118" i="142" s="1"/>
  <c r="D40" i="139"/>
  <c r="E40" i="139" s="1"/>
  <c r="E41" i="139" s="1"/>
  <c r="E55" i="139" s="1"/>
  <c r="E58" i="139" s="1"/>
  <c r="E118" i="139" s="1"/>
  <c r="D48" i="138"/>
  <c r="E48" i="138" s="1"/>
  <c r="E49" i="138" s="1"/>
  <c r="E63" i="138" s="1"/>
  <c r="E66" i="138" s="1"/>
  <c r="E126" i="138" s="1"/>
  <c r="D40" i="135"/>
  <c r="E40" i="135" s="1"/>
  <c r="E41" i="135" s="1"/>
  <c r="E55" i="135" s="1"/>
  <c r="E58" i="135" s="1"/>
  <c r="E118" i="135" s="1"/>
  <c r="D40" i="131"/>
  <c r="E40" i="131" s="1"/>
  <c r="E41" i="131" s="1"/>
  <c r="E55" i="131" s="1"/>
  <c r="E58" i="131" s="1"/>
  <c r="E118" i="131" s="1"/>
  <c r="D40" i="134"/>
  <c r="E40" i="134" s="1"/>
  <c r="E41" i="134" s="1"/>
  <c r="E55" i="134" s="1"/>
  <c r="E58" i="134" s="1"/>
  <c r="E118" i="134" s="1"/>
  <c r="D48" i="132"/>
  <c r="E48" i="132" s="1"/>
  <c r="E49" i="132" s="1"/>
  <c r="E63" i="132" s="1"/>
  <c r="E66" i="132" s="1"/>
  <c r="E126" i="132" s="1"/>
  <c r="D48" i="130"/>
  <c r="E48" i="130" s="1"/>
  <c r="E49" i="130" s="1"/>
  <c r="E63" i="130" s="1"/>
  <c r="E66" i="130" s="1"/>
  <c r="E126" i="130" s="1"/>
  <c r="D40" i="127"/>
  <c r="E40" i="127" s="1"/>
  <c r="E41" i="127" s="1"/>
  <c r="E55" i="127" s="1"/>
  <c r="E58" i="127" s="1"/>
  <c r="E118" i="127" s="1"/>
  <c r="D48" i="126"/>
  <c r="E48" i="126" s="1"/>
  <c r="E49" i="126" s="1"/>
  <c r="E63" i="126" s="1"/>
  <c r="E66" i="126" s="1"/>
  <c r="E126" i="126" s="1"/>
  <c r="D48" i="117"/>
  <c r="E48" i="117" s="1"/>
  <c r="E49" i="117" s="1"/>
  <c r="E63" i="117" s="1"/>
  <c r="E66" i="117" s="1"/>
  <c r="E126" i="117" s="1"/>
  <c r="D40" i="101"/>
  <c r="E40" i="101" s="1"/>
  <c r="E41" i="101" s="1"/>
  <c r="E55" i="101" s="1"/>
  <c r="E58" i="101" s="1"/>
  <c r="E118" i="101" s="1"/>
  <c r="D48" i="100"/>
  <c r="E48" i="100" s="1"/>
  <c r="E49" i="100" s="1"/>
  <c r="E63" i="100" s="1"/>
  <c r="E66" i="100" s="1"/>
  <c r="E126" i="100" s="1"/>
  <c r="D48" i="128"/>
  <c r="E48" i="128" s="1"/>
  <c r="E49" i="128" s="1"/>
  <c r="E63" i="128" s="1"/>
  <c r="E66" i="128" s="1"/>
  <c r="E126" i="128" s="1"/>
  <c r="D40" i="121"/>
  <c r="E40" i="121" s="1"/>
  <c r="E41" i="121" s="1"/>
  <c r="E55" i="121" s="1"/>
  <c r="E58" i="121" s="1"/>
  <c r="E118" i="121" s="1"/>
  <c r="D48" i="120"/>
  <c r="E48" i="120" s="1"/>
  <c r="E49" i="120" s="1"/>
  <c r="E63" i="120" s="1"/>
  <c r="E66" i="120" s="1"/>
  <c r="E126" i="120" s="1"/>
  <c r="D40" i="116"/>
  <c r="E40" i="116" s="1"/>
  <c r="E41" i="116" s="1"/>
  <c r="E55" i="116" s="1"/>
  <c r="E58" i="116" s="1"/>
  <c r="E118" i="116" s="1"/>
  <c r="D48" i="115"/>
  <c r="E48" i="115" s="1"/>
  <c r="E49" i="115" s="1"/>
  <c r="E63" i="115" s="1"/>
  <c r="E66" i="115" s="1"/>
  <c r="E126" i="115" s="1"/>
  <c r="D40" i="114"/>
  <c r="E40" i="114" s="1"/>
  <c r="E41" i="114" s="1"/>
  <c r="E55" i="114" s="1"/>
  <c r="E58" i="114" s="1"/>
  <c r="E118" i="114" s="1"/>
  <c r="D40" i="97"/>
  <c r="E40" i="97" s="1"/>
  <c r="E41" i="97" s="1"/>
  <c r="E55" i="97" s="1"/>
  <c r="E58" i="97" s="1"/>
  <c r="E118" i="97" s="1"/>
  <c r="D48" i="96"/>
  <c r="E48" i="96" s="1"/>
  <c r="E49" i="96" s="1"/>
  <c r="E63" i="96" s="1"/>
  <c r="E66" i="96" s="1"/>
  <c r="E126" i="96" s="1"/>
  <c r="D40" i="93"/>
  <c r="E40" i="93" s="1"/>
  <c r="E41" i="93" s="1"/>
  <c r="E55" i="93" s="1"/>
  <c r="E58" i="93" s="1"/>
  <c r="E118" i="93" s="1"/>
  <c r="D48" i="92"/>
  <c r="E48" i="92" s="1"/>
  <c r="E49" i="92" s="1"/>
  <c r="E63" i="92" s="1"/>
  <c r="E66" i="92" s="1"/>
  <c r="E126" i="92" s="1"/>
  <c r="D40" i="91"/>
  <c r="E40" i="91" s="1"/>
  <c r="E41" i="91" s="1"/>
  <c r="E55" i="91" s="1"/>
  <c r="E58" i="91" s="1"/>
  <c r="E118" i="91" s="1"/>
  <c r="D48" i="90"/>
  <c r="E48" i="90" s="1"/>
  <c r="E49" i="90" s="1"/>
  <c r="E63" i="90" s="1"/>
  <c r="E66" i="90" s="1"/>
  <c r="E126" i="90" s="1"/>
  <c r="D40" i="87"/>
  <c r="E40" i="87" s="1"/>
  <c r="E41" i="87" s="1"/>
  <c r="E55" i="87" s="1"/>
  <c r="E58" i="87" s="1"/>
  <c r="E118" i="87" s="1"/>
  <c r="D48" i="86"/>
  <c r="E48" i="86" s="1"/>
  <c r="E49" i="86" s="1"/>
  <c r="E63" i="86" s="1"/>
  <c r="E66" i="86" s="1"/>
  <c r="E126" i="86" s="1"/>
  <c r="D40" i="85"/>
  <c r="E40" i="85" s="1"/>
  <c r="E41" i="85" s="1"/>
  <c r="E55" i="85" s="1"/>
  <c r="E58" i="85" s="1"/>
  <c r="E118" i="85" s="1"/>
  <c r="D48" i="84"/>
  <c r="E48" i="84" s="1"/>
  <c r="E49" i="84" s="1"/>
  <c r="E63" i="84" s="1"/>
  <c r="E66" i="84" s="1"/>
  <c r="E126" i="84" s="1"/>
  <c r="D40" i="83"/>
  <c r="E40" i="83" s="1"/>
  <c r="E41" i="83" s="1"/>
  <c r="E55" i="83" s="1"/>
  <c r="E58" i="83" s="1"/>
  <c r="E118" i="83" s="1"/>
  <c r="D48" i="82"/>
  <c r="E48" i="82" s="1"/>
  <c r="E49" i="82" s="1"/>
  <c r="E63" i="82" s="1"/>
  <c r="E66" i="82" s="1"/>
  <c r="E126" i="82" s="1"/>
  <c r="D40" i="79"/>
  <c r="E40" i="79" s="1"/>
  <c r="E41" i="79" s="1"/>
  <c r="E55" i="79" s="1"/>
  <c r="E58" i="79" s="1"/>
  <c r="E118" i="79" s="1"/>
  <c r="D48" i="78"/>
  <c r="E48" i="78" s="1"/>
  <c r="E49" i="78" s="1"/>
  <c r="E63" i="78" s="1"/>
  <c r="E66" i="78" s="1"/>
  <c r="E126" i="78" s="1"/>
  <c r="D40" i="81"/>
  <c r="E40" i="81" s="1"/>
  <c r="E41" i="81" s="1"/>
  <c r="E55" i="81" s="1"/>
  <c r="E58" i="81" s="1"/>
  <c r="E118" i="81" s="1"/>
  <c r="D40" i="129"/>
  <c r="E40" i="129" s="1"/>
  <c r="E41" i="129" s="1"/>
  <c r="E55" i="129" s="1"/>
  <c r="E58" i="129" s="1"/>
  <c r="E118" i="129" s="1"/>
  <c r="D40" i="125"/>
  <c r="E40" i="125" s="1"/>
  <c r="E41" i="125" s="1"/>
  <c r="E55" i="125" s="1"/>
  <c r="E58" i="125" s="1"/>
  <c r="E118" i="125" s="1"/>
  <c r="D48" i="124"/>
  <c r="E48" i="124" s="1"/>
  <c r="E49" i="124" s="1"/>
  <c r="E63" i="124" s="1"/>
  <c r="E66" i="124" s="1"/>
  <c r="E126" i="124" s="1"/>
  <c r="D40" i="111"/>
  <c r="E40" i="111" s="1"/>
  <c r="E41" i="111" s="1"/>
  <c r="E55" i="111" s="1"/>
  <c r="E58" i="111" s="1"/>
  <c r="E118" i="111" s="1"/>
  <c r="D48" i="110"/>
  <c r="E48" i="110" s="1"/>
  <c r="E49" i="110" s="1"/>
  <c r="E63" i="110" s="1"/>
  <c r="E66" i="110" s="1"/>
  <c r="E126" i="110" s="1"/>
  <c r="D40" i="107"/>
  <c r="E40" i="107" s="1"/>
  <c r="E41" i="107" s="1"/>
  <c r="E55" i="107" s="1"/>
  <c r="E58" i="107" s="1"/>
  <c r="E118" i="107" s="1"/>
  <c r="D48" i="106"/>
  <c r="E48" i="106" s="1"/>
  <c r="E49" i="106" s="1"/>
  <c r="E63" i="106" s="1"/>
  <c r="E66" i="106" s="1"/>
  <c r="E126" i="106" s="1"/>
  <c r="D40" i="105"/>
  <c r="E40" i="105" s="1"/>
  <c r="E41" i="105" s="1"/>
  <c r="E55" i="105" s="1"/>
  <c r="E58" i="105" s="1"/>
  <c r="E118" i="105" s="1"/>
  <c r="D48" i="104"/>
  <c r="E48" i="104" s="1"/>
  <c r="E49" i="104" s="1"/>
  <c r="E63" i="104" s="1"/>
  <c r="E66" i="104" s="1"/>
  <c r="E126" i="104" s="1"/>
  <c r="D40" i="103"/>
  <c r="E40" i="103" s="1"/>
  <c r="E41" i="103" s="1"/>
  <c r="E55" i="103" s="1"/>
  <c r="E58" i="103" s="1"/>
  <c r="E118" i="103" s="1"/>
  <c r="D48" i="102"/>
  <c r="E48" i="102" s="1"/>
  <c r="E49" i="102" s="1"/>
  <c r="E63" i="102" s="1"/>
  <c r="E66" i="102" s="1"/>
  <c r="E126" i="102" s="1"/>
  <c r="D40" i="95"/>
  <c r="E40" i="95" s="1"/>
  <c r="E41" i="95" s="1"/>
  <c r="E55" i="95" s="1"/>
  <c r="E58" i="95" s="1"/>
  <c r="E118" i="95" s="1"/>
  <c r="D48" i="94"/>
  <c r="E48" i="94" s="1"/>
  <c r="E49" i="94" s="1"/>
  <c r="E63" i="94" s="1"/>
  <c r="E66" i="94" s="1"/>
  <c r="E126" i="94" s="1"/>
  <c r="D40" i="89"/>
  <c r="E40" i="89" s="1"/>
  <c r="E41" i="89" s="1"/>
  <c r="E55" i="89" s="1"/>
  <c r="E58" i="89" s="1"/>
  <c r="E118" i="89" s="1"/>
  <c r="D48" i="88"/>
  <c r="E48" i="88" s="1"/>
  <c r="E49" i="88" s="1"/>
  <c r="E63" i="88" s="1"/>
  <c r="E66" i="88" s="1"/>
  <c r="E126" i="88" s="1"/>
  <c r="D40" i="123"/>
  <c r="E40" i="123" s="1"/>
  <c r="E41" i="123" s="1"/>
  <c r="E55" i="123" s="1"/>
  <c r="E58" i="123" s="1"/>
  <c r="E118" i="123" s="1"/>
  <c r="D48" i="122"/>
  <c r="E48" i="122" s="1"/>
  <c r="E49" i="122" s="1"/>
  <c r="E63" i="122" s="1"/>
  <c r="E66" i="122" s="1"/>
  <c r="E126" i="122" s="1"/>
  <c r="D40" i="119"/>
  <c r="E40" i="119" s="1"/>
  <c r="E41" i="119" s="1"/>
  <c r="E55" i="119" s="1"/>
  <c r="E58" i="119" s="1"/>
  <c r="E118" i="119" s="1"/>
  <c r="D40" i="113"/>
  <c r="E40" i="113" s="1"/>
  <c r="E41" i="113" s="1"/>
  <c r="E55" i="113" s="1"/>
  <c r="E58" i="113" s="1"/>
  <c r="E118" i="113" s="1"/>
  <c r="D48" i="112"/>
  <c r="E48" i="112" s="1"/>
  <c r="E49" i="112" s="1"/>
  <c r="E63" i="112" s="1"/>
  <c r="E66" i="112" s="1"/>
  <c r="E126" i="112" s="1"/>
  <c r="D40" i="109"/>
  <c r="E40" i="109" s="1"/>
  <c r="E41" i="109" s="1"/>
  <c r="E55" i="109" s="1"/>
  <c r="E58" i="109" s="1"/>
  <c r="E118" i="109" s="1"/>
  <c r="D48" i="108"/>
  <c r="E48" i="108" s="1"/>
  <c r="E49" i="108" s="1"/>
  <c r="E63" i="108" s="1"/>
  <c r="E66" i="108" s="1"/>
  <c r="E126" i="108" s="1"/>
  <c r="D48" i="80"/>
  <c r="E48" i="80" s="1"/>
  <c r="E49" i="80" s="1"/>
  <c r="E63" i="80" s="1"/>
  <c r="E66" i="80" s="1"/>
  <c r="E126" i="80" s="1"/>
  <c r="D48" i="77"/>
  <c r="E48" i="77" s="1"/>
  <c r="E49" i="77" s="1"/>
  <c r="E63" i="77" s="1"/>
  <c r="E66" i="77" s="1"/>
  <c r="E126" i="77" s="1"/>
  <c r="D48" i="73"/>
  <c r="E48" i="73" s="1"/>
  <c r="E49" i="73" s="1"/>
  <c r="E63" i="73" s="1"/>
  <c r="E66" i="73" s="1"/>
  <c r="E126" i="73" s="1"/>
  <c r="D40" i="76"/>
  <c r="E40" i="76" s="1"/>
  <c r="E41" i="76" s="1"/>
  <c r="E55" i="76" s="1"/>
  <c r="E58" i="76" s="1"/>
  <c r="E118" i="76" s="1"/>
  <c r="D40" i="75"/>
  <c r="E40" i="75" s="1"/>
  <c r="E41" i="75" s="1"/>
  <c r="E55" i="75" s="1"/>
  <c r="E58" i="75" s="1"/>
  <c r="E118" i="75" s="1"/>
  <c r="D40" i="71"/>
  <c r="E40" i="71" s="1"/>
  <c r="E41" i="71" s="1"/>
  <c r="E55" i="71" s="1"/>
  <c r="E58" i="71" s="1"/>
  <c r="E118" i="71" s="1"/>
  <c r="D48" i="70"/>
  <c r="E48" i="70" s="1"/>
  <c r="E49" i="70" s="1"/>
  <c r="E63" i="70" s="1"/>
  <c r="E66" i="70" s="1"/>
  <c r="E126" i="70" s="1"/>
  <c r="D48" i="49"/>
  <c r="E48" i="49" s="1"/>
  <c r="E49" i="49" s="1"/>
  <c r="E63" i="49" s="1"/>
  <c r="E66" i="49" s="1"/>
  <c r="E126" i="49" s="1"/>
  <c r="D48" i="43"/>
  <c r="E48" i="43" s="1"/>
  <c r="E49" i="43" s="1"/>
  <c r="E63" i="43" s="1"/>
  <c r="E66" i="43" s="1"/>
  <c r="E126" i="43" s="1"/>
  <c r="D40" i="40"/>
  <c r="E40" i="40" s="1"/>
  <c r="E41" i="40" s="1"/>
  <c r="E55" i="40" s="1"/>
  <c r="E58" i="40" s="1"/>
  <c r="E118" i="40" s="1"/>
  <c r="D48" i="39"/>
  <c r="E48" i="39" s="1"/>
  <c r="E49" i="39" s="1"/>
  <c r="E63" i="39" s="1"/>
  <c r="E66" i="39" s="1"/>
  <c r="E126" i="39" s="1"/>
  <c r="D40" i="69"/>
  <c r="E40" i="69" s="1"/>
  <c r="E41" i="69" s="1"/>
  <c r="E55" i="69" s="1"/>
  <c r="E58" i="69" s="1"/>
  <c r="E118" i="69" s="1"/>
  <c r="D40" i="63"/>
  <c r="E40" i="63" s="1"/>
  <c r="E41" i="63" s="1"/>
  <c r="E55" i="63" s="1"/>
  <c r="E58" i="63" s="1"/>
  <c r="E118" i="63" s="1"/>
  <c r="D48" i="62"/>
  <c r="E48" i="62" s="1"/>
  <c r="E49" i="62" s="1"/>
  <c r="E63" i="62" s="1"/>
  <c r="E66" i="62" s="1"/>
  <c r="E126" i="62" s="1"/>
  <c r="D40" i="61"/>
  <c r="E40" i="61" s="1"/>
  <c r="E41" i="61" s="1"/>
  <c r="E55" i="61" s="1"/>
  <c r="E58" i="61" s="1"/>
  <c r="E118" i="61" s="1"/>
  <c r="D48" i="60"/>
  <c r="E48" i="60" s="1"/>
  <c r="E49" i="60" s="1"/>
  <c r="E63" i="60" s="1"/>
  <c r="E66" i="60" s="1"/>
  <c r="E126" i="60" s="1"/>
  <c r="D40" i="55"/>
  <c r="E40" i="55" s="1"/>
  <c r="E41" i="55" s="1"/>
  <c r="E55" i="55" s="1"/>
  <c r="E58" i="55" s="1"/>
  <c r="E118" i="55" s="1"/>
  <c r="D48" i="54"/>
  <c r="E48" i="54" s="1"/>
  <c r="E49" i="54" s="1"/>
  <c r="E63" i="54" s="1"/>
  <c r="E66" i="54" s="1"/>
  <c r="E126" i="54" s="1"/>
  <c r="D40" i="53"/>
  <c r="E40" i="53" s="1"/>
  <c r="E41" i="53" s="1"/>
  <c r="E55" i="53" s="1"/>
  <c r="E58" i="53" s="1"/>
  <c r="E118" i="53" s="1"/>
  <c r="D48" i="52"/>
  <c r="E48" i="52" s="1"/>
  <c r="E49" i="52" s="1"/>
  <c r="E63" i="52" s="1"/>
  <c r="E66" i="52" s="1"/>
  <c r="E126" i="52" s="1"/>
  <c r="D40" i="44"/>
  <c r="E40" i="44" s="1"/>
  <c r="E41" i="44" s="1"/>
  <c r="E55" i="44" s="1"/>
  <c r="E58" i="44" s="1"/>
  <c r="E118" i="44" s="1"/>
  <c r="D40" i="42"/>
  <c r="E40" i="42" s="1"/>
  <c r="E41" i="42" s="1"/>
  <c r="E55" i="42" s="1"/>
  <c r="E58" i="42" s="1"/>
  <c r="E118" i="42" s="1"/>
  <c r="D48" i="68"/>
  <c r="E48" i="68" s="1"/>
  <c r="E49" i="68" s="1"/>
  <c r="E63" i="68" s="1"/>
  <c r="E66" i="68" s="1"/>
  <c r="E126" i="68" s="1"/>
  <c r="D48" i="66"/>
  <c r="E48" i="66" s="1"/>
  <c r="E49" i="66" s="1"/>
  <c r="E63" i="66" s="1"/>
  <c r="E66" i="66" s="1"/>
  <c r="E126" i="66" s="1"/>
  <c r="D40" i="57"/>
  <c r="E40" i="57" s="1"/>
  <c r="E41" i="57" s="1"/>
  <c r="E55" i="57" s="1"/>
  <c r="E58" i="57" s="1"/>
  <c r="E118" i="57" s="1"/>
  <c r="D48" i="56"/>
  <c r="E48" i="56" s="1"/>
  <c r="E49" i="56" s="1"/>
  <c r="E63" i="56" s="1"/>
  <c r="E66" i="56" s="1"/>
  <c r="E126" i="56" s="1"/>
  <c r="D40" i="48"/>
  <c r="E40" i="48" s="1"/>
  <c r="E41" i="48" s="1"/>
  <c r="E55" i="48" s="1"/>
  <c r="E58" i="48" s="1"/>
  <c r="E118" i="48" s="1"/>
  <c r="D48" i="47"/>
  <c r="E48" i="47" s="1"/>
  <c r="E49" i="47" s="1"/>
  <c r="E63" i="47" s="1"/>
  <c r="E66" i="47" s="1"/>
  <c r="E126" i="47" s="1"/>
  <c r="D48" i="45"/>
  <c r="E48" i="45" s="1"/>
  <c r="E49" i="45" s="1"/>
  <c r="E63" i="45" s="1"/>
  <c r="E66" i="45" s="1"/>
  <c r="E126" i="45" s="1"/>
  <c r="D48" i="41"/>
  <c r="E48" i="41" s="1"/>
  <c r="E49" i="41" s="1"/>
  <c r="E63" i="41" s="1"/>
  <c r="E66" i="41" s="1"/>
  <c r="E126" i="41" s="1"/>
  <c r="D40" i="38"/>
  <c r="E40" i="38" s="1"/>
  <c r="E41" i="38" s="1"/>
  <c r="E55" i="38" s="1"/>
  <c r="E58" i="38" s="1"/>
  <c r="E118" i="38" s="1"/>
  <c r="D40" i="72"/>
  <c r="E40" i="72" s="1"/>
  <c r="E41" i="72" s="1"/>
  <c r="E55" i="72" s="1"/>
  <c r="E58" i="72" s="1"/>
  <c r="E118" i="72" s="1"/>
  <c r="D40" i="67"/>
  <c r="E40" i="67" s="1"/>
  <c r="E41" i="67" s="1"/>
  <c r="E55" i="67" s="1"/>
  <c r="E58" i="67" s="1"/>
  <c r="E118" i="67" s="1"/>
  <c r="D40" i="65"/>
  <c r="E40" i="65" s="1"/>
  <c r="E41" i="65" s="1"/>
  <c r="E55" i="65" s="1"/>
  <c r="E58" i="65" s="1"/>
  <c r="E118" i="65" s="1"/>
  <c r="D48" i="64"/>
  <c r="E48" i="64" s="1"/>
  <c r="E49" i="64" s="1"/>
  <c r="E63" i="64" s="1"/>
  <c r="E66" i="64" s="1"/>
  <c r="E126" i="64" s="1"/>
  <c r="D40" i="59"/>
  <c r="E40" i="59" s="1"/>
  <c r="E41" i="59" s="1"/>
  <c r="E55" i="59" s="1"/>
  <c r="E58" i="59" s="1"/>
  <c r="E118" i="59" s="1"/>
  <c r="D48" i="58"/>
  <c r="E48" i="58" s="1"/>
  <c r="E49" i="58" s="1"/>
  <c r="E63" i="58" s="1"/>
  <c r="E66" i="58" s="1"/>
  <c r="E126" i="58" s="1"/>
  <c r="D40" i="51"/>
  <c r="E40" i="51" s="1"/>
  <c r="E41" i="51" s="1"/>
  <c r="E55" i="51" s="1"/>
  <c r="E58" i="51" s="1"/>
  <c r="E118" i="51" s="1"/>
  <c r="D48" i="50"/>
  <c r="E48" i="50" s="1"/>
  <c r="E49" i="50" s="1"/>
  <c r="E63" i="50" s="1"/>
  <c r="E66" i="50" s="1"/>
  <c r="E126" i="50" s="1"/>
  <c r="D40" i="46"/>
  <c r="E40" i="46" s="1"/>
  <c r="E41" i="46" s="1"/>
  <c r="E55" i="46" s="1"/>
  <c r="E58" i="46" s="1"/>
  <c r="E118" i="46" s="1"/>
  <c r="D40" i="36"/>
  <c r="E40" i="36" s="1"/>
  <c r="E41" i="36" s="1"/>
  <c r="E55" i="36" s="1"/>
  <c r="D40" i="35"/>
  <c r="E40" i="35" s="1"/>
  <c r="E41" i="35" s="1"/>
  <c r="E55" i="35" s="1"/>
  <c r="D48" i="37"/>
  <c r="E48" i="37" s="1"/>
  <c r="E49" i="37" s="1"/>
  <c r="E63" i="37" s="1"/>
  <c r="D40" i="34"/>
  <c r="E40" i="34" s="1"/>
  <c r="E41" i="34" s="1"/>
  <c r="E55" i="34" s="1"/>
  <c r="D40" i="33"/>
  <c r="E40" i="33" s="1"/>
  <c r="E41" i="33" s="1"/>
  <c r="E55" i="33" s="1"/>
  <c r="D79" i="32"/>
  <c r="E79" i="32" s="1"/>
  <c r="D70" i="32"/>
  <c r="D40" i="32"/>
  <c r="BA5" i="22"/>
  <c r="BA166" i="22" s="1"/>
  <c r="AV5" i="22"/>
  <c r="AS17" i="22"/>
  <c r="AV17" i="22" s="1"/>
  <c r="AS21" i="22"/>
  <c r="AV21" i="22" s="1"/>
  <c r="AS25" i="22"/>
  <c r="AV25" i="22" s="1"/>
  <c r="AS34" i="22"/>
  <c r="AV34" i="22" s="1"/>
  <c r="AS62" i="22"/>
  <c r="AV62" i="22" s="1"/>
  <c r="AS66" i="22"/>
  <c r="AV66" i="22" s="1"/>
  <c r="AS77" i="22"/>
  <c r="AV77" i="22" s="1"/>
  <c r="AS85" i="22"/>
  <c r="AV85" i="22" s="1"/>
  <c r="AS93" i="22"/>
  <c r="AV93" i="22" s="1"/>
  <c r="AS119" i="22"/>
  <c r="AV119" i="22" s="1"/>
  <c r="AS126" i="22"/>
  <c r="AV126" i="22" s="1"/>
  <c r="AS133" i="22"/>
  <c r="AV133" i="22" s="1"/>
  <c r="AS141" i="22"/>
  <c r="AV141" i="22" s="1"/>
  <c r="AS55" i="22"/>
  <c r="AV55" i="22" s="1"/>
  <c r="AS63" i="22"/>
  <c r="AV63" i="22" s="1"/>
  <c r="AS71" i="22"/>
  <c r="AV71" i="22" s="1"/>
  <c r="AS78" i="22"/>
  <c r="AV78" i="22" s="1"/>
  <c r="AS116" i="22"/>
  <c r="AV116" i="22" s="1"/>
  <c r="AS120" i="22"/>
  <c r="AV120" i="22" s="1"/>
  <c r="AS142" i="22"/>
  <c r="AV142" i="22" s="1"/>
  <c r="AS167" i="22"/>
  <c r="AV167" i="22" s="1"/>
  <c r="AS15" i="22"/>
  <c r="AV15" i="22" s="1"/>
  <c r="AS45" i="22"/>
  <c r="AV45" i="22" s="1"/>
  <c r="AS49" i="22"/>
  <c r="AV49" i="22" s="1"/>
  <c r="AS75" i="22"/>
  <c r="AV75" i="22" s="1"/>
  <c r="AS106" i="22"/>
  <c r="AV106" i="22" s="1"/>
  <c r="AS121" i="22"/>
  <c r="AV121" i="22" s="1"/>
  <c r="AS20" i="22"/>
  <c r="AV20" i="22" s="1"/>
  <c r="AS46" i="22"/>
  <c r="AV46" i="22" s="1"/>
  <c r="AS50" i="22"/>
  <c r="AV50" i="22" s="1"/>
  <c r="AS61" i="22"/>
  <c r="AV61" i="22" s="1"/>
  <c r="AS107" i="22"/>
  <c r="AV107" i="22" s="1"/>
  <c r="AS164" i="22"/>
  <c r="AV164" i="22" s="1"/>
  <c r="AS39" i="22"/>
  <c r="AV39" i="22" s="1"/>
  <c r="AS70" i="22"/>
  <c r="AV70" i="22" s="1"/>
  <c r="AS108" i="22"/>
  <c r="AV108" i="22" s="1"/>
  <c r="AS165" i="22"/>
  <c r="AV165" i="22" s="1"/>
  <c r="AS10" i="22"/>
  <c r="AV10" i="22" s="1"/>
  <c r="AS40" i="22"/>
  <c r="AV40" i="22" s="1"/>
  <c r="AS48" i="22"/>
  <c r="AV48" i="22" s="1"/>
  <c r="AS89" i="22"/>
  <c r="AV89" i="22" s="1"/>
  <c r="AS94" i="22"/>
  <c r="AV94" i="22" s="1"/>
  <c r="AS109" i="22"/>
  <c r="AV109" i="22" s="1"/>
  <c r="AS134" i="22"/>
  <c r="AV134" i="22" s="1"/>
  <c r="AS150" i="22"/>
  <c r="AV150" i="22" s="1"/>
  <c r="AS7" i="22"/>
  <c r="AV7" i="22" s="1"/>
  <c r="AS19" i="22"/>
  <c r="AV19" i="22" s="1"/>
  <c r="AS23" i="22"/>
  <c r="AV23" i="22" s="1"/>
  <c r="AS37" i="22"/>
  <c r="AV37" i="22" s="1"/>
  <c r="AS83" i="22"/>
  <c r="AV83" i="22" s="1"/>
  <c r="AS103" i="22"/>
  <c r="AV103" i="22" s="1"/>
  <c r="AS110" i="22"/>
  <c r="AV110" i="22" s="1"/>
  <c r="AS124" i="22"/>
  <c r="AV124" i="22" s="1"/>
  <c r="AS128" i="22"/>
  <c r="AV128" i="22" s="1"/>
  <c r="AS139" i="22"/>
  <c r="AV139" i="22" s="1"/>
  <c r="AS155" i="22"/>
  <c r="AV155" i="22" s="1"/>
  <c r="AS159" i="22"/>
  <c r="AV159" i="22" s="1"/>
  <c r="AS12" i="22"/>
  <c r="AV12" i="22" s="1"/>
  <c r="AS16" i="22"/>
  <c r="AV16" i="22" s="1"/>
  <c r="AS69" i="22"/>
  <c r="AV69" i="22" s="1"/>
  <c r="AS87" i="22"/>
  <c r="AV87" i="22" s="1"/>
  <c r="AS92" i="22"/>
  <c r="AV92" i="22" s="1"/>
  <c r="AS122" i="22"/>
  <c r="AV122" i="22" s="1"/>
  <c r="AS125" i="22"/>
  <c r="AV125" i="22" s="1"/>
  <c r="AS140" i="22"/>
  <c r="AV140" i="22" s="1"/>
  <c r="AS144" i="22"/>
  <c r="AV144" i="22" s="1"/>
  <c r="AS152" i="22"/>
  <c r="AV152" i="22" s="1"/>
  <c r="AS169" i="22"/>
  <c r="AV169" i="22" s="1"/>
  <c r="AS47" i="22"/>
  <c r="AV47" i="22" s="1"/>
  <c r="AS81" i="22"/>
  <c r="AV81" i="22" s="1"/>
  <c r="AS88" i="22"/>
  <c r="AV88" i="22" s="1"/>
  <c r="AS153" i="22"/>
  <c r="AV153" i="22" s="1"/>
  <c r="AS170" i="22"/>
  <c r="AV170" i="22" s="1"/>
  <c r="AS74" i="22"/>
  <c r="AV74" i="22" s="1"/>
  <c r="AS82" i="22"/>
  <c r="AV82" i="22" s="1"/>
  <c r="AS102" i="22"/>
  <c r="AV102" i="22" s="1"/>
  <c r="AS127" i="22"/>
  <c r="AV127" i="22" s="1"/>
  <c r="AS154" i="22"/>
  <c r="AV154" i="22" s="1"/>
  <c r="AS158" i="22"/>
  <c r="AV158" i="22" s="1"/>
  <c r="AS162" i="22"/>
  <c r="AV162" i="22" s="1"/>
  <c r="AS28" i="22"/>
  <c r="AV28" i="22" s="1"/>
  <c r="AS72" i="22"/>
  <c r="AV72" i="22" s="1"/>
  <c r="AS79" i="22"/>
  <c r="AV79" i="22" s="1"/>
  <c r="AS117" i="22"/>
  <c r="AV117" i="22" s="1"/>
  <c r="AS135" i="22"/>
  <c r="AV135" i="22" s="1"/>
  <c r="AS143" i="22"/>
  <c r="AV143" i="22" s="1"/>
  <c r="AS147" i="22"/>
  <c r="AV147" i="22" s="1"/>
  <c r="AS57" i="22"/>
  <c r="AV57" i="22" s="1"/>
  <c r="AS65" i="22"/>
  <c r="AV65" i="22" s="1"/>
  <c r="AS96" i="22"/>
  <c r="AV96" i="22" s="1"/>
  <c r="AS104" i="22"/>
  <c r="AV104" i="22" s="1"/>
  <c r="AS6" i="22"/>
  <c r="AV6" i="22" s="1"/>
  <c r="AS145" i="22"/>
  <c r="AV145" i="22" s="1"/>
  <c r="AS157" i="22"/>
  <c r="AV157" i="22" s="1"/>
  <c r="AS161" i="22"/>
  <c r="AV161" i="22" s="1"/>
  <c r="AS44" i="22"/>
  <c r="AV44" i="22" s="1"/>
  <c r="AS98" i="22"/>
  <c r="AV98" i="22" s="1"/>
  <c r="AS52" i="22"/>
  <c r="AV52" i="22" s="1"/>
  <c r="AS56" i="22"/>
  <c r="AV56" i="22" s="1"/>
  <c r="AS60" i="22"/>
  <c r="AV60" i="22" s="1"/>
  <c r="AS64" i="22"/>
  <c r="AV64" i="22" s="1"/>
  <c r="AS68" i="22"/>
  <c r="AV68" i="22" s="1"/>
  <c r="AS132" i="22"/>
  <c r="AV132" i="22" s="1"/>
  <c r="AS53" i="22"/>
  <c r="AV53" i="22" s="1"/>
  <c r="AS100" i="22"/>
  <c r="AV100" i="22" s="1"/>
  <c r="AS130" i="22"/>
  <c r="AV130" i="22" s="1"/>
  <c r="AS18" i="22"/>
  <c r="AV18" i="22" s="1"/>
  <c r="AS27" i="22"/>
  <c r="AV27" i="22" s="1"/>
  <c r="AS59" i="22"/>
  <c r="AV59" i="22" s="1"/>
  <c r="AS146" i="22"/>
  <c r="AV146" i="22" s="1"/>
  <c r="AS91" i="22"/>
  <c r="AV91" i="22" s="1"/>
  <c r="AS163" i="22"/>
  <c r="AV163" i="22" s="1"/>
  <c r="AS24" i="22"/>
  <c r="AV24" i="22" s="1"/>
  <c r="AS29" i="22"/>
  <c r="AV29" i="22" s="1"/>
  <c r="AS33" i="22"/>
  <c r="AV33" i="22" s="1"/>
  <c r="AS84" i="22"/>
  <c r="AV84" i="22" s="1"/>
  <c r="AS129" i="22"/>
  <c r="AV129" i="22" s="1"/>
  <c r="AS156" i="22"/>
  <c r="AV156" i="22" s="1"/>
  <c r="AS160" i="22"/>
  <c r="AV160" i="22" s="1"/>
  <c r="AS97" i="22"/>
  <c r="AV97" i="22" s="1"/>
  <c r="AS101" i="22"/>
  <c r="AV101" i="22" s="1"/>
  <c r="AS31" i="22"/>
  <c r="AV31" i="22" s="1"/>
  <c r="AS112" i="22"/>
  <c r="AV112" i="22" s="1"/>
  <c r="AS11" i="22"/>
  <c r="AV11" i="22" s="1"/>
  <c r="AS86" i="22"/>
  <c r="AV86" i="22" s="1"/>
  <c r="AS90" i="22"/>
  <c r="AV90" i="22" s="1"/>
  <c r="AS95" i="22"/>
  <c r="AV95" i="22" s="1"/>
  <c r="AS99" i="22"/>
  <c r="AV99" i="22" s="1"/>
  <c r="AS38" i="22"/>
  <c r="AV38" i="22" s="1"/>
  <c r="AS76" i="22"/>
  <c r="AV76" i="22" s="1"/>
  <c r="AS80" i="22"/>
  <c r="AV80" i="22" s="1"/>
  <c r="AS118" i="22"/>
  <c r="AV118" i="22" s="1"/>
  <c r="AS148" i="22"/>
  <c r="AV148" i="22" s="1"/>
  <c r="AS9" i="22"/>
  <c r="AV9" i="22" s="1"/>
  <c r="AS13" i="22"/>
  <c r="AV13" i="22" s="1"/>
  <c r="AS43" i="22"/>
  <c r="AV43" i="22" s="1"/>
  <c r="AS51" i="22"/>
  <c r="AV51" i="22" s="1"/>
  <c r="AS54" i="22"/>
  <c r="AV54" i="22" s="1"/>
  <c r="AS58" i="22"/>
  <c r="AV58" i="22" s="1"/>
  <c r="AS73" i="22"/>
  <c r="AV73" i="22" s="1"/>
  <c r="AS115" i="22"/>
  <c r="AV115" i="22" s="1"/>
  <c r="AS137" i="22"/>
  <c r="AV137" i="22" s="1"/>
  <c r="AS149" i="22"/>
  <c r="AV149" i="22" s="1"/>
  <c r="AS30" i="22"/>
  <c r="AV30" i="22" s="1"/>
  <c r="AS14" i="22"/>
  <c r="AV14" i="22" s="1"/>
  <c r="AS36" i="22"/>
  <c r="AV36" i="22" s="1"/>
  <c r="AS67" i="22"/>
  <c r="AV67" i="22" s="1"/>
  <c r="AS138" i="22"/>
  <c r="AV138" i="22" s="1"/>
  <c r="AS8" i="22"/>
  <c r="AV8" i="22" s="1"/>
  <c r="AS136" i="22"/>
  <c r="AV136" i="22" s="1"/>
  <c r="AS105" i="22"/>
  <c r="AV105" i="22" s="1"/>
  <c r="AS123" i="22"/>
  <c r="AV123" i="22" s="1"/>
  <c r="AS22" i="22"/>
  <c r="AV22" i="22" s="1"/>
  <c r="AS131" i="22"/>
  <c r="AV131" i="22" s="1"/>
  <c r="AS32" i="22"/>
  <c r="AV32" i="22" s="1"/>
  <c r="AS41" i="22"/>
  <c r="AV41" i="22" s="1"/>
  <c r="AS113" i="22"/>
  <c r="AV113" i="22" s="1"/>
  <c r="AS151" i="22"/>
  <c r="AV151" i="22" s="1"/>
  <c r="AS42" i="22"/>
  <c r="AV42" i="22" s="1"/>
  <c r="AS111" i="22"/>
  <c r="AV111" i="22" s="1"/>
  <c r="AS114" i="22"/>
  <c r="AV114" i="22" s="1"/>
  <c r="AS168" i="22"/>
  <c r="AA171" i="22"/>
  <c r="E98" i="6"/>
  <c r="E100" i="6" s="1"/>
  <c r="D77" i="6"/>
  <c r="D77" i="362" l="1"/>
  <c r="E77" i="362" s="1"/>
  <c r="D85" i="361"/>
  <c r="E85" i="361" s="1"/>
  <c r="D41" i="362"/>
  <c r="D49" i="361"/>
  <c r="D77" i="360"/>
  <c r="E77" i="360" s="1"/>
  <c r="D85" i="359"/>
  <c r="E85" i="359" s="1"/>
  <c r="D49" i="359"/>
  <c r="D41" i="360"/>
  <c r="D85" i="357"/>
  <c r="E85" i="357" s="1"/>
  <c r="D77" i="358"/>
  <c r="E77" i="358" s="1"/>
  <c r="D49" i="357"/>
  <c r="D41" i="358"/>
  <c r="D85" i="355"/>
  <c r="E85" i="355" s="1"/>
  <c r="D77" i="356"/>
  <c r="E77" i="356" s="1"/>
  <c r="D49" i="355"/>
  <c r="D41" i="356"/>
  <c r="D77" i="354"/>
  <c r="E77" i="354" s="1"/>
  <c r="D85" i="353"/>
  <c r="E85" i="353" s="1"/>
  <c r="D49" i="353"/>
  <c r="D41" i="354"/>
  <c r="D85" i="351"/>
  <c r="E85" i="351" s="1"/>
  <c r="D77" i="352"/>
  <c r="E77" i="352" s="1"/>
  <c r="D49" i="351"/>
  <c r="D41" i="352"/>
  <c r="D85" i="346"/>
  <c r="E85" i="346" s="1"/>
  <c r="D77" i="347"/>
  <c r="E77" i="347" s="1"/>
  <c r="D77" i="348"/>
  <c r="E77" i="348" s="1"/>
  <c r="D49" i="346"/>
  <c r="D41" i="347"/>
  <c r="D41" i="348"/>
  <c r="D85" i="344"/>
  <c r="E85" i="344" s="1"/>
  <c r="D77" i="345"/>
  <c r="E77" i="345" s="1"/>
  <c r="D49" i="344"/>
  <c r="D41" i="345"/>
  <c r="D85" i="342"/>
  <c r="E85" i="342" s="1"/>
  <c r="D77" i="343"/>
  <c r="E77" i="343" s="1"/>
  <c r="D41" i="343"/>
  <c r="D49" i="342"/>
  <c r="D77" i="341"/>
  <c r="E77" i="341" s="1"/>
  <c r="D85" i="340"/>
  <c r="E85" i="340" s="1"/>
  <c r="D49" i="340"/>
  <c r="D41" i="341"/>
  <c r="D85" i="338"/>
  <c r="E85" i="338" s="1"/>
  <c r="D77" i="339"/>
  <c r="E77" i="339" s="1"/>
  <c r="D49" i="338"/>
  <c r="D41" i="339"/>
  <c r="D77" i="337"/>
  <c r="E77" i="337" s="1"/>
  <c r="D85" i="336"/>
  <c r="E85" i="336" s="1"/>
  <c r="D49" i="336"/>
  <c r="D41" i="337"/>
  <c r="D85" i="334"/>
  <c r="E85" i="334" s="1"/>
  <c r="D77" i="335"/>
  <c r="E77" i="335" s="1"/>
  <c r="D49" i="334"/>
  <c r="D41" i="335"/>
  <c r="D85" i="332"/>
  <c r="E85" i="332" s="1"/>
  <c r="D77" i="333"/>
  <c r="E77" i="333" s="1"/>
  <c r="D49" i="332"/>
  <c r="D41" i="333"/>
  <c r="D49" i="330"/>
  <c r="D41" i="331"/>
  <c r="D85" i="330"/>
  <c r="E85" i="330" s="1"/>
  <c r="D77" i="331"/>
  <c r="E77" i="331" s="1"/>
  <c r="D77" i="329"/>
  <c r="E77" i="329" s="1"/>
  <c r="D85" i="328"/>
  <c r="E85" i="328" s="1"/>
  <c r="D49" i="328"/>
  <c r="D41" i="329"/>
  <c r="D85" i="326"/>
  <c r="E85" i="326" s="1"/>
  <c r="D77" i="327"/>
  <c r="E77" i="327" s="1"/>
  <c r="D49" i="326"/>
  <c r="D41" i="327"/>
  <c r="D85" i="323"/>
  <c r="E85" i="323" s="1"/>
  <c r="D77" i="324"/>
  <c r="E77" i="324" s="1"/>
  <c r="D77" i="325"/>
  <c r="E77" i="325" s="1"/>
  <c r="D49" i="323"/>
  <c r="D41" i="324"/>
  <c r="D41" i="325"/>
  <c r="D77" i="322"/>
  <c r="E77" i="322" s="1"/>
  <c r="D85" i="321"/>
  <c r="E85" i="321" s="1"/>
  <c r="D49" i="321"/>
  <c r="D41" i="322"/>
  <c r="D49" i="319"/>
  <c r="D41" i="320"/>
  <c r="D85" i="319"/>
  <c r="E85" i="319" s="1"/>
  <c r="D77" i="320"/>
  <c r="E77" i="320" s="1"/>
  <c r="D77" i="318"/>
  <c r="E77" i="318" s="1"/>
  <c r="D85" i="317"/>
  <c r="E85" i="317" s="1"/>
  <c r="D49" i="317"/>
  <c r="D41" i="318"/>
  <c r="D85" i="315"/>
  <c r="E85" i="315" s="1"/>
  <c r="D77" i="316"/>
  <c r="E77" i="316" s="1"/>
  <c r="D49" i="315"/>
  <c r="D41" i="316"/>
  <c r="D85" i="313"/>
  <c r="E85" i="313" s="1"/>
  <c r="D77" i="314"/>
  <c r="E77" i="314" s="1"/>
  <c r="D49" i="313"/>
  <c r="D41" i="314"/>
  <c r="D85" i="311"/>
  <c r="E85" i="311" s="1"/>
  <c r="D77" i="312"/>
  <c r="E77" i="312" s="1"/>
  <c r="D49" i="311"/>
  <c r="D41" i="312"/>
  <c r="D77" i="310"/>
  <c r="E77" i="310" s="1"/>
  <c r="D85" i="309"/>
  <c r="E85" i="309" s="1"/>
  <c r="D41" i="310"/>
  <c r="D49" i="309"/>
  <c r="D85" i="307"/>
  <c r="E85" i="307" s="1"/>
  <c r="D77" i="308"/>
  <c r="E77" i="308" s="1"/>
  <c r="D49" i="307"/>
  <c r="D41" i="308"/>
  <c r="D49" i="305"/>
  <c r="D41" i="306"/>
  <c r="D85" i="305"/>
  <c r="E85" i="305" s="1"/>
  <c r="D77" i="306"/>
  <c r="E77" i="306" s="1"/>
  <c r="D85" i="303"/>
  <c r="E85" i="303" s="1"/>
  <c r="D77" i="304"/>
  <c r="E77" i="304" s="1"/>
  <c r="D49" i="303"/>
  <c r="D41" i="304"/>
  <c r="D77" i="302"/>
  <c r="E77" i="302" s="1"/>
  <c r="D85" i="301"/>
  <c r="E85" i="301" s="1"/>
  <c r="D41" i="302"/>
  <c r="D49" i="301"/>
  <c r="D77" i="298"/>
  <c r="E77" i="298" s="1"/>
  <c r="D85" i="299"/>
  <c r="E85" i="299" s="1"/>
  <c r="D77" i="300"/>
  <c r="E77" i="300" s="1"/>
  <c r="D41" i="298"/>
  <c r="D49" i="299"/>
  <c r="D41" i="300"/>
  <c r="D85" i="296"/>
  <c r="E85" i="296" s="1"/>
  <c r="D77" i="297"/>
  <c r="E77" i="297" s="1"/>
  <c r="D49" i="296"/>
  <c r="D41" i="297"/>
  <c r="D41" i="295"/>
  <c r="D49" i="294"/>
  <c r="D85" i="294"/>
  <c r="E85" i="294" s="1"/>
  <c r="D77" i="295"/>
  <c r="E77" i="295" s="1"/>
  <c r="D77" i="293"/>
  <c r="E77" i="293" s="1"/>
  <c r="D85" i="292"/>
  <c r="E85" i="292" s="1"/>
  <c r="D41" i="293"/>
  <c r="D49" i="292"/>
  <c r="D85" i="290"/>
  <c r="E85" i="290" s="1"/>
  <c r="D77" i="291"/>
  <c r="E77" i="291" s="1"/>
  <c r="D49" i="290"/>
  <c r="D41" i="291"/>
  <c r="D49" i="286"/>
  <c r="D41" i="287"/>
  <c r="D77" i="287"/>
  <c r="E77" i="287" s="1"/>
  <c r="D85" i="286"/>
  <c r="E85" i="286" s="1"/>
  <c r="D85" i="284"/>
  <c r="E85" i="284" s="1"/>
  <c r="D77" i="285"/>
  <c r="E77" i="285" s="1"/>
  <c r="D49" i="284"/>
  <c r="D41" i="285"/>
  <c r="D77" i="283"/>
  <c r="E77" i="283" s="1"/>
  <c r="D85" i="282"/>
  <c r="E85" i="282" s="1"/>
  <c r="D49" i="282"/>
  <c r="D41" i="283"/>
  <c r="D85" i="280"/>
  <c r="E85" i="280" s="1"/>
  <c r="D77" i="281"/>
  <c r="E77" i="281" s="1"/>
  <c r="D41" i="281"/>
  <c r="D49" i="280"/>
  <c r="D85" i="278"/>
  <c r="E85" i="278" s="1"/>
  <c r="D77" i="279"/>
  <c r="E77" i="279" s="1"/>
  <c r="D49" i="278"/>
  <c r="D41" i="279"/>
  <c r="D77" i="277"/>
  <c r="E77" i="277" s="1"/>
  <c r="D85" i="276"/>
  <c r="E85" i="276" s="1"/>
  <c r="D49" i="276"/>
  <c r="D41" i="277"/>
  <c r="D85" i="274"/>
  <c r="E85" i="274" s="1"/>
  <c r="D77" i="275"/>
  <c r="E77" i="275" s="1"/>
  <c r="D41" i="275"/>
  <c r="D49" i="274"/>
  <c r="D85" i="272"/>
  <c r="E85" i="272" s="1"/>
  <c r="D77" i="273"/>
  <c r="E77" i="273" s="1"/>
  <c r="D49" i="272"/>
  <c r="D41" i="273"/>
  <c r="D77" i="270"/>
  <c r="E77" i="270" s="1"/>
  <c r="D77" i="271"/>
  <c r="E77" i="271" s="1"/>
  <c r="D85" i="269"/>
  <c r="E85" i="269" s="1"/>
  <c r="D41" i="270"/>
  <c r="D41" i="271"/>
  <c r="D49" i="269"/>
  <c r="D49" i="267"/>
  <c r="D41" i="268"/>
  <c r="D77" i="268"/>
  <c r="E77" i="268" s="1"/>
  <c r="D85" i="267"/>
  <c r="E85" i="267" s="1"/>
  <c r="D49" i="265"/>
  <c r="D41" i="266"/>
  <c r="D85" i="265"/>
  <c r="E85" i="265" s="1"/>
  <c r="D77" i="266"/>
  <c r="E77" i="266" s="1"/>
  <c r="D41" i="264"/>
  <c r="D49" i="263"/>
  <c r="D85" i="263"/>
  <c r="E85" i="263" s="1"/>
  <c r="D77" i="264"/>
  <c r="E77" i="264" s="1"/>
  <c r="D77" i="262"/>
  <c r="E77" i="262" s="1"/>
  <c r="D85" i="261"/>
  <c r="E85" i="261" s="1"/>
  <c r="D49" i="261"/>
  <c r="D41" i="262"/>
  <c r="D49" i="259"/>
  <c r="D41" i="260"/>
  <c r="D85" i="259"/>
  <c r="E85" i="259" s="1"/>
  <c r="D77" i="260"/>
  <c r="E77" i="260" s="1"/>
  <c r="D49" i="257"/>
  <c r="D41" i="258"/>
  <c r="D77" i="258"/>
  <c r="E77" i="258" s="1"/>
  <c r="D85" i="257"/>
  <c r="E85" i="257" s="1"/>
  <c r="D41" i="256"/>
  <c r="D49" i="255"/>
  <c r="D77" i="256"/>
  <c r="E77" i="256" s="1"/>
  <c r="D85" i="255"/>
  <c r="E85" i="255" s="1"/>
  <c r="D41" i="254"/>
  <c r="D49" i="253"/>
  <c r="D85" i="253"/>
  <c r="E85" i="253" s="1"/>
  <c r="D77" i="254"/>
  <c r="E77" i="254" s="1"/>
  <c r="D77" i="252"/>
  <c r="E77" i="252" s="1"/>
  <c r="D85" i="251"/>
  <c r="E85" i="251" s="1"/>
  <c r="D41" i="252"/>
  <c r="D49" i="251"/>
  <c r="D49" i="187"/>
  <c r="D41" i="250"/>
  <c r="D49" i="249"/>
  <c r="D85" i="249"/>
  <c r="E85" i="249" s="1"/>
  <c r="D77" i="250"/>
  <c r="E77" i="250" s="1"/>
  <c r="E126" i="243"/>
  <c r="E118" i="244"/>
  <c r="D49" i="86"/>
  <c r="D49" i="132"/>
  <c r="D41" i="190"/>
  <c r="E63" i="223"/>
  <c r="E66" i="223" s="1"/>
  <c r="E126" i="223" s="1"/>
  <c r="E63" i="184"/>
  <c r="E66" i="184" s="1"/>
  <c r="E126" i="184" s="1"/>
  <c r="D49" i="45"/>
  <c r="D41" i="109"/>
  <c r="D41" i="141"/>
  <c r="D49" i="199"/>
  <c r="D41" i="34"/>
  <c r="D49" i="73"/>
  <c r="D49" i="94"/>
  <c r="D41" i="168"/>
  <c r="D49" i="217"/>
  <c r="AD5" i="22"/>
  <c r="D41" i="40"/>
  <c r="D49" i="117"/>
  <c r="D41" i="137"/>
  <c r="AC164" i="22"/>
  <c r="AD164" i="22" s="1"/>
  <c r="AN164" i="22" s="1"/>
  <c r="AC35" i="22"/>
  <c r="AD35" i="22" s="1"/>
  <c r="AN35" i="22" s="1"/>
  <c r="BA26" i="22"/>
  <c r="BA35" i="22"/>
  <c r="D77" i="247"/>
  <c r="E77" i="247" s="1"/>
  <c r="D77" i="248"/>
  <c r="E77" i="248" s="1"/>
  <c r="D41" i="247"/>
  <c r="D41" i="248"/>
  <c r="D49" i="58"/>
  <c r="D41" i="114"/>
  <c r="D49" i="110"/>
  <c r="D41" i="166"/>
  <c r="D49" i="171"/>
  <c r="AC37" i="22"/>
  <c r="AD37" i="22" s="1"/>
  <c r="AN37" i="22" s="1"/>
  <c r="AC26" i="22"/>
  <c r="AD26" i="22" s="1"/>
  <c r="D85" i="245"/>
  <c r="E85" i="245" s="1"/>
  <c r="D77" i="246"/>
  <c r="E77" i="246" s="1"/>
  <c r="D41" i="208"/>
  <c r="D41" i="246"/>
  <c r="D49" i="245"/>
  <c r="D77" i="244"/>
  <c r="E77" i="244" s="1"/>
  <c r="D85" i="243"/>
  <c r="E85" i="243" s="1"/>
  <c r="D41" i="42"/>
  <c r="D49" i="62"/>
  <c r="D41" i="71"/>
  <c r="D41" i="67"/>
  <c r="D41" i="57"/>
  <c r="D49" i="82"/>
  <c r="D49" i="92"/>
  <c r="D41" i="121"/>
  <c r="D49" i="78"/>
  <c r="D49" i="122"/>
  <c r="D49" i="104"/>
  <c r="D41" i="129"/>
  <c r="D41" i="144"/>
  <c r="D49" i="143"/>
  <c r="D49" i="154"/>
  <c r="D41" i="164"/>
  <c r="D41" i="172"/>
  <c r="D41" i="196"/>
  <c r="D41" i="201"/>
  <c r="D41" i="181"/>
  <c r="D41" i="203"/>
  <c r="D41" i="214"/>
  <c r="D49" i="52"/>
  <c r="D41" i="69"/>
  <c r="D49" i="50"/>
  <c r="D41" i="38"/>
  <c r="D49" i="68"/>
  <c r="D49" i="84"/>
  <c r="D49" i="96"/>
  <c r="D49" i="100"/>
  <c r="D41" i="81"/>
  <c r="D49" i="88"/>
  <c r="D49" i="106"/>
  <c r="D41" i="131"/>
  <c r="D49" i="152"/>
  <c r="D41" i="146"/>
  <c r="D41" i="173"/>
  <c r="D41" i="175"/>
  <c r="D41" i="183"/>
  <c r="D41" i="177"/>
  <c r="D49" i="165"/>
  <c r="D49" i="191"/>
  <c r="D41" i="207"/>
  <c r="D49" i="219"/>
  <c r="D41" i="244"/>
  <c r="D49" i="243"/>
  <c r="D49" i="37"/>
  <c r="D49" i="60"/>
  <c r="D49" i="49"/>
  <c r="D49" i="64"/>
  <c r="D41" i="48"/>
  <c r="D41" i="76"/>
  <c r="D49" i="90"/>
  <c r="D41" i="116"/>
  <c r="D49" i="126"/>
  <c r="D41" i="113"/>
  <c r="D49" i="102"/>
  <c r="D49" i="124"/>
  <c r="D49" i="150"/>
  <c r="D41" i="139"/>
  <c r="D41" i="149"/>
  <c r="D41" i="161"/>
  <c r="D41" i="185"/>
  <c r="D49" i="193"/>
  <c r="D49" i="189"/>
  <c r="D41" i="179"/>
  <c r="D49" i="204"/>
  <c r="D41" i="212"/>
  <c r="D77" i="241"/>
  <c r="E77" i="241" s="1"/>
  <c r="D85" i="240"/>
  <c r="E85" i="240" s="1"/>
  <c r="D49" i="215"/>
  <c r="D41" i="241"/>
  <c r="D49" i="240"/>
  <c r="D41" i="220"/>
  <c r="D85" i="236"/>
  <c r="E85" i="236" s="1"/>
  <c r="D77" i="237"/>
  <c r="E77" i="237" s="1"/>
  <c r="AC113" i="22"/>
  <c r="AD113" i="22" s="1"/>
  <c r="AN113" i="22" s="1"/>
  <c r="AC27" i="22"/>
  <c r="AD27" i="22" s="1"/>
  <c r="AC46" i="22"/>
  <c r="AD46" i="22" s="1"/>
  <c r="AN46" i="22" s="1"/>
  <c r="AC102" i="22"/>
  <c r="AD102" i="22" s="1"/>
  <c r="AN102" i="22" s="1"/>
  <c r="AC22" i="22"/>
  <c r="AD22" i="22" s="1"/>
  <c r="AC6" i="22"/>
  <c r="AD6" i="22" s="1"/>
  <c r="AN6" i="22" s="1"/>
  <c r="AC8" i="22"/>
  <c r="AD8" i="22" s="1"/>
  <c r="AN8" i="22" s="1"/>
  <c r="AC54" i="22"/>
  <c r="AD54" i="22" s="1"/>
  <c r="AN54" i="22" s="1"/>
  <c r="AC153" i="22"/>
  <c r="AD153" i="22" s="1"/>
  <c r="AN153" i="22" s="1"/>
  <c r="AC150" i="22"/>
  <c r="AD150" i="22" s="1"/>
  <c r="AN150" i="22" s="1"/>
  <c r="D41" i="237"/>
  <c r="D49" i="236"/>
  <c r="AC135" i="22"/>
  <c r="AD135" i="22" s="1"/>
  <c r="AN135" i="22" s="1"/>
  <c r="AC141" i="22"/>
  <c r="AD141" i="22" s="1"/>
  <c r="AN141" i="22" s="1"/>
  <c r="AC11" i="22"/>
  <c r="AD11" i="22" s="1"/>
  <c r="AN11" i="22" s="1"/>
  <c r="AC93" i="22"/>
  <c r="AD93" i="22" s="1"/>
  <c r="AN93" i="22" s="1"/>
  <c r="AC87" i="22"/>
  <c r="AD87" i="22" s="1"/>
  <c r="AN87" i="22" s="1"/>
  <c r="AC106" i="22"/>
  <c r="AD106" i="22" s="1"/>
  <c r="AN106" i="22" s="1"/>
  <c r="AC48" i="22"/>
  <c r="AD48" i="22" s="1"/>
  <c r="AN48" i="22" s="1"/>
  <c r="AC131" i="22"/>
  <c r="AD131" i="22" s="1"/>
  <c r="AN131" i="22" s="1"/>
  <c r="AC51" i="22"/>
  <c r="AD51" i="22" s="1"/>
  <c r="AN51" i="22" s="1"/>
  <c r="AC124" i="22"/>
  <c r="AD124" i="22" s="1"/>
  <c r="AN124" i="22" s="1"/>
  <c r="AC81" i="22"/>
  <c r="AD81" i="22" s="1"/>
  <c r="AN81" i="22" s="1"/>
  <c r="AC100" i="22"/>
  <c r="AD100" i="22" s="1"/>
  <c r="AN100" i="22" s="1"/>
  <c r="AC60" i="22"/>
  <c r="AD60" i="22" s="1"/>
  <c r="AN60" i="22" s="1"/>
  <c r="AC71" i="22"/>
  <c r="AD71" i="22" s="1"/>
  <c r="AN71" i="22" s="1"/>
  <c r="AC43" i="22"/>
  <c r="AD43" i="22" s="1"/>
  <c r="AN43" i="22" s="1"/>
  <c r="AC145" i="22"/>
  <c r="AD145" i="22" s="1"/>
  <c r="AN145" i="22" s="1"/>
  <c r="AC165" i="22"/>
  <c r="AD165" i="22" s="1"/>
  <c r="AN165" i="22" s="1"/>
  <c r="AC152" i="22"/>
  <c r="AD152" i="22" s="1"/>
  <c r="AN152" i="22" s="1"/>
  <c r="AC41" i="22"/>
  <c r="AD41" i="22" s="1"/>
  <c r="AN41" i="22" s="1"/>
  <c r="AC44" i="22"/>
  <c r="AD44" i="22" s="1"/>
  <c r="AN44" i="22" s="1"/>
  <c r="AC56" i="22"/>
  <c r="AD56" i="22" s="1"/>
  <c r="AN56" i="22" s="1"/>
  <c r="AC82" i="22"/>
  <c r="AD82" i="22" s="1"/>
  <c r="AN82" i="22" s="1"/>
  <c r="AC140" i="22"/>
  <c r="AD140" i="22" s="1"/>
  <c r="AN140" i="22" s="1"/>
  <c r="AC84" i="22"/>
  <c r="AD84" i="22" s="1"/>
  <c r="AN84" i="22" s="1"/>
  <c r="AC83" i="22"/>
  <c r="AD83" i="22" s="1"/>
  <c r="AN83" i="22" s="1"/>
  <c r="AC14" i="22"/>
  <c r="AD14" i="22" s="1"/>
  <c r="AN14" i="22" s="1"/>
  <c r="AC117" i="22"/>
  <c r="AD117" i="22" s="1"/>
  <c r="AN117" i="22" s="1"/>
  <c r="AC127" i="22"/>
  <c r="AD127" i="22" s="1"/>
  <c r="AN127" i="22" s="1"/>
  <c r="AC18" i="22"/>
  <c r="AD18" i="22" s="1"/>
  <c r="AN18" i="22" s="1"/>
  <c r="D49" i="232"/>
  <c r="D41" i="233"/>
  <c r="D77" i="233"/>
  <c r="E77" i="233" s="1"/>
  <c r="D85" i="232"/>
  <c r="E85" i="232" s="1"/>
  <c r="D77" i="231"/>
  <c r="E77" i="231" s="1"/>
  <c r="D85" i="230"/>
  <c r="E85" i="230" s="1"/>
  <c r="AC143" i="22"/>
  <c r="AD143" i="22" s="1"/>
  <c r="AN143" i="22" s="1"/>
  <c r="AC85" i="22"/>
  <c r="AD85" i="22" s="1"/>
  <c r="AN85" i="22" s="1"/>
  <c r="AC9" i="22"/>
  <c r="AD9" i="22" s="1"/>
  <c r="AN9" i="22" s="1"/>
  <c r="AC80" i="22"/>
  <c r="AD80" i="22" s="1"/>
  <c r="AN80" i="22" s="1"/>
  <c r="AC168" i="22"/>
  <c r="AD168" i="22" s="1"/>
  <c r="AN168" i="22" s="1"/>
  <c r="AC72" i="22"/>
  <c r="AD72" i="22" s="1"/>
  <c r="AN72" i="22" s="1"/>
  <c r="AC129" i="22"/>
  <c r="AD129" i="22" s="1"/>
  <c r="AN129" i="22" s="1"/>
  <c r="AC20" i="22"/>
  <c r="AD20" i="22" s="1"/>
  <c r="AN20" i="22" s="1"/>
  <c r="AC28" i="22"/>
  <c r="AD28" i="22" s="1"/>
  <c r="AN28" i="22" s="1"/>
  <c r="AC104" i="22"/>
  <c r="AD104" i="22" s="1"/>
  <c r="AN104" i="22" s="1"/>
  <c r="AC99" i="22"/>
  <c r="AD99" i="22" s="1"/>
  <c r="AN99" i="22" s="1"/>
  <c r="AC169" i="22"/>
  <c r="AD169" i="22" s="1"/>
  <c r="AN169" i="22" s="1"/>
  <c r="AC61" i="22"/>
  <c r="AD61" i="22" s="1"/>
  <c r="AN61" i="22" s="1"/>
  <c r="AC86" i="22"/>
  <c r="AD86" i="22" s="1"/>
  <c r="AN86" i="22" s="1"/>
  <c r="AC154" i="22"/>
  <c r="AD154" i="22" s="1"/>
  <c r="AN154" i="22" s="1"/>
  <c r="AC57" i="22"/>
  <c r="AD57" i="22" s="1"/>
  <c r="AN57" i="22" s="1"/>
  <c r="AC133" i="22"/>
  <c r="AD133" i="22" s="1"/>
  <c r="AN133" i="22" s="1"/>
  <c r="AC66" i="22"/>
  <c r="AD66" i="22" s="1"/>
  <c r="AN66" i="22" s="1"/>
  <c r="AC144" i="22"/>
  <c r="AD144" i="22" s="1"/>
  <c r="AN144" i="22" s="1"/>
  <c r="AC92" i="22"/>
  <c r="AD92" i="22" s="1"/>
  <c r="AN92" i="22" s="1"/>
  <c r="AC36" i="22"/>
  <c r="AD36" i="22" s="1"/>
  <c r="AN36" i="22" s="1"/>
  <c r="AC170" i="22"/>
  <c r="AD170" i="22" s="1"/>
  <c r="AN170" i="22" s="1"/>
  <c r="AC108" i="22"/>
  <c r="AD108" i="22" s="1"/>
  <c r="AN108" i="22" s="1"/>
  <c r="AC47" i="22"/>
  <c r="AD47" i="22" s="1"/>
  <c r="AN47" i="22" s="1"/>
  <c r="AC118" i="22"/>
  <c r="AD118" i="22" s="1"/>
  <c r="AN118" i="22" s="1"/>
  <c r="AC55" i="22"/>
  <c r="AD55" i="22" s="1"/>
  <c r="AN55" i="22" s="1"/>
  <c r="AC121" i="22"/>
  <c r="AD121" i="22" s="1"/>
  <c r="AN121" i="22" s="1"/>
  <c r="AC25" i="22"/>
  <c r="AD25" i="22" s="1"/>
  <c r="AC63" i="22"/>
  <c r="AD63" i="22" s="1"/>
  <c r="AN63" i="22" s="1"/>
  <c r="AC75" i="22"/>
  <c r="AD75" i="22" s="1"/>
  <c r="AN75" i="22" s="1"/>
  <c r="AC148" i="22"/>
  <c r="AD148" i="22" s="1"/>
  <c r="AN148" i="22" s="1"/>
  <c r="AC149" i="22"/>
  <c r="AD149" i="22" s="1"/>
  <c r="AN149" i="22" s="1"/>
  <c r="AC68" i="22"/>
  <c r="AD68" i="22" s="1"/>
  <c r="AN68" i="22" s="1"/>
  <c r="AC122" i="22"/>
  <c r="AD122" i="22" s="1"/>
  <c r="AN122" i="22" s="1"/>
  <c r="AC139" i="22"/>
  <c r="AD139" i="22" s="1"/>
  <c r="AN139" i="22" s="1"/>
  <c r="AC23" i="22"/>
  <c r="AD23" i="22" s="1"/>
  <c r="AC111" i="22"/>
  <c r="AD111" i="22" s="1"/>
  <c r="AN111" i="22" s="1"/>
  <c r="AC33" i="22"/>
  <c r="AD33" i="22" s="1"/>
  <c r="AN33" i="22" s="1"/>
  <c r="AC103" i="22"/>
  <c r="AD103" i="22" s="1"/>
  <c r="AN103" i="22" s="1"/>
  <c r="AC15" i="22"/>
  <c r="AD15" i="22" s="1"/>
  <c r="AN15" i="22" s="1"/>
  <c r="AC114" i="22"/>
  <c r="AD114" i="22" s="1"/>
  <c r="AN114" i="22" s="1"/>
  <c r="AC67" i="22"/>
  <c r="AD67" i="22" s="1"/>
  <c r="AN67" i="22" s="1"/>
  <c r="AC10" i="22"/>
  <c r="AD10" i="22" s="1"/>
  <c r="AN10" i="22" s="1"/>
  <c r="D41" i="218"/>
  <c r="D41" i="231"/>
  <c r="D49" i="230"/>
  <c r="D85" i="228"/>
  <c r="E85" i="228" s="1"/>
  <c r="D77" i="229"/>
  <c r="E77" i="229" s="1"/>
  <c r="D41" i="222"/>
  <c r="D41" i="32"/>
  <c r="D41" i="33"/>
  <c r="D41" i="35"/>
  <c r="D41" i="53"/>
  <c r="D41" i="61"/>
  <c r="D49" i="39"/>
  <c r="D49" i="70"/>
  <c r="D41" i="51"/>
  <c r="D41" i="65"/>
  <c r="D49" i="41"/>
  <c r="D49" i="56"/>
  <c r="D49" i="77"/>
  <c r="D41" i="79"/>
  <c r="D41" i="85"/>
  <c r="D41" i="91"/>
  <c r="D41" i="97"/>
  <c r="D49" i="120"/>
  <c r="D41" i="101"/>
  <c r="D41" i="127"/>
  <c r="D49" i="108"/>
  <c r="D41" i="119"/>
  <c r="D41" i="89"/>
  <c r="D41" i="103"/>
  <c r="D41" i="107"/>
  <c r="D41" i="125"/>
  <c r="D41" i="135"/>
  <c r="D49" i="136"/>
  <c r="D41" i="153"/>
  <c r="D41" i="142"/>
  <c r="D49" i="140"/>
  <c r="D41" i="151"/>
  <c r="D49" i="162"/>
  <c r="D49" i="159"/>
  <c r="D49" i="197"/>
  <c r="D49" i="184"/>
  <c r="D41" i="194"/>
  <c r="D49" i="195"/>
  <c r="D49" i="167"/>
  <c r="D49" i="180"/>
  <c r="D41" i="198"/>
  <c r="D49" i="202"/>
  <c r="D41" i="210"/>
  <c r="D41" i="205"/>
  <c r="D49" i="209"/>
  <c r="D41" i="229"/>
  <c r="D49" i="228"/>
  <c r="D41" i="36"/>
  <c r="D41" i="44"/>
  <c r="D41" i="55"/>
  <c r="D41" i="63"/>
  <c r="D49" i="43"/>
  <c r="D41" i="46"/>
  <c r="D41" i="59"/>
  <c r="D41" i="72"/>
  <c r="D49" i="47"/>
  <c r="D49" i="66"/>
  <c r="D41" i="75"/>
  <c r="D41" i="83"/>
  <c r="D41" i="87"/>
  <c r="D41" i="93"/>
  <c r="D49" i="115"/>
  <c r="D49" i="128"/>
  <c r="D49" i="80"/>
  <c r="D49" i="112"/>
  <c r="D41" i="123"/>
  <c r="D41" i="95"/>
  <c r="D41" i="105"/>
  <c r="D41" i="111"/>
  <c r="D49" i="130"/>
  <c r="D41" i="134"/>
  <c r="D41" i="147"/>
  <c r="D49" i="138"/>
  <c r="D49" i="145"/>
  <c r="D49" i="148"/>
  <c r="D41" i="155"/>
  <c r="D49" i="169"/>
  <c r="D41" i="170"/>
  <c r="D49" i="176"/>
  <c r="D49" i="174"/>
  <c r="D41" i="192"/>
  <c r="D41" i="200"/>
  <c r="D41" i="188"/>
  <c r="D41" i="163"/>
  <c r="D49" i="178"/>
  <c r="D49" i="182"/>
  <c r="D49" i="211"/>
  <c r="D41" i="216"/>
  <c r="D49" i="213"/>
  <c r="D49" i="206"/>
  <c r="D49" i="221"/>
  <c r="AC151" i="22"/>
  <c r="AD151" i="22" s="1"/>
  <c r="AN151" i="22" s="1"/>
  <c r="AC123" i="22"/>
  <c r="AD123" i="22" s="1"/>
  <c r="AN123" i="22" s="1"/>
  <c r="AC91" i="22"/>
  <c r="AD91" i="22" s="1"/>
  <c r="AN91" i="22" s="1"/>
  <c r="AC52" i="22"/>
  <c r="AD52" i="22" s="1"/>
  <c r="AN52" i="22" s="1"/>
  <c r="AC19" i="22"/>
  <c r="AD19" i="22" s="1"/>
  <c r="AN19" i="22" s="1"/>
  <c r="AC125" i="22"/>
  <c r="AD125" i="22" s="1"/>
  <c r="AN125" i="22" s="1"/>
  <c r="AC65" i="22"/>
  <c r="AD65" i="22" s="1"/>
  <c r="AN65" i="22" s="1"/>
  <c r="AC16" i="22"/>
  <c r="AD16" i="22" s="1"/>
  <c r="AN16" i="22" s="1"/>
  <c r="AC126" i="22"/>
  <c r="AD126" i="22" s="1"/>
  <c r="AN126" i="22" s="1"/>
  <c r="AC97" i="22"/>
  <c r="AD97" i="22" s="1"/>
  <c r="AN97" i="22" s="1"/>
  <c r="AC32" i="22"/>
  <c r="AD32" i="22" s="1"/>
  <c r="AN32" i="22" s="1"/>
  <c r="AC134" i="22"/>
  <c r="AD134" i="22" s="1"/>
  <c r="AN134" i="22" s="1"/>
  <c r="AC69" i="22"/>
  <c r="AD69" i="22" s="1"/>
  <c r="AN69" i="22" s="1"/>
  <c r="AC31" i="22"/>
  <c r="AD31" i="22" s="1"/>
  <c r="AN31" i="22" s="1"/>
  <c r="AC132" i="22"/>
  <c r="AD132" i="22" s="1"/>
  <c r="AN132" i="22" s="1"/>
  <c r="AC45" i="22"/>
  <c r="AD45" i="22" s="1"/>
  <c r="AN45" i="22" s="1"/>
  <c r="AC156" i="22"/>
  <c r="AD156" i="22" s="1"/>
  <c r="AN156" i="22" s="1"/>
  <c r="AC109" i="22"/>
  <c r="AD109" i="22" s="1"/>
  <c r="AN109" i="22" s="1"/>
  <c r="AC159" i="22"/>
  <c r="AD159" i="22" s="1"/>
  <c r="AN159" i="22" s="1"/>
  <c r="AC105" i="22"/>
  <c r="AD105" i="22" s="1"/>
  <c r="AN105" i="22" s="1"/>
  <c r="AC79" i="22"/>
  <c r="AD79" i="22" s="1"/>
  <c r="AN79" i="22" s="1"/>
  <c r="AC34" i="22"/>
  <c r="AD34" i="22" s="1"/>
  <c r="AN34" i="22" s="1"/>
  <c r="AC146" i="22"/>
  <c r="AD146" i="22" s="1"/>
  <c r="AN146" i="22" s="1"/>
  <c r="AC76" i="22"/>
  <c r="AD76" i="22" s="1"/>
  <c r="AN76" i="22" s="1"/>
  <c r="AC147" i="22"/>
  <c r="AD147" i="22" s="1"/>
  <c r="AN147" i="22" s="1"/>
  <c r="AC115" i="22"/>
  <c r="AD115" i="22" s="1"/>
  <c r="AN115" i="22" s="1"/>
  <c r="AC30" i="22"/>
  <c r="AD30" i="22" s="1"/>
  <c r="AN30" i="22" s="1"/>
  <c r="AC158" i="22"/>
  <c r="AD158" i="22" s="1"/>
  <c r="AN158" i="22" s="1"/>
  <c r="AC59" i="22"/>
  <c r="AD59" i="22" s="1"/>
  <c r="AN59" i="22" s="1"/>
  <c r="AC42" i="22"/>
  <c r="AD42" i="22" s="1"/>
  <c r="AN42" i="22" s="1"/>
  <c r="AC163" i="22"/>
  <c r="AD163" i="22" s="1"/>
  <c r="AN163" i="22" s="1"/>
  <c r="AC110" i="22"/>
  <c r="AD110" i="22" s="1"/>
  <c r="AN110" i="22" s="1"/>
  <c r="AC73" i="22"/>
  <c r="AD73" i="22" s="1"/>
  <c r="AN73" i="22" s="1"/>
  <c r="AC17" i="22"/>
  <c r="AD17" i="22" s="1"/>
  <c r="AN17" i="22" s="1"/>
  <c r="AC160" i="22"/>
  <c r="AD160" i="22" s="1"/>
  <c r="AN160" i="22" s="1"/>
  <c r="AC120" i="22"/>
  <c r="AD120" i="22" s="1"/>
  <c r="AN120" i="22" s="1"/>
  <c r="AC98" i="22"/>
  <c r="AD98" i="22" s="1"/>
  <c r="AN98" i="22" s="1"/>
  <c r="AC74" i="22"/>
  <c r="AD74" i="22" s="1"/>
  <c r="AN74" i="22" s="1"/>
  <c r="AC38" i="22"/>
  <c r="AD38" i="22" s="1"/>
  <c r="AN38" i="22" s="1"/>
  <c r="AC12" i="22"/>
  <c r="AD12" i="22" s="1"/>
  <c r="AN12" i="22" s="1"/>
  <c r="D41" i="227"/>
  <c r="D49" i="226"/>
  <c r="D85" i="226"/>
  <c r="E85" i="226" s="1"/>
  <c r="D77" i="227"/>
  <c r="E77" i="227" s="1"/>
  <c r="AC161" i="22"/>
  <c r="AD161" i="22" s="1"/>
  <c r="AN161" i="22" s="1"/>
  <c r="AC137" i="22"/>
  <c r="AD137" i="22" s="1"/>
  <c r="AN137" i="22" s="1"/>
  <c r="AC101" i="22"/>
  <c r="AD101" i="22" s="1"/>
  <c r="AN101" i="22" s="1"/>
  <c r="AC77" i="22"/>
  <c r="AD77" i="22" s="1"/>
  <c r="AN77" i="22" s="1"/>
  <c r="AC39" i="22"/>
  <c r="AD39" i="22" s="1"/>
  <c r="AN39" i="22" s="1"/>
  <c r="AC90" i="22"/>
  <c r="AD90" i="22" s="1"/>
  <c r="AN90" i="22" s="1"/>
  <c r="AC116" i="22"/>
  <c r="AD116" i="22" s="1"/>
  <c r="AN116" i="22" s="1"/>
  <c r="AC78" i="22"/>
  <c r="AD78" i="22" s="1"/>
  <c r="AN78" i="22" s="1"/>
  <c r="AC40" i="22"/>
  <c r="AD40" i="22" s="1"/>
  <c r="AN40" i="22" s="1"/>
  <c r="AC157" i="22"/>
  <c r="AD157" i="22" s="1"/>
  <c r="AN157" i="22" s="1"/>
  <c r="AC49" i="22"/>
  <c r="AD49" i="22" s="1"/>
  <c r="AN49" i="22" s="1"/>
  <c r="AC167" i="22"/>
  <c r="AD167" i="22" s="1"/>
  <c r="AN167" i="22" s="1"/>
  <c r="AC53" i="22"/>
  <c r="AD53" i="22" s="1"/>
  <c r="AN53" i="22" s="1"/>
  <c r="AC155" i="22"/>
  <c r="AD155" i="22" s="1"/>
  <c r="AN155" i="22" s="1"/>
  <c r="AC70" i="22"/>
  <c r="AD70" i="22" s="1"/>
  <c r="AN70" i="22" s="1"/>
  <c r="AC21" i="22"/>
  <c r="AD21" i="22" s="1"/>
  <c r="AN21" i="22" s="1"/>
  <c r="AC142" i="22"/>
  <c r="AD142" i="22" s="1"/>
  <c r="AN142" i="22" s="1"/>
  <c r="AC94" i="22"/>
  <c r="AD94" i="22" s="1"/>
  <c r="AN94" i="22" s="1"/>
  <c r="AC128" i="22"/>
  <c r="AD128" i="22" s="1"/>
  <c r="AN128" i="22" s="1"/>
  <c r="AC88" i="22"/>
  <c r="AD88" i="22" s="1"/>
  <c r="AN88" i="22" s="1"/>
  <c r="AC64" i="22"/>
  <c r="AD64" i="22" s="1"/>
  <c r="AN64" i="22" s="1"/>
  <c r="AC162" i="22"/>
  <c r="AD162" i="22" s="1"/>
  <c r="AN162" i="22" s="1"/>
  <c r="AC107" i="22"/>
  <c r="AD107" i="22" s="1"/>
  <c r="AN107" i="22" s="1"/>
  <c r="AC29" i="22"/>
  <c r="AD29" i="22" s="1"/>
  <c r="AN29" i="22" s="1"/>
  <c r="AC130" i="22"/>
  <c r="AD130" i="22" s="1"/>
  <c r="AN130" i="22" s="1"/>
  <c r="AC62" i="22"/>
  <c r="AD62" i="22" s="1"/>
  <c r="AN62" i="22" s="1"/>
  <c r="AC13" i="22"/>
  <c r="AD13" i="22" s="1"/>
  <c r="AN13" i="22" s="1"/>
  <c r="AC138" i="22"/>
  <c r="AD138" i="22" s="1"/>
  <c r="AN138" i="22" s="1"/>
  <c r="AC96" i="22"/>
  <c r="AD96" i="22" s="1"/>
  <c r="AN96" i="22" s="1"/>
  <c r="AC50" i="22"/>
  <c r="AD50" i="22" s="1"/>
  <c r="AN50" i="22" s="1"/>
  <c r="AC24" i="22"/>
  <c r="AD24" i="22" s="1"/>
  <c r="AC119" i="22"/>
  <c r="AD119" i="22" s="1"/>
  <c r="AN119" i="22" s="1"/>
  <c r="AC95" i="22"/>
  <c r="AD95" i="22" s="1"/>
  <c r="AN95" i="22" s="1"/>
  <c r="AC58" i="22"/>
  <c r="AD58" i="22" s="1"/>
  <c r="AN58" i="22" s="1"/>
  <c r="AC7" i="22"/>
  <c r="AD7" i="22" s="1"/>
  <c r="AN7" i="22" s="1"/>
  <c r="AC136" i="22"/>
  <c r="AD136" i="22" s="1"/>
  <c r="AN136" i="22" s="1"/>
  <c r="AC112" i="22"/>
  <c r="AD112" i="22" s="1"/>
  <c r="AN112" i="22" s="1"/>
  <c r="AC89" i="22"/>
  <c r="AD89" i="22" s="1"/>
  <c r="AN89" i="22" s="1"/>
  <c r="D41" i="224"/>
  <c r="D49" i="223"/>
  <c r="D77" i="224"/>
  <c r="E77" i="224" s="1"/>
  <c r="D85" i="223"/>
  <c r="E85" i="223" s="1"/>
  <c r="D85" i="221"/>
  <c r="E85" i="221" s="1"/>
  <c r="D77" i="222"/>
  <c r="E77" i="222" s="1"/>
  <c r="D77" i="220"/>
  <c r="E77" i="220" s="1"/>
  <c r="D85" i="217"/>
  <c r="E85" i="217" s="1"/>
  <c r="D77" i="216"/>
  <c r="E77" i="216" s="1"/>
  <c r="D85" i="209"/>
  <c r="E85" i="209" s="1"/>
  <c r="D77" i="205"/>
  <c r="E77" i="205" s="1"/>
  <c r="D77" i="218"/>
  <c r="E77" i="218" s="1"/>
  <c r="D77" i="208"/>
  <c r="E77" i="208" s="1"/>
  <c r="D85" i="211"/>
  <c r="E85" i="211" s="1"/>
  <c r="D77" i="210"/>
  <c r="E77" i="210" s="1"/>
  <c r="D77" i="207"/>
  <c r="E77" i="207" s="1"/>
  <c r="D85" i="204"/>
  <c r="E85" i="204" s="1"/>
  <c r="D77" i="203"/>
  <c r="E77" i="203" s="1"/>
  <c r="D85" i="202"/>
  <c r="E85" i="202" s="1"/>
  <c r="D85" i="215"/>
  <c r="E85" i="215" s="1"/>
  <c r="D85" i="219"/>
  <c r="E85" i="219" s="1"/>
  <c r="D85" i="213"/>
  <c r="E85" i="213" s="1"/>
  <c r="D77" i="212"/>
  <c r="E77" i="212" s="1"/>
  <c r="D77" i="214"/>
  <c r="E77" i="214" s="1"/>
  <c r="D85" i="206"/>
  <c r="E85" i="206" s="1"/>
  <c r="D77" i="200"/>
  <c r="E77" i="200" s="1"/>
  <c r="D85" i="195"/>
  <c r="E85" i="195" s="1"/>
  <c r="D85" i="189"/>
  <c r="E85" i="189" s="1"/>
  <c r="D77" i="188"/>
  <c r="E77" i="188" s="1"/>
  <c r="D85" i="187"/>
  <c r="E85" i="187" s="1"/>
  <c r="D77" i="183"/>
  <c r="E77" i="183" s="1"/>
  <c r="D77" i="179"/>
  <c r="E77" i="179" s="1"/>
  <c r="D85" i="178"/>
  <c r="E85" i="178" s="1"/>
  <c r="D85" i="159"/>
  <c r="E85" i="159" s="1"/>
  <c r="D77" i="194"/>
  <c r="E77" i="194" s="1"/>
  <c r="D85" i="193"/>
  <c r="E85" i="193" s="1"/>
  <c r="D77" i="185"/>
  <c r="E77" i="185" s="1"/>
  <c r="D85" i="184"/>
  <c r="E85" i="184" s="1"/>
  <c r="D77" i="181"/>
  <c r="E77" i="181" s="1"/>
  <c r="D85" i="197"/>
  <c r="E85" i="197" s="1"/>
  <c r="D77" i="196"/>
  <c r="E77" i="196" s="1"/>
  <c r="D85" i="191"/>
  <c r="E85" i="191" s="1"/>
  <c r="D85" i="182"/>
  <c r="E85" i="182" s="1"/>
  <c r="D85" i="176"/>
  <c r="E85" i="176" s="1"/>
  <c r="D77" i="175"/>
  <c r="E77" i="175" s="1"/>
  <c r="D77" i="173"/>
  <c r="E77" i="173" s="1"/>
  <c r="D77" i="163"/>
  <c r="E77" i="163" s="1"/>
  <c r="D85" i="162"/>
  <c r="E85" i="162" s="1"/>
  <c r="D77" i="161"/>
  <c r="E77" i="161" s="1"/>
  <c r="D77" i="201"/>
  <c r="E77" i="201" s="1"/>
  <c r="D85" i="199"/>
  <c r="E85" i="199" s="1"/>
  <c r="D77" i="198"/>
  <c r="E77" i="198" s="1"/>
  <c r="D77" i="192"/>
  <c r="E77" i="192" s="1"/>
  <c r="D77" i="190"/>
  <c r="E77" i="190" s="1"/>
  <c r="D77" i="172"/>
  <c r="E77" i="172" s="1"/>
  <c r="D77" i="166"/>
  <c r="E77" i="166" s="1"/>
  <c r="D85" i="165"/>
  <c r="E85" i="165" s="1"/>
  <c r="D85" i="180"/>
  <c r="E85" i="180" s="1"/>
  <c r="D85" i="169"/>
  <c r="E85" i="169" s="1"/>
  <c r="D77" i="168"/>
  <c r="E77" i="168" s="1"/>
  <c r="D85" i="167"/>
  <c r="E85" i="167" s="1"/>
  <c r="D77" i="177"/>
  <c r="E77" i="177" s="1"/>
  <c r="D85" i="174"/>
  <c r="E85" i="174" s="1"/>
  <c r="D77" i="164"/>
  <c r="E77" i="164" s="1"/>
  <c r="D85" i="171"/>
  <c r="E85" i="171" s="1"/>
  <c r="D77" i="170"/>
  <c r="E77" i="170" s="1"/>
  <c r="D77" i="155"/>
  <c r="E77" i="155" s="1"/>
  <c r="D85" i="154"/>
  <c r="E85" i="154" s="1"/>
  <c r="D77" i="151"/>
  <c r="E77" i="151" s="1"/>
  <c r="D77" i="149"/>
  <c r="E77" i="149" s="1"/>
  <c r="D85" i="148"/>
  <c r="E85" i="148" s="1"/>
  <c r="D77" i="142"/>
  <c r="E77" i="142" s="1"/>
  <c r="D77" i="141"/>
  <c r="E77" i="141" s="1"/>
  <c r="D85" i="140"/>
  <c r="E85" i="140" s="1"/>
  <c r="D77" i="147"/>
  <c r="E77" i="147" s="1"/>
  <c r="D77" i="146"/>
  <c r="E77" i="146" s="1"/>
  <c r="D85" i="145"/>
  <c r="E85" i="145" s="1"/>
  <c r="D85" i="143"/>
  <c r="E85" i="143" s="1"/>
  <c r="D77" i="139"/>
  <c r="E77" i="139" s="1"/>
  <c r="D85" i="138"/>
  <c r="E85" i="138" s="1"/>
  <c r="D77" i="153"/>
  <c r="E77" i="153" s="1"/>
  <c r="D85" i="152"/>
  <c r="E85" i="152" s="1"/>
  <c r="D77" i="144"/>
  <c r="E77" i="144" s="1"/>
  <c r="D85" i="136"/>
  <c r="E85" i="136" s="1"/>
  <c r="D85" i="150"/>
  <c r="E85" i="150" s="1"/>
  <c r="D77" i="137"/>
  <c r="E77" i="137" s="1"/>
  <c r="D77" i="134"/>
  <c r="E77" i="134" s="1"/>
  <c r="D85" i="132"/>
  <c r="E85" i="132" s="1"/>
  <c r="D77" i="135"/>
  <c r="E77" i="135" s="1"/>
  <c r="D77" i="131"/>
  <c r="E77" i="131" s="1"/>
  <c r="D85" i="130"/>
  <c r="E85" i="130" s="1"/>
  <c r="D77" i="129"/>
  <c r="E77" i="129" s="1"/>
  <c r="D77" i="125"/>
  <c r="E77" i="125" s="1"/>
  <c r="D85" i="124"/>
  <c r="E85" i="124" s="1"/>
  <c r="D77" i="119"/>
  <c r="E77" i="119" s="1"/>
  <c r="D77" i="113"/>
  <c r="E77" i="113" s="1"/>
  <c r="D77" i="111"/>
  <c r="E77" i="111" s="1"/>
  <c r="D85" i="110"/>
  <c r="E85" i="110" s="1"/>
  <c r="D77" i="109"/>
  <c r="E77" i="109" s="1"/>
  <c r="D85" i="106"/>
  <c r="E85" i="106" s="1"/>
  <c r="D85" i="104"/>
  <c r="E85" i="104" s="1"/>
  <c r="D85" i="102"/>
  <c r="E85" i="102" s="1"/>
  <c r="D85" i="94"/>
  <c r="E85" i="94" s="1"/>
  <c r="D77" i="89"/>
  <c r="E77" i="89" s="1"/>
  <c r="D85" i="88"/>
  <c r="E85" i="88" s="1"/>
  <c r="D77" i="81"/>
  <c r="E77" i="81" s="1"/>
  <c r="D77" i="123"/>
  <c r="E77" i="123" s="1"/>
  <c r="D85" i="122"/>
  <c r="E85" i="122" s="1"/>
  <c r="D85" i="112"/>
  <c r="E85" i="112" s="1"/>
  <c r="D85" i="108"/>
  <c r="E85" i="108" s="1"/>
  <c r="D85" i="80"/>
  <c r="E85" i="80" s="1"/>
  <c r="D77" i="127"/>
  <c r="E77" i="127" s="1"/>
  <c r="D85" i="126"/>
  <c r="E85" i="126" s="1"/>
  <c r="D77" i="121"/>
  <c r="E77" i="121" s="1"/>
  <c r="D85" i="117"/>
  <c r="E85" i="117" s="1"/>
  <c r="D77" i="114"/>
  <c r="E77" i="114" s="1"/>
  <c r="D77" i="101"/>
  <c r="E77" i="101" s="1"/>
  <c r="D85" i="100"/>
  <c r="E85" i="100" s="1"/>
  <c r="D77" i="97"/>
  <c r="E77" i="97" s="1"/>
  <c r="D77" i="91"/>
  <c r="E77" i="91" s="1"/>
  <c r="D77" i="85"/>
  <c r="E77" i="85" s="1"/>
  <c r="D85" i="128"/>
  <c r="E85" i="128" s="1"/>
  <c r="D85" i="120"/>
  <c r="E85" i="120" s="1"/>
  <c r="D77" i="116"/>
  <c r="E77" i="116" s="1"/>
  <c r="D85" i="115"/>
  <c r="E85" i="115" s="1"/>
  <c r="D77" i="107"/>
  <c r="E77" i="107" s="1"/>
  <c r="D77" i="105"/>
  <c r="E77" i="105" s="1"/>
  <c r="D77" i="103"/>
  <c r="E77" i="103" s="1"/>
  <c r="D85" i="96"/>
  <c r="E85" i="96" s="1"/>
  <c r="D77" i="95"/>
  <c r="E77" i="95" s="1"/>
  <c r="D77" i="93"/>
  <c r="E77" i="93" s="1"/>
  <c r="D85" i="92"/>
  <c r="E85" i="92" s="1"/>
  <c r="D85" i="90"/>
  <c r="E85" i="90" s="1"/>
  <c r="D77" i="87"/>
  <c r="E77" i="87" s="1"/>
  <c r="D85" i="86"/>
  <c r="E85" i="86" s="1"/>
  <c r="D85" i="84"/>
  <c r="E85" i="84" s="1"/>
  <c r="D77" i="83"/>
  <c r="E77" i="83" s="1"/>
  <c r="D85" i="82"/>
  <c r="E85" i="82" s="1"/>
  <c r="D77" i="79"/>
  <c r="E77" i="79" s="1"/>
  <c r="D85" i="78"/>
  <c r="E85" i="78" s="1"/>
  <c r="D85" i="77"/>
  <c r="E85" i="77" s="1"/>
  <c r="D77" i="76"/>
  <c r="E77" i="76" s="1"/>
  <c r="D77" i="75"/>
  <c r="E77" i="75" s="1"/>
  <c r="D85" i="73"/>
  <c r="E85" i="73" s="1"/>
  <c r="D77" i="72"/>
  <c r="E77" i="72" s="1"/>
  <c r="D85" i="68"/>
  <c r="E85" i="68" s="1"/>
  <c r="D77" i="67"/>
  <c r="E77" i="67" s="1"/>
  <c r="D85" i="66"/>
  <c r="E85" i="66" s="1"/>
  <c r="D85" i="56"/>
  <c r="E85" i="56" s="1"/>
  <c r="D77" i="51"/>
  <c r="E77" i="51" s="1"/>
  <c r="D85" i="47"/>
  <c r="E85" i="47" s="1"/>
  <c r="D85" i="45"/>
  <c r="E85" i="45" s="1"/>
  <c r="D85" i="41"/>
  <c r="E85" i="41" s="1"/>
  <c r="D77" i="71"/>
  <c r="E77" i="71" s="1"/>
  <c r="D77" i="65"/>
  <c r="E77" i="65" s="1"/>
  <c r="D85" i="64"/>
  <c r="E85" i="64" s="1"/>
  <c r="D77" i="59"/>
  <c r="E77" i="59" s="1"/>
  <c r="D85" i="58"/>
  <c r="E85" i="58" s="1"/>
  <c r="D85" i="50"/>
  <c r="E85" i="50" s="1"/>
  <c r="D85" i="70"/>
  <c r="E85" i="70" s="1"/>
  <c r="D77" i="63"/>
  <c r="E77" i="63" s="1"/>
  <c r="D77" i="61"/>
  <c r="E77" i="61" s="1"/>
  <c r="D77" i="55"/>
  <c r="E77" i="55" s="1"/>
  <c r="D77" i="53"/>
  <c r="E77" i="53" s="1"/>
  <c r="D85" i="49"/>
  <c r="E85" i="49" s="1"/>
  <c r="D85" i="43"/>
  <c r="E85" i="43" s="1"/>
  <c r="D85" i="39"/>
  <c r="E85" i="39" s="1"/>
  <c r="D77" i="38"/>
  <c r="E77" i="38" s="1"/>
  <c r="D77" i="69"/>
  <c r="E77" i="69" s="1"/>
  <c r="D85" i="62"/>
  <c r="E85" i="62" s="1"/>
  <c r="D85" i="60"/>
  <c r="E85" i="60" s="1"/>
  <c r="D77" i="57"/>
  <c r="E77" i="57" s="1"/>
  <c r="D85" i="54"/>
  <c r="E85" i="54" s="1"/>
  <c r="D85" i="52"/>
  <c r="E85" i="52" s="1"/>
  <c r="D77" i="48"/>
  <c r="E77" i="48" s="1"/>
  <c r="D77" i="46"/>
  <c r="E77" i="46" s="1"/>
  <c r="D77" i="40"/>
  <c r="E77" i="40" s="1"/>
  <c r="D77" i="44"/>
  <c r="E77" i="44" s="1"/>
  <c r="D77" i="42"/>
  <c r="E77" i="42" s="1"/>
  <c r="D85" i="37"/>
  <c r="E85" i="37" s="1"/>
  <c r="D77" i="36"/>
  <c r="E77" i="36" s="1"/>
  <c r="D77" i="35"/>
  <c r="E77" i="35" s="1"/>
  <c r="D77" i="34"/>
  <c r="E77" i="34" s="1"/>
  <c r="D77" i="33"/>
  <c r="E77" i="33" s="1"/>
  <c r="E40" i="32"/>
  <c r="E41" i="32" s="1"/>
  <c r="E55" i="32" s="1"/>
  <c r="D77" i="32"/>
  <c r="E77" i="32" s="1"/>
  <c r="AY5" i="22"/>
  <c r="AY166" i="22" s="1"/>
  <c r="AS171" i="22"/>
  <c r="AV168" i="22"/>
  <c r="AV171" i="22" s="1"/>
  <c r="BA17" i="22"/>
  <c r="BA30" i="22"/>
  <c r="BA51" i="22"/>
  <c r="BA62" i="22"/>
  <c r="BA70" i="22"/>
  <c r="BA97" i="22"/>
  <c r="BA101" i="22"/>
  <c r="BA108" i="22"/>
  <c r="BA126" i="22"/>
  <c r="BA7" i="22"/>
  <c r="BA60" i="22"/>
  <c r="BA13" i="22"/>
  <c r="BA66" i="22"/>
  <c r="BA77" i="22"/>
  <c r="BA123" i="22"/>
  <c r="BA9" i="22"/>
  <c r="BA73" i="22"/>
  <c r="BA119" i="22"/>
  <c r="BA25" i="22"/>
  <c r="BA133" i="22"/>
  <c r="BA43" i="22"/>
  <c r="BA130" i="22"/>
  <c r="BA149" i="22"/>
  <c r="BA157" i="22"/>
  <c r="BA44" i="22"/>
  <c r="BA19" i="22"/>
  <c r="BA23" i="22"/>
  <c r="BA34" i="22"/>
  <c r="BA58" i="22"/>
  <c r="BA88" i="22"/>
  <c r="BA93" i="22"/>
  <c r="BA153" i="22"/>
  <c r="BA14" i="22"/>
  <c r="BA98" i="22"/>
  <c r="BA116" i="22"/>
  <c r="BA131" i="22"/>
  <c r="BA142" i="22"/>
  <c r="BA21" i="22"/>
  <c r="BA54" i="22"/>
  <c r="BA145" i="22"/>
  <c r="BA165" i="22"/>
  <c r="BA31" i="22"/>
  <c r="BA40" i="22"/>
  <c r="BA32" i="22"/>
  <c r="BA115" i="22"/>
  <c r="BA161" i="22"/>
  <c r="BA170" i="22"/>
  <c r="BA27" i="22"/>
  <c r="BA36" i="22"/>
  <c r="BA74" i="22"/>
  <c r="BA89" i="22"/>
  <c r="BA39" i="22"/>
  <c r="BA59" i="22"/>
  <c r="BA47" i="22"/>
  <c r="BA71" i="22"/>
  <c r="BA82" i="22"/>
  <c r="BA154" i="22"/>
  <c r="BA28" i="22"/>
  <c r="BA95" i="22"/>
  <c r="BA99" i="22"/>
  <c r="BA113" i="22"/>
  <c r="BA10" i="22"/>
  <c r="BA22" i="22"/>
  <c r="BA41" i="22"/>
  <c r="BA85" i="22"/>
  <c r="BA141" i="22"/>
  <c r="BA78" i="22"/>
  <c r="BA150" i="22"/>
  <c r="BA167" i="22"/>
  <c r="BA64" i="22"/>
  <c r="BA68" i="22"/>
  <c r="BA72" i="22"/>
  <c r="BA86" i="22"/>
  <c r="BA90" i="22"/>
  <c r="BA103" i="22"/>
  <c r="BA117" i="22"/>
  <c r="BA61" i="22"/>
  <c r="BA100" i="22"/>
  <c r="BA18" i="22"/>
  <c r="BA63" i="22"/>
  <c r="BA127" i="22"/>
  <c r="BA11" i="22"/>
  <c r="BA45" i="22"/>
  <c r="BA124" i="22"/>
  <c r="BA143" i="22"/>
  <c r="BA155" i="22"/>
  <c r="BA20" i="22"/>
  <c r="BA24" i="22"/>
  <c r="BA46" i="22"/>
  <c r="BA57" i="22"/>
  <c r="BA65" i="22"/>
  <c r="BA84" i="22"/>
  <c r="BA87" i="22"/>
  <c r="BA122" i="22"/>
  <c r="BA129" i="22"/>
  <c r="BA137" i="22"/>
  <c r="BA83" i="22"/>
  <c r="BA105" i="22"/>
  <c r="BA55" i="22"/>
  <c r="BA94" i="22"/>
  <c r="BA134" i="22"/>
  <c r="BA15" i="22"/>
  <c r="BA37" i="22"/>
  <c r="BA139" i="22"/>
  <c r="BA33" i="22"/>
  <c r="BA50" i="22"/>
  <c r="BA92" i="22"/>
  <c r="BA96" i="22"/>
  <c r="BA111" i="22"/>
  <c r="BA114" i="22"/>
  <c r="BA136" i="22"/>
  <c r="BA144" i="22"/>
  <c r="BA148" i="22"/>
  <c r="BA164" i="22"/>
  <c r="BA6" i="22"/>
  <c r="BA81" i="22"/>
  <c r="BA67" i="22"/>
  <c r="BA48" i="22"/>
  <c r="BA109" i="22"/>
  <c r="BA120" i="22"/>
  <c r="BA49" i="22"/>
  <c r="BA146" i="22"/>
  <c r="BA158" i="22"/>
  <c r="BA75" i="22"/>
  <c r="BA106" i="22"/>
  <c r="BA135" i="22"/>
  <c r="BA159" i="22"/>
  <c r="BA12" i="22"/>
  <c r="BA69" i="22"/>
  <c r="BA76" i="22"/>
  <c r="BA160" i="22"/>
  <c r="BA169" i="22"/>
  <c r="BA121" i="22"/>
  <c r="BA42" i="22"/>
  <c r="BA53" i="22"/>
  <c r="BA107" i="22"/>
  <c r="BA118" i="22"/>
  <c r="BA156" i="22"/>
  <c r="BA52" i="22"/>
  <c r="BA132" i="22"/>
  <c r="BA151" i="22"/>
  <c r="BA8" i="22"/>
  <c r="BA29" i="22"/>
  <c r="BA102" i="22"/>
  <c r="BA138" i="22"/>
  <c r="BA162" i="22"/>
  <c r="BA56" i="22"/>
  <c r="BA79" i="22"/>
  <c r="BA91" i="22"/>
  <c r="BA110" i="22"/>
  <c r="BA128" i="22"/>
  <c r="BA38" i="22"/>
  <c r="BA80" i="22"/>
  <c r="BA125" i="22"/>
  <c r="BA152" i="22"/>
  <c r="BA112" i="22"/>
  <c r="BA147" i="22"/>
  <c r="BA163" i="22"/>
  <c r="BA16" i="22"/>
  <c r="BA104" i="22"/>
  <c r="BA140" i="22"/>
  <c r="BA168" i="22"/>
  <c r="D78" i="6"/>
  <c r="D76" i="6"/>
  <c r="D75" i="6"/>
  <c r="B123" i="6"/>
  <c r="B121" i="6"/>
  <c r="B120" i="6"/>
  <c r="B119" i="6"/>
  <c r="B118" i="6"/>
  <c r="B117" i="6"/>
  <c r="E13" i="6"/>
  <c r="B118" i="362" l="1"/>
  <c r="B126" i="361"/>
  <c r="B131" i="361"/>
  <c r="B123" i="362"/>
  <c r="D76" i="362"/>
  <c r="E76" i="362" s="1"/>
  <c r="D84" i="361"/>
  <c r="E84" i="361" s="1"/>
  <c r="B127" i="361"/>
  <c r="B119" i="362"/>
  <c r="D75" i="362"/>
  <c r="E75" i="362" s="1"/>
  <c r="D83" i="361"/>
  <c r="E83" i="361" s="1"/>
  <c r="B128" i="361"/>
  <c r="B120" i="362"/>
  <c r="B117" i="362"/>
  <c r="B125" i="361"/>
  <c r="B121" i="362"/>
  <c r="B129" i="361"/>
  <c r="D78" i="362"/>
  <c r="E78" i="362" s="1"/>
  <c r="D86" i="361"/>
  <c r="E86" i="361" s="1"/>
  <c r="D75" i="360"/>
  <c r="E75" i="360" s="1"/>
  <c r="D83" i="359"/>
  <c r="E83" i="359" s="1"/>
  <c r="B126" i="359"/>
  <c r="B118" i="360"/>
  <c r="B123" i="360"/>
  <c r="B131" i="359"/>
  <c r="B128" i="359"/>
  <c r="B120" i="360"/>
  <c r="D76" i="360"/>
  <c r="E76" i="360" s="1"/>
  <c r="D84" i="359"/>
  <c r="E84" i="359" s="1"/>
  <c r="B119" i="360"/>
  <c r="B127" i="359"/>
  <c r="B117" i="360"/>
  <c r="B125" i="359"/>
  <c r="B121" i="360"/>
  <c r="B129" i="359"/>
  <c r="D78" i="360"/>
  <c r="E78" i="360" s="1"/>
  <c r="D86" i="359"/>
  <c r="E86" i="359" s="1"/>
  <c r="B126" i="357"/>
  <c r="B118" i="358"/>
  <c r="B119" i="358"/>
  <c r="B127" i="357"/>
  <c r="B128" i="357"/>
  <c r="B120" i="358"/>
  <c r="D76" i="358"/>
  <c r="E76" i="358" s="1"/>
  <c r="D84" i="357"/>
  <c r="E84" i="357" s="1"/>
  <c r="B123" i="358"/>
  <c r="B131" i="357"/>
  <c r="D83" i="357"/>
  <c r="E83" i="357" s="1"/>
  <c r="D75" i="358"/>
  <c r="E75" i="358" s="1"/>
  <c r="B117" i="358"/>
  <c r="B125" i="357"/>
  <c r="B121" i="358"/>
  <c r="B129" i="357"/>
  <c r="D78" i="358"/>
  <c r="E78" i="358" s="1"/>
  <c r="D86" i="357"/>
  <c r="E86" i="357" s="1"/>
  <c r="D83" i="355"/>
  <c r="E83" i="355" s="1"/>
  <c r="D75" i="356"/>
  <c r="E75" i="356" s="1"/>
  <c r="B118" i="356"/>
  <c r="B126" i="355"/>
  <c r="B131" i="355"/>
  <c r="B123" i="356"/>
  <c r="B127" i="355"/>
  <c r="B119" i="356"/>
  <c r="B128" i="355"/>
  <c r="B120" i="356"/>
  <c r="D84" i="355"/>
  <c r="E84" i="355" s="1"/>
  <c r="D76" i="356"/>
  <c r="E76" i="356" s="1"/>
  <c r="B125" i="355"/>
  <c r="B117" i="356"/>
  <c r="B129" i="355"/>
  <c r="B121" i="356"/>
  <c r="D86" i="355"/>
  <c r="E86" i="355" s="1"/>
  <c r="D78" i="356"/>
  <c r="E78" i="356" s="1"/>
  <c r="B119" i="354"/>
  <c r="B127" i="353"/>
  <c r="D83" i="353"/>
  <c r="E83" i="353" s="1"/>
  <c r="D75" i="354"/>
  <c r="E75" i="354" s="1"/>
  <c r="B123" i="354"/>
  <c r="B131" i="353"/>
  <c r="B128" i="353"/>
  <c r="B120" i="354"/>
  <c r="D76" i="354"/>
  <c r="E76" i="354" s="1"/>
  <c r="D84" i="353"/>
  <c r="E84" i="353" s="1"/>
  <c r="B118" i="354"/>
  <c r="B126" i="353"/>
  <c r="B117" i="354"/>
  <c r="B125" i="353"/>
  <c r="B121" i="354"/>
  <c r="B129" i="353"/>
  <c r="D78" i="354"/>
  <c r="E78" i="354" s="1"/>
  <c r="D86" i="353"/>
  <c r="E86" i="353" s="1"/>
  <c r="B118" i="352"/>
  <c r="B126" i="351"/>
  <c r="B119" i="352"/>
  <c r="B127" i="351"/>
  <c r="D83" i="351"/>
  <c r="E83" i="351" s="1"/>
  <c r="D75" i="352"/>
  <c r="E75" i="352" s="1"/>
  <c r="B123" i="352"/>
  <c r="B131" i="351"/>
  <c r="B128" i="351"/>
  <c r="B120" i="352"/>
  <c r="D84" i="351"/>
  <c r="E84" i="351" s="1"/>
  <c r="D76" i="352"/>
  <c r="E76" i="352" s="1"/>
  <c r="B125" i="351"/>
  <c r="B117" i="352"/>
  <c r="B129" i="351"/>
  <c r="B121" i="352"/>
  <c r="D86" i="351"/>
  <c r="E86" i="351" s="1"/>
  <c r="D78" i="352"/>
  <c r="E78" i="352" s="1"/>
  <c r="B125" i="346"/>
  <c r="B117" i="348"/>
  <c r="B117" i="347"/>
  <c r="B119" i="347"/>
  <c r="B119" i="348"/>
  <c r="B127" i="346"/>
  <c r="D83" i="346"/>
  <c r="E83" i="346" s="1"/>
  <c r="D75" i="347"/>
  <c r="E75" i="347" s="1"/>
  <c r="D75" i="348"/>
  <c r="E75" i="348" s="1"/>
  <c r="B128" i="346"/>
  <c r="B120" i="347"/>
  <c r="B120" i="348"/>
  <c r="B129" i="346"/>
  <c r="B121" i="348"/>
  <c r="B121" i="347"/>
  <c r="D86" i="346"/>
  <c r="E86" i="346" s="1"/>
  <c r="D78" i="347"/>
  <c r="E78" i="347" s="1"/>
  <c r="D78" i="348"/>
  <c r="E78" i="348" s="1"/>
  <c r="D84" i="346"/>
  <c r="E84" i="346" s="1"/>
  <c r="D76" i="348"/>
  <c r="E76" i="348" s="1"/>
  <c r="D76" i="347"/>
  <c r="E76" i="347" s="1"/>
  <c r="B118" i="348"/>
  <c r="B118" i="347"/>
  <c r="B126" i="346"/>
  <c r="B123" i="347"/>
  <c r="B123" i="348"/>
  <c r="B131" i="346"/>
  <c r="D84" i="344"/>
  <c r="E84" i="344" s="1"/>
  <c r="D76" i="345"/>
  <c r="E76" i="345" s="1"/>
  <c r="B129" i="344"/>
  <c r="B121" i="345"/>
  <c r="D86" i="344"/>
  <c r="E86" i="344" s="1"/>
  <c r="D78" i="345"/>
  <c r="E78" i="345" s="1"/>
  <c r="B128" i="344"/>
  <c r="B120" i="345"/>
  <c r="B126" i="344"/>
  <c r="B118" i="345"/>
  <c r="B123" i="345"/>
  <c r="B131" i="344"/>
  <c r="B125" i="344"/>
  <c r="B117" i="345"/>
  <c r="B119" i="345"/>
  <c r="B127" i="344"/>
  <c r="D83" i="344"/>
  <c r="E83" i="344" s="1"/>
  <c r="D75" i="345"/>
  <c r="E75" i="345" s="1"/>
  <c r="B128" i="342"/>
  <c r="B120" i="343"/>
  <c r="B125" i="342"/>
  <c r="B117" i="343"/>
  <c r="B129" i="342"/>
  <c r="B121" i="343"/>
  <c r="D86" i="342"/>
  <c r="E86" i="342" s="1"/>
  <c r="D78" i="343"/>
  <c r="E78" i="343" s="1"/>
  <c r="D84" i="342"/>
  <c r="E84" i="342" s="1"/>
  <c r="D76" i="343"/>
  <c r="E76" i="343" s="1"/>
  <c r="B118" i="343"/>
  <c r="B126" i="342"/>
  <c r="B123" i="343"/>
  <c r="B131" i="342"/>
  <c r="B119" i="343"/>
  <c r="B127" i="342"/>
  <c r="D83" i="342"/>
  <c r="E83" i="342" s="1"/>
  <c r="D75" i="343"/>
  <c r="E75" i="343" s="1"/>
  <c r="B117" i="341"/>
  <c r="B125" i="340"/>
  <c r="D78" i="341"/>
  <c r="E78" i="341" s="1"/>
  <c r="D86" i="340"/>
  <c r="E86" i="340" s="1"/>
  <c r="B128" i="340"/>
  <c r="B120" i="341"/>
  <c r="D76" i="341"/>
  <c r="E76" i="341" s="1"/>
  <c r="D84" i="340"/>
  <c r="E84" i="340" s="1"/>
  <c r="B121" i="341"/>
  <c r="B129" i="340"/>
  <c r="B118" i="341"/>
  <c r="B126" i="340"/>
  <c r="B131" i="340"/>
  <c r="B123" i="341"/>
  <c r="B127" i="340"/>
  <c r="B119" i="341"/>
  <c r="D75" i="341"/>
  <c r="E75" i="341" s="1"/>
  <c r="D83" i="340"/>
  <c r="E83" i="340" s="1"/>
  <c r="B128" i="338"/>
  <c r="B120" i="339"/>
  <c r="D84" i="338"/>
  <c r="E84" i="338" s="1"/>
  <c r="D76" i="339"/>
  <c r="E76" i="339" s="1"/>
  <c r="B125" i="338"/>
  <c r="B117" i="339"/>
  <c r="D86" i="338"/>
  <c r="E86" i="338" s="1"/>
  <c r="D78" i="339"/>
  <c r="E78" i="339" s="1"/>
  <c r="B118" i="339"/>
  <c r="B126" i="338"/>
  <c r="B131" i="338"/>
  <c r="B123" i="339"/>
  <c r="B129" i="338"/>
  <c r="B121" i="339"/>
  <c r="B127" i="338"/>
  <c r="B119" i="339"/>
  <c r="D83" i="338"/>
  <c r="E83" i="338" s="1"/>
  <c r="D75" i="339"/>
  <c r="E75" i="339" s="1"/>
  <c r="B117" i="337"/>
  <c r="B125" i="336"/>
  <c r="D78" i="337"/>
  <c r="E78" i="337" s="1"/>
  <c r="D86" i="336"/>
  <c r="E86" i="336" s="1"/>
  <c r="B128" i="336"/>
  <c r="B120" i="337"/>
  <c r="D76" i="337"/>
  <c r="E76" i="337" s="1"/>
  <c r="D84" i="336"/>
  <c r="E84" i="336" s="1"/>
  <c r="B118" i="337"/>
  <c r="B126" i="336"/>
  <c r="B131" i="336"/>
  <c r="B123" i="337"/>
  <c r="B121" i="337"/>
  <c r="B129" i="336"/>
  <c r="B127" i="336"/>
  <c r="B119" i="337"/>
  <c r="D75" i="337"/>
  <c r="E75" i="337" s="1"/>
  <c r="D83" i="336"/>
  <c r="E83" i="336" s="1"/>
  <c r="B128" i="334"/>
  <c r="B120" i="335"/>
  <c r="B125" i="334"/>
  <c r="B117" i="335"/>
  <c r="B129" i="334"/>
  <c r="B121" i="335"/>
  <c r="D86" i="334"/>
  <c r="E86" i="334" s="1"/>
  <c r="D78" i="335"/>
  <c r="E78" i="335" s="1"/>
  <c r="B118" i="335"/>
  <c r="B126" i="334"/>
  <c r="B131" i="334"/>
  <c r="B123" i="335"/>
  <c r="D84" i="334"/>
  <c r="E84" i="334" s="1"/>
  <c r="D76" i="335"/>
  <c r="E76" i="335" s="1"/>
  <c r="B127" i="334"/>
  <c r="B119" i="335"/>
  <c r="D83" i="334"/>
  <c r="E83" i="334" s="1"/>
  <c r="D75" i="335"/>
  <c r="E75" i="335" s="1"/>
  <c r="B129" i="332"/>
  <c r="B121" i="333"/>
  <c r="B128" i="332"/>
  <c r="B120" i="333"/>
  <c r="D76" i="333"/>
  <c r="E76" i="333" s="1"/>
  <c r="D84" i="332"/>
  <c r="E84" i="332" s="1"/>
  <c r="B117" i="333"/>
  <c r="B125" i="332"/>
  <c r="D86" i="332"/>
  <c r="E86" i="332" s="1"/>
  <c r="D78" i="333"/>
  <c r="E78" i="333" s="1"/>
  <c r="B118" i="333"/>
  <c r="B126" i="332"/>
  <c r="B131" i="332"/>
  <c r="B123" i="333"/>
  <c r="B127" i="332"/>
  <c r="B119" i="333"/>
  <c r="D75" i="333"/>
  <c r="E75" i="333" s="1"/>
  <c r="D83" i="332"/>
  <c r="E83" i="332" s="1"/>
  <c r="D84" i="330"/>
  <c r="E84" i="330" s="1"/>
  <c r="D76" i="331"/>
  <c r="E76" i="331" s="1"/>
  <c r="B128" i="330"/>
  <c r="B120" i="331"/>
  <c r="B129" i="330"/>
  <c r="B121" i="331"/>
  <c r="B131" i="330"/>
  <c r="B123" i="331"/>
  <c r="B125" i="330"/>
  <c r="B117" i="331"/>
  <c r="D86" i="330"/>
  <c r="E86" i="330" s="1"/>
  <c r="D78" i="331"/>
  <c r="E78" i="331" s="1"/>
  <c r="B118" i="331"/>
  <c r="B126" i="330"/>
  <c r="B127" i="330"/>
  <c r="B119" i="331"/>
  <c r="D83" i="330"/>
  <c r="E83" i="330" s="1"/>
  <c r="D75" i="331"/>
  <c r="E75" i="331" s="1"/>
  <c r="B129" i="328"/>
  <c r="B121" i="329"/>
  <c r="D78" i="329"/>
  <c r="E78" i="329" s="1"/>
  <c r="D86" i="328"/>
  <c r="E86" i="328" s="1"/>
  <c r="D76" i="329"/>
  <c r="E76" i="329" s="1"/>
  <c r="D84" i="328"/>
  <c r="E84" i="328" s="1"/>
  <c r="B118" i="329"/>
  <c r="B126" i="328"/>
  <c r="B131" i="328"/>
  <c r="B123" i="329"/>
  <c r="B128" i="328"/>
  <c r="B120" i="329"/>
  <c r="B117" i="329"/>
  <c r="B125" i="328"/>
  <c r="B127" i="328"/>
  <c r="B119" i="329"/>
  <c r="D75" i="329"/>
  <c r="E75" i="329" s="1"/>
  <c r="D83" i="328"/>
  <c r="E83" i="328" s="1"/>
  <c r="D84" i="326"/>
  <c r="E84" i="326" s="1"/>
  <c r="D76" i="327"/>
  <c r="E76" i="327" s="1"/>
  <c r="B120" i="327"/>
  <c r="B128" i="326"/>
  <c r="B129" i="326"/>
  <c r="B121" i="327"/>
  <c r="D86" i="326"/>
  <c r="E86" i="326" s="1"/>
  <c r="D78" i="327"/>
  <c r="E78" i="327" s="1"/>
  <c r="B118" i="327"/>
  <c r="B126" i="326"/>
  <c r="B131" i="326"/>
  <c r="B123" i="327"/>
  <c r="B125" i="326"/>
  <c r="B117" i="327"/>
  <c r="B127" i="326"/>
  <c r="B119" i="327"/>
  <c r="D83" i="326"/>
  <c r="E83" i="326" s="1"/>
  <c r="D75" i="327"/>
  <c r="E75" i="327" s="1"/>
  <c r="D84" i="323"/>
  <c r="E84" i="323" s="1"/>
  <c r="D76" i="324"/>
  <c r="E76" i="324" s="1"/>
  <c r="D76" i="325"/>
  <c r="E76" i="325" s="1"/>
  <c r="B129" i="323"/>
  <c r="B121" i="324"/>
  <c r="B121" i="325"/>
  <c r="D86" i="323"/>
  <c r="E86" i="323" s="1"/>
  <c r="D78" i="324"/>
  <c r="E78" i="324" s="1"/>
  <c r="D78" i="325"/>
  <c r="E78" i="325" s="1"/>
  <c r="B128" i="323"/>
  <c r="B120" i="325"/>
  <c r="B120" i="324"/>
  <c r="B126" i="323"/>
  <c r="B118" i="325"/>
  <c r="B118" i="324"/>
  <c r="B131" i="323"/>
  <c r="B123" i="324"/>
  <c r="B123" i="325"/>
  <c r="B125" i="323"/>
  <c r="B117" i="324"/>
  <c r="B117" i="325"/>
  <c r="B127" i="323"/>
  <c r="B119" i="324"/>
  <c r="B119" i="325"/>
  <c r="D83" i="323"/>
  <c r="E83" i="323" s="1"/>
  <c r="D75" i="324"/>
  <c r="E75" i="324" s="1"/>
  <c r="D75" i="325"/>
  <c r="E75" i="325" s="1"/>
  <c r="B127" i="321"/>
  <c r="B119" i="322"/>
  <c r="B128" i="321"/>
  <c r="B120" i="322"/>
  <c r="D76" i="322"/>
  <c r="E76" i="322" s="1"/>
  <c r="D84" i="321"/>
  <c r="E84" i="321" s="1"/>
  <c r="B118" i="322"/>
  <c r="B126" i="321"/>
  <c r="B131" i="321"/>
  <c r="B123" i="322"/>
  <c r="D83" i="321"/>
  <c r="E83" i="321" s="1"/>
  <c r="D75" i="322"/>
  <c r="E75" i="322" s="1"/>
  <c r="B117" i="322"/>
  <c r="B125" i="321"/>
  <c r="B129" i="321"/>
  <c r="B121" i="322"/>
  <c r="D78" i="322"/>
  <c r="E78" i="322" s="1"/>
  <c r="D86" i="321"/>
  <c r="E86" i="321" s="1"/>
  <c r="D86" i="319"/>
  <c r="E86" i="319" s="1"/>
  <c r="D78" i="320"/>
  <c r="E78" i="320" s="1"/>
  <c r="B118" i="320"/>
  <c r="B126" i="319"/>
  <c r="B123" i="320"/>
  <c r="B131" i="319"/>
  <c r="B128" i="319"/>
  <c r="B120" i="320"/>
  <c r="B125" i="319"/>
  <c r="B117" i="320"/>
  <c r="B119" i="320"/>
  <c r="B127" i="319"/>
  <c r="D83" i="319"/>
  <c r="E83" i="319" s="1"/>
  <c r="D75" i="320"/>
  <c r="E75" i="320" s="1"/>
  <c r="D84" i="319"/>
  <c r="E84" i="319" s="1"/>
  <c r="D76" i="320"/>
  <c r="E76" i="320" s="1"/>
  <c r="B121" i="320"/>
  <c r="B129" i="319"/>
  <c r="B119" i="318"/>
  <c r="B127" i="317"/>
  <c r="D83" i="317"/>
  <c r="E83" i="317" s="1"/>
  <c r="D75" i="318"/>
  <c r="E75" i="318" s="1"/>
  <c r="B118" i="318"/>
  <c r="B126" i="317"/>
  <c r="B128" i="317"/>
  <c r="B120" i="318"/>
  <c r="D76" i="318"/>
  <c r="E76" i="318" s="1"/>
  <c r="D84" i="317"/>
  <c r="E84" i="317" s="1"/>
  <c r="B123" i="318"/>
  <c r="B131" i="317"/>
  <c r="B117" i="318"/>
  <c r="B125" i="317"/>
  <c r="B121" i="318"/>
  <c r="B129" i="317"/>
  <c r="D78" i="318"/>
  <c r="E78" i="318" s="1"/>
  <c r="D86" i="317"/>
  <c r="E86" i="317" s="1"/>
  <c r="B118" i="316"/>
  <c r="B126" i="315"/>
  <c r="B131" i="315"/>
  <c r="B123" i="316"/>
  <c r="B127" i="315"/>
  <c r="B119" i="316"/>
  <c r="D83" i="315"/>
  <c r="E83" i="315" s="1"/>
  <c r="D75" i="316"/>
  <c r="E75" i="316" s="1"/>
  <c r="B128" i="315"/>
  <c r="B120" i="316"/>
  <c r="D84" i="315"/>
  <c r="E84" i="315" s="1"/>
  <c r="D76" i="316"/>
  <c r="E76" i="316" s="1"/>
  <c r="B117" i="316"/>
  <c r="B125" i="315"/>
  <c r="B121" i="316"/>
  <c r="B129" i="315"/>
  <c r="D78" i="316"/>
  <c r="E78" i="316" s="1"/>
  <c r="D86" i="315"/>
  <c r="E86" i="315" s="1"/>
  <c r="B118" i="314"/>
  <c r="B126" i="313"/>
  <c r="B131" i="313"/>
  <c r="B123" i="314"/>
  <c r="B128" i="313"/>
  <c r="B120" i="314"/>
  <c r="B127" i="313"/>
  <c r="B119" i="314"/>
  <c r="D83" i="313"/>
  <c r="E83" i="313" s="1"/>
  <c r="D75" i="314"/>
  <c r="E75" i="314" s="1"/>
  <c r="D84" i="313"/>
  <c r="E84" i="313" s="1"/>
  <c r="D76" i="314"/>
  <c r="E76" i="314" s="1"/>
  <c r="B117" i="314"/>
  <c r="B125" i="313"/>
  <c r="B129" i="313"/>
  <c r="B121" i="314"/>
  <c r="D78" i="314"/>
  <c r="E78" i="314" s="1"/>
  <c r="D86" i="313"/>
  <c r="E86" i="313" s="1"/>
  <c r="B118" i="312"/>
  <c r="B126" i="311"/>
  <c r="B123" i="312"/>
  <c r="B131" i="311"/>
  <c r="B119" i="312"/>
  <c r="B127" i="311"/>
  <c r="B128" i="311"/>
  <c r="B120" i="312"/>
  <c r="D84" i="311"/>
  <c r="E84" i="311" s="1"/>
  <c r="D76" i="312"/>
  <c r="E76" i="312" s="1"/>
  <c r="D83" i="311"/>
  <c r="E83" i="311" s="1"/>
  <c r="D75" i="312"/>
  <c r="E75" i="312" s="1"/>
  <c r="B125" i="311"/>
  <c r="B117" i="312"/>
  <c r="B129" i="311"/>
  <c r="B121" i="312"/>
  <c r="D86" i="311"/>
  <c r="E86" i="311" s="1"/>
  <c r="D78" i="312"/>
  <c r="E78" i="312" s="1"/>
  <c r="B118" i="310"/>
  <c r="B126" i="309"/>
  <c r="B127" i="309"/>
  <c r="B119" i="310"/>
  <c r="D75" i="310"/>
  <c r="E75" i="310" s="1"/>
  <c r="D83" i="309"/>
  <c r="E83" i="309" s="1"/>
  <c r="B131" i="309"/>
  <c r="B123" i="310"/>
  <c r="B128" i="309"/>
  <c r="B120" i="310"/>
  <c r="D76" i="310"/>
  <c r="E76" i="310" s="1"/>
  <c r="D84" i="309"/>
  <c r="E84" i="309" s="1"/>
  <c r="B117" i="310"/>
  <c r="B125" i="309"/>
  <c r="B121" i="310"/>
  <c r="B129" i="309"/>
  <c r="D78" i="310"/>
  <c r="E78" i="310" s="1"/>
  <c r="D86" i="309"/>
  <c r="E86" i="309" s="1"/>
  <c r="B118" i="308"/>
  <c r="B126" i="307"/>
  <c r="B131" i="307"/>
  <c r="B123" i="308"/>
  <c r="D84" i="307"/>
  <c r="E84" i="307" s="1"/>
  <c r="D76" i="308"/>
  <c r="E76" i="308" s="1"/>
  <c r="B125" i="307"/>
  <c r="B117" i="308"/>
  <c r="B129" i="307"/>
  <c r="B121" i="308"/>
  <c r="D86" i="307"/>
  <c r="E86" i="307" s="1"/>
  <c r="D78" i="308"/>
  <c r="E78" i="308" s="1"/>
  <c r="B127" i="307"/>
  <c r="B119" i="308"/>
  <c r="D83" i="307"/>
  <c r="E83" i="307" s="1"/>
  <c r="D75" i="308"/>
  <c r="E75" i="308" s="1"/>
  <c r="B120" i="308"/>
  <c r="B128" i="307"/>
  <c r="B131" i="305"/>
  <c r="B123" i="306"/>
  <c r="B127" i="305"/>
  <c r="B119" i="306"/>
  <c r="D75" i="306"/>
  <c r="E75" i="306" s="1"/>
  <c r="D83" i="305"/>
  <c r="E83" i="305" s="1"/>
  <c r="B118" i="306"/>
  <c r="B126" i="305"/>
  <c r="B128" i="305"/>
  <c r="B120" i="306"/>
  <c r="D84" i="305"/>
  <c r="E84" i="305" s="1"/>
  <c r="D76" i="306"/>
  <c r="E76" i="306" s="1"/>
  <c r="B117" i="306"/>
  <c r="B125" i="305"/>
  <c r="B121" i="306"/>
  <c r="B129" i="305"/>
  <c r="D78" i="306"/>
  <c r="E78" i="306" s="1"/>
  <c r="D86" i="305"/>
  <c r="E86" i="305" s="1"/>
  <c r="B127" i="303"/>
  <c r="B119" i="304"/>
  <c r="B118" i="304"/>
  <c r="B126" i="303"/>
  <c r="B131" i="303"/>
  <c r="B123" i="304"/>
  <c r="B128" i="303"/>
  <c r="B120" i="304"/>
  <c r="D84" i="303"/>
  <c r="E84" i="303" s="1"/>
  <c r="D76" i="304"/>
  <c r="E76" i="304" s="1"/>
  <c r="D75" i="304"/>
  <c r="E75" i="304" s="1"/>
  <c r="D83" i="303"/>
  <c r="E83" i="303" s="1"/>
  <c r="B117" i="304"/>
  <c r="B125" i="303"/>
  <c r="B121" i="304"/>
  <c r="B129" i="303"/>
  <c r="D78" i="304"/>
  <c r="E78" i="304" s="1"/>
  <c r="D86" i="303"/>
  <c r="E86" i="303" s="1"/>
  <c r="B121" i="302"/>
  <c r="B129" i="301"/>
  <c r="B118" i="302"/>
  <c r="B126" i="301"/>
  <c r="B131" i="301"/>
  <c r="B123" i="302"/>
  <c r="B128" i="301"/>
  <c r="B120" i="302"/>
  <c r="D78" i="302"/>
  <c r="E78" i="302" s="1"/>
  <c r="D86" i="301"/>
  <c r="E86" i="301" s="1"/>
  <c r="B127" i="301"/>
  <c r="B119" i="302"/>
  <c r="D75" i="302"/>
  <c r="E75" i="302" s="1"/>
  <c r="D83" i="301"/>
  <c r="E83" i="301" s="1"/>
  <c r="D76" i="302"/>
  <c r="E76" i="302" s="1"/>
  <c r="D84" i="301"/>
  <c r="E84" i="301" s="1"/>
  <c r="B117" i="302"/>
  <c r="B125" i="301"/>
  <c r="B118" i="298"/>
  <c r="B118" i="300"/>
  <c r="B126" i="299"/>
  <c r="B119" i="298"/>
  <c r="B127" i="299"/>
  <c r="B119" i="300"/>
  <c r="B120" i="298"/>
  <c r="B128" i="299"/>
  <c r="B120" i="300"/>
  <c r="D76" i="298"/>
  <c r="E76" i="298" s="1"/>
  <c r="D84" i="299"/>
  <c r="E84" i="299" s="1"/>
  <c r="D76" i="300"/>
  <c r="E76" i="300" s="1"/>
  <c r="B123" i="298"/>
  <c r="B131" i="299"/>
  <c r="B123" i="300"/>
  <c r="D75" i="298"/>
  <c r="E75" i="298" s="1"/>
  <c r="D75" i="300"/>
  <c r="E75" i="300" s="1"/>
  <c r="D83" i="299"/>
  <c r="E83" i="299" s="1"/>
  <c r="B117" i="298"/>
  <c r="B117" i="300"/>
  <c r="B125" i="299"/>
  <c r="B121" i="298"/>
  <c r="B121" i="300"/>
  <c r="B129" i="299"/>
  <c r="D78" i="298"/>
  <c r="E78" i="298" s="1"/>
  <c r="D78" i="300"/>
  <c r="E78" i="300" s="1"/>
  <c r="D86" i="299"/>
  <c r="E86" i="299" s="1"/>
  <c r="B129" i="296"/>
  <c r="B121" i="297"/>
  <c r="B127" i="296"/>
  <c r="B119" i="297"/>
  <c r="D83" i="296"/>
  <c r="E83" i="296" s="1"/>
  <c r="D75" i="297"/>
  <c r="E75" i="297" s="1"/>
  <c r="B128" i="296"/>
  <c r="B120" i="297"/>
  <c r="D84" i="296"/>
  <c r="E84" i="296" s="1"/>
  <c r="D76" i="297"/>
  <c r="E76" i="297" s="1"/>
  <c r="B125" i="296"/>
  <c r="B117" i="297"/>
  <c r="D86" i="296"/>
  <c r="E86" i="296" s="1"/>
  <c r="D78" i="297"/>
  <c r="E78" i="297" s="1"/>
  <c r="B126" i="296"/>
  <c r="B118" i="297"/>
  <c r="B131" i="296"/>
  <c r="B123" i="297"/>
  <c r="B131" i="294"/>
  <c r="B123" i="295"/>
  <c r="B120" i="295"/>
  <c r="B128" i="294"/>
  <c r="D84" i="294"/>
  <c r="E84" i="294" s="1"/>
  <c r="D76" i="295"/>
  <c r="E76" i="295" s="1"/>
  <c r="B118" i="295"/>
  <c r="B126" i="294"/>
  <c r="B125" i="294"/>
  <c r="B117" i="295"/>
  <c r="B129" i="294"/>
  <c r="B121" i="295"/>
  <c r="D86" i="294"/>
  <c r="E86" i="294" s="1"/>
  <c r="D78" i="295"/>
  <c r="E78" i="295" s="1"/>
  <c r="B127" i="294"/>
  <c r="B119" i="295"/>
  <c r="D83" i="294"/>
  <c r="E83" i="294" s="1"/>
  <c r="D75" i="295"/>
  <c r="E75" i="295" s="1"/>
  <c r="B121" i="293"/>
  <c r="B129" i="292"/>
  <c r="B128" i="292"/>
  <c r="B120" i="293"/>
  <c r="D76" i="293"/>
  <c r="E76" i="293" s="1"/>
  <c r="D84" i="292"/>
  <c r="E84" i="292" s="1"/>
  <c r="B118" i="293"/>
  <c r="B126" i="292"/>
  <c r="B131" i="292"/>
  <c r="B123" i="293"/>
  <c r="B117" i="293"/>
  <c r="B125" i="292"/>
  <c r="D78" i="293"/>
  <c r="E78" i="293" s="1"/>
  <c r="D86" i="292"/>
  <c r="E86" i="292" s="1"/>
  <c r="B127" i="292"/>
  <c r="B119" i="293"/>
  <c r="D75" i="293"/>
  <c r="E75" i="293" s="1"/>
  <c r="D83" i="292"/>
  <c r="E83" i="292" s="1"/>
  <c r="B125" i="290"/>
  <c r="B117" i="291"/>
  <c r="D86" i="290"/>
  <c r="E86" i="290" s="1"/>
  <c r="D78" i="291"/>
  <c r="E78" i="291" s="1"/>
  <c r="B120" i="291"/>
  <c r="B128" i="290"/>
  <c r="D84" i="290"/>
  <c r="E84" i="290" s="1"/>
  <c r="D76" i="291"/>
  <c r="E76" i="291" s="1"/>
  <c r="B131" i="290"/>
  <c r="B123" i="291"/>
  <c r="B129" i="290"/>
  <c r="B121" i="291"/>
  <c r="B118" i="291"/>
  <c r="B126" i="290"/>
  <c r="B127" i="290"/>
  <c r="B119" i="291"/>
  <c r="D83" i="290"/>
  <c r="E83" i="290" s="1"/>
  <c r="D75" i="291"/>
  <c r="E75" i="291" s="1"/>
  <c r="D84" i="286"/>
  <c r="E84" i="286" s="1"/>
  <c r="D76" i="287"/>
  <c r="E76" i="287" s="1"/>
  <c r="B121" i="287"/>
  <c r="B129" i="286"/>
  <c r="D78" i="287"/>
  <c r="E78" i="287" s="1"/>
  <c r="D86" i="286"/>
  <c r="E86" i="286" s="1"/>
  <c r="B128" i="286"/>
  <c r="B120" i="287"/>
  <c r="B118" i="287"/>
  <c r="B126" i="286"/>
  <c r="B131" i="286"/>
  <c r="B123" i="287"/>
  <c r="B117" i="287"/>
  <c r="B125" i="286"/>
  <c r="B127" i="286"/>
  <c r="B119" i="287"/>
  <c r="D83" i="286"/>
  <c r="E83" i="286" s="1"/>
  <c r="D75" i="287"/>
  <c r="E75" i="287" s="1"/>
  <c r="B120" i="285"/>
  <c r="B128" i="284"/>
  <c r="B125" i="284"/>
  <c r="B117" i="285"/>
  <c r="D84" i="284"/>
  <c r="E84" i="284" s="1"/>
  <c r="D76" i="285"/>
  <c r="E76" i="285" s="1"/>
  <c r="D86" i="284"/>
  <c r="E86" i="284" s="1"/>
  <c r="D78" i="285"/>
  <c r="E78" i="285" s="1"/>
  <c r="B118" i="285"/>
  <c r="B126" i="284"/>
  <c r="B131" i="284"/>
  <c r="B123" i="285"/>
  <c r="B129" i="284"/>
  <c r="B121" i="285"/>
  <c r="B127" i="284"/>
  <c r="B119" i="285"/>
  <c r="D83" i="284"/>
  <c r="E83" i="284" s="1"/>
  <c r="D75" i="285"/>
  <c r="E75" i="285" s="1"/>
  <c r="B128" i="282"/>
  <c r="B120" i="283"/>
  <c r="B117" i="283"/>
  <c r="B125" i="282"/>
  <c r="D86" i="282"/>
  <c r="E86" i="282" s="1"/>
  <c r="D78" i="283"/>
  <c r="E78" i="283" s="1"/>
  <c r="B118" i="283"/>
  <c r="B126" i="282"/>
  <c r="B123" i="283"/>
  <c r="B131" i="282"/>
  <c r="D84" i="282"/>
  <c r="E84" i="282" s="1"/>
  <c r="D76" i="283"/>
  <c r="E76" i="283" s="1"/>
  <c r="B129" i="282"/>
  <c r="B121" i="283"/>
  <c r="B119" i="283"/>
  <c r="B127" i="282"/>
  <c r="D75" i="283"/>
  <c r="E75" i="283" s="1"/>
  <c r="D83" i="282"/>
  <c r="E83" i="282" s="1"/>
  <c r="B129" i="280"/>
  <c r="B121" i="281"/>
  <c r="D86" i="280"/>
  <c r="E86" i="280" s="1"/>
  <c r="D78" i="281"/>
  <c r="E78" i="281" s="1"/>
  <c r="B118" i="281"/>
  <c r="B126" i="280"/>
  <c r="B123" i="281"/>
  <c r="B131" i="280"/>
  <c r="B120" i="281"/>
  <c r="B128" i="280"/>
  <c r="D84" i="280"/>
  <c r="E84" i="280" s="1"/>
  <c r="D76" i="281"/>
  <c r="E76" i="281" s="1"/>
  <c r="B125" i="280"/>
  <c r="B117" i="281"/>
  <c r="B127" i="280"/>
  <c r="B119" i="281"/>
  <c r="D83" i="280"/>
  <c r="E83" i="280" s="1"/>
  <c r="D75" i="281"/>
  <c r="E75" i="281" s="1"/>
  <c r="D84" i="278"/>
  <c r="E84" i="278" s="1"/>
  <c r="D76" i="279"/>
  <c r="E76" i="279" s="1"/>
  <c r="B117" i="279"/>
  <c r="B125" i="278"/>
  <c r="D78" i="279"/>
  <c r="E78" i="279" s="1"/>
  <c r="D86" i="278"/>
  <c r="E86" i="278" s="1"/>
  <c r="B118" i="279"/>
  <c r="B126" i="278"/>
  <c r="B131" i="278"/>
  <c r="B123" i="279"/>
  <c r="B128" i="278"/>
  <c r="B120" i="279"/>
  <c r="B121" i="279"/>
  <c r="B129" i="278"/>
  <c r="B127" i="278"/>
  <c r="B119" i="279"/>
  <c r="D75" i="279"/>
  <c r="E75" i="279" s="1"/>
  <c r="D83" i="278"/>
  <c r="E83" i="278" s="1"/>
  <c r="D76" i="277"/>
  <c r="E76" i="277" s="1"/>
  <c r="D84" i="276"/>
  <c r="E84" i="276" s="1"/>
  <c r="B121" i="277"/>
  <c r="B129" i="276"/>
  <c r="D78" i="277"/>
  <c r="E78" i="277" s="1"/>
  <c r="D86" i="276"/>
  <c r="E86" i="276" s="1"/>
  <c r="B126" i="276"/>
  <c r="B118" i="277"/>
  <c r="B123" i="277"/>
  <c r="B131" i="276"/>
  <c r="B128" i="276"/>
  <c r="B120" i="277"/>
  <c r="B117" i="277"/>
  <c r="B125" i="276"/>
  <c r="B119" i="277"/>
  <c r="B127" i="276"/>
  <c r="D75" i="277"/>
  <c r="E75" i="277" s="1"/>
  <c r="D83" i="276"/>
  <c r="E83" i="276" s="1"/>
  <c r="D84" i="274"/>
  <c r="E84" i="274" s="1"/>
  <c r="D76" i="275"/>
  <c r="E76" i="275" s="1"/>
  <c r="B120" i="275"/>
  <c r="B128" i="274"/>
  <c r="B129" i="274"/>
  <c r="B121" i="275"/>
  <c r="D86" i="274"/>
  <c r="E86" i="274" s="1"/>
  <c r="D78" i="275"/>
  <c r="E78" i="275" s="1"/>
  <c r="B126" i="274"/>
  <c r="B118" i="275"/>
  <c r="B123" i="275"/>
  <c r="B131" i="274"/>
  <c r="B125" i="274"/>
  <c r="B117" i="275"/>
  <c r="B119" i="275"/>
  <c r="B127" i="274"/>
  <c r="D83" i="274"/>
  <c r="E83" i="274" s="1"/>
  <c r="D75" i="275"/>
  <c r="E75" i="275" s="1"/>
  <c r="B128" i="272"/>
  <c r="B120" i="273"/>
  <c r="D78" i="273"/>
  <c r="E78" i="273" s="1"/>
  <c r="D86" i="272"/>
  <c r="E86" i="272" s="1"/>
  <c r="B125" i="272"/>
  <c r="B117" i="273"/>
  <c r="B123" i="273"/>
  <c r="B131" i="272"/>
  <c r="D76" i="273"/>
  <c r="E76" i="273" s="1"/>
  <c r="D84" i="272"/>
  <c r="E84" i="272" s="1"/>
  <c r="B121" i="273"/>
  <c r="B129" i="272"/>
  <c r="B126" i="272"/>
  <c r="B118" i="273"/>
  <c r="B119" i="273"/>
  <c r="B127" i="272"/>
  <c r="D83" i="272"/>
  <c r="E83" i="272" s="1"/>
  <c r="D75" i="273"/>
  <c r="E75" i="273" s="1"/>
  <c r="B118" i="271"/>
  <c r="B118" i="270"/>
  <c r="B126" i="269"/>
  <c r="B123" i="270"/>
  <c r="B123" i="271"/>
  <c r="B131" i="269"/>
  <c r="B121" i="270"/>
  <c r="B121" i="271"/>
  <c r="B129" i="269"/>
  <c r="B119" i="270"/>
  <c r="B119" i="271"/>
  <c r="B127" i="269"/>
  <c r="D75" i="270"/>
  <c r="E75" i="270" s="1"/>
  <c r="D75" i="271"/>
  <c r="E75" i="271" s="1"/>
  <c r="D83" i="269"/>
  <c r="E83" i="269" s="1"/>
  <c r="B117" i="270"/>
  <c r="B117" i="271"/>
  <c r="B125" i="269"/>
  <c r="D78" i="270"/>
  <c r="E78" i="270" s="1"/>
  <c r="D78" i="271"/>
  <c r="E78" i="271" s="1"/>
  <c r="D86" i="269"/>
  <c r="E86" i="269" s="1"/>
  <c r="B120" i="271"/>
  <c r="B120" i="270"/>
  <c r="B128" i="269"/>
  <c r="D76" i="270"/>
  <c r="E76" i="270" s="1"/>
  <c r="D76" i="271"/>
  <c r="E76" i="271" s="1"/>
  <c r="D84" i="269"/>
  <c r="E84" i="269" s="1"/>
  <c r="B125" i="267"/>
  <c r="B117" i="268"/>
  <c r="B129" i="267"/>
  <c r="B121" i="268"/>
  <c r="D78" i="268"/>
  <c r="E78" i="268" s="1"/>
  <c r="D86" i="267"/>
  <c r="E86" i="267" s="1"/>
  <c r="B120" i="268"/>
  <c r="B128" i="267"/>
  <c r="B118" i="268"/>
  <c r="B126" i="267"/>
  <c r="B131" i="267"/>
  <c r="B123" i="268"/>
  <c r="D76" i="268"/>
  <c r="E76" i="268" s="1"/>
  <c r="D84" i="267"/>
  <c r="E84" i="267" s="1"/>
  <c r="B127" i="267"/>
  <c r="B119" i="268"/>
  <c r="D75" i="268"/>
  <c r="E75" i="268" s="1"/>
  <c r="D83" i="267"/>
  <c r="E83" i="267" s="1"/>
  <c r="B128" i="265"/>
  <c r="B120" i="266"/>
  <c r="B125" i="265"/>
  <c r="B117" i="266"/>
  <c r="B129" i="265"/>
  <c r="B121" i="266"/>
  <c r="D86" i="265"/>
  <c r="E86" i="265" s="1"/>
  <c r="D78" i="266"/>
  <c r="E78" i="266" s="1"/>
  <c r="D84" i="265"/>
  <c r="E84" i="265" s="1"/>
  <c r="D76" i="266"/>
  <c r="E76" i="266" s="1"/>
  <c r="B118" i="266"/>
  <c r="B126" i="265"/>
  <c r="B131" i="265"/>
  <c r="B123" i="266"/>
  <c r="B127" i="265"/>
  <c r="B119" i="266"/>
  <c r="D83" i="265"/>
  <c r="E83" i="265" s="1"/>
  <c r="D75" i="266"/>
  <c r="E75" i="266" s="1"/>
  <c r="B125" i="263"/>
  <c r="B117" i="264"/>
  <c r="B129" i="263"/>
  <c r="B121" i="264"/>
  <c r="D86" i="263"/>
  <c r="E86" i="263" s="1"/>
  <c r="D78" i="264"/>
  <c r="E78" i="264" s="1"/>
  <c r="B120" i="264"/>
  <c r="B128" i="263"/>
  <c r="D84" i="263"/>
  <c r="E84" i="263" s="1"/>
  <c r="D76" i="264"/>
  <c r="E76" i="264" s="1"/>
  <c r="B118" i="264"/>
  <c r="B126" i="263"/>
  <c r="B131" i="263"/>
  <c r="B123" i="264"/>
  <c r="B119" i="264"/>
  <c r="B127" i="263"/>
  <c r="D83" i="263"/>
  <c r="E83" i="263" s="1"/>
  <c r="D75" i="264"/>
  <c r="E75" i="264" s="1"/>
  <c r="B128" i="261"/>
  <c r="B120" i="262"/>
  <c r="D76" i="262"/>
  <c r="E76" i="262" s="1"/>
  <c r="D84" i="261"/>
  <c r="E84" i="261" s="1"/>
  <c r="B117" i="262"/>
  <c r="B125" i="261"/>
  <c r="B121" i="262"/>
  <c r="B129" i="261"/>
  <c r="D78" i="262"/>
  <c r="E78" i="262" s="1"/>
  <c r="D86" i="261"/>
  <c r="E86" i="261" s="1"/>
  <c r="B126" i="261"/>
  <c r="B118" i="262"/>
  <c r="B123" i="262"/>
  <c r="B131" i="261"/>
  <c r="B119" i="262"/>
  <c r="B127" i="261"/>
  <c r="D83" i="261"/>
  <c r="E83" i="261" s="1"/>
  <c r="D75" i="262"/>
  <c r="E75" i="262" s="1"/>
  <c r="B128" i="259"/>
  <c r="B120" i="260"/>
  <c r="D76" i="260"/>
  <c r="E76" i="260" s="1"/>
  <c r="D84" i="259"/>
  <c r="E84" i="259" s="1"/>
  <c r="B117" i="260"/>
  <c r="B125" i="259"/>
  <c r="B129" i="259"/>
  <c r="B121" i="260"/>
  <c r="D86" i="259"/>
  <c r="E86" i="259" s="1"/>
  <c r="D78" i="260"/>
  <c r="E78" i="260" s="1"/>
  <c r="B118" i="260"/>
  <c r="B126" i="259"/>
  <c r="B131" i="259"/>
  <c r="B123" i="260"/>
  <c r="B127" i="259"/>
  <c r="B119" i="260"/>
  <c r="D83" i="259"/>
  <c r="E83" i="259" s="1"/>
  <c r="D75" i="260"/>
  <c r="E75" i="260" s="1"/>
  <c r="B125" i="257"/>
  <c r="B117" i="258"/>
  <c r="B129" i="257"/>
  <c r="B121" i="258"/>
  <c r="D78" i="258"/>
  <c r="E78" i="258" s="1"/>
  <c r="D86" i="257"/>
  <c r="E86" i="257" s="1"/>
  <c r="D76" i="258"/>
  <c r="E76" i="258" s="1"/>
  <c r="D84" i="257"/>
  <c r="E84" i="257" s="1"/>
  <c r="B118" i="258"/>
  <c r="B126" i="257"/>
  <c r="B131" i="257"/>
  <c r="B123" i="258"/>
  <c r="B120" i="258"/>
  <c r="B128" i="257"/>
  <c r="B127" i="257"/>
  <c r="B119" i="258"/>
  <c r="D75" i="258"/>
  <c r="E75" i="258" s="1"/>
  <c r="D83" i="257"/>
  <c r="E83" i="257" s="1"/>
  <c r="B118" i="256"/>
  <c r="B126" i="255"/>
  <c r="B128" i="255"/>
  <c r="B120" i="256"/>
  <c r="D76" i="256"/>
  <c r="E76" i="256" s="1"/>
  <c r="D84" i="255"/>
  <c r="E84" i="255" s="1"/>
  <c r="B117" i="256"/>
  <c r="B125" i="255"/>
  <c r="B121" i="256"/>
  <c r="B129" i="255"/>
  <c r="D78" i="256"/>
  <c r="E78" i="256" s="1"/>
  <c r="D86" i="255"/>
  <c r="E86" i="255" s="1"/>
  <c r="B131" i="255"/>
  <c r="B123" i="256"/>
  <c r="B127" i="255"/>
  <c r="B119" i="256"/>
  <c r="D75" i="256"/>
  <c r="E75" i="256" s="1"/>
  <c r="D83" i="255"/>
  <c r="E83" i="255" s="1"/>
  <c r="B125" i="253"/>
  <c r="B117" i="254"/>
  <c r="B129" i="253"/>
  <c r="B121" i="254"/>
  <c r="D86" i="253"/>
  <c r="E86" i="253" s="1"/>
  <c r="D78" i="254"/>
  <c r="E78" i="254" s="1"/>
  <c r="B120" i="254"/>
  <c r="B128" i="253"/>
  <c r="B118" i="254"/>
  <c r="B126" i="253"/>
  <c r="B123" i="254"/>
  <c r="B131" i="253"/>
  <c r="D84" i="253"/>
  <c r="E84" i="253" s="1"/>
  <c r="D76" i="254"/>
  <c r="E76" i="254" s="1"/>
  <c r="B127" i="253"/>
  <c r="B119" i="254"/>
  <c r="D83" i="253"/>
  <c r="E83" i="253" s="1"/>
  <c r="D75" i="254"/>
  <c r="E75" i="254" s="1"/>
  <c r="B117" i="252"/>
  <c r="B125" i="251"/>
  <c r="B121" i="252"/>
  <c r="B129" i="251"/>
  <c r="D78" i="252"/>
  <c r="E78" i="252" s="1"/>
  <c r="D86" i="251"/>
  <c r="E86" i="251" s="1"/>
  <c r="B128" i="251"/>
  <c r="B120" i="252"/>
  <c r="D76" i="252"/>
  <c r="E76" i="252" s="1"/>
  <c r="D84" i="251"/>
  <c r="E84" i="251" s="1"/>
  <c r="B118" i="252"/>
  <c r="B126" i="251"/>
  <c r="B123" i="252"/>
  <c r="B131" i="251"/>
  <c r="B119" i="252"/>
  <c r="B127" i="251"/>
  <c r="D75" i="252"/>
  <c r="E75" i="252" s="1"/>
  <c r="D83" i="251"/>
  <c r="E83" i="251" s="1"/>
  <c r="D84" i="249"/>
  <c r="E84" i="249" s="1"/>
  <c r="D76" i="250"/>
  <c r="E76" i="250" s="1"/>
  <c r="B125" i="249"/>
  <c r="B117" i="250"/>
  <c r="D86" i="249"/>
  <c r="E86" i="249" s="1"/>
  <c r="D78" i="250"/>
  <c r="E78" i="250" s="1"/>
  <c r="B118" i="250"/>
  <c r="B126" i="249"/>
  <c r="B131" i="249"/>
  <c r="B123" i="250"/>
  <c r="B120" i="250"/>
  <c r="B128" i="249"/>
  <c r="B129" i="249"/>
  <c r="B121" i="250"/>
  <c r="B127" i="249"/>
  <c r="B119" i="250"/>
  <c r="D83" i="249"/>
  <c r="E83" i="249" s="1"/>
  <c r="D75" i="250"/>
  <c r="E75" i="250" s="1"/>
  <c r="AY26" i="22"/>
  <c r="AY35" i="22"/>
  <c r="B119" i="247"/>
  <c r="B119" i="248"/>
  <c r="D75" i="247"/>
  <c r="E75" i="247" s="1"/>
  <c r="D75" i="248"/>
  <c r="E75" i="248" s="1"/>
  <c r="B120" i="247"/>
  <c r="B120" i="248"/>
  <c r="D76" i="247"/>
  <c r="E76" i="247" s="1"/>
  <c r="D76" i="248"/>
  <c r="E76" i="248" s="1"/>
  <c r="B117" i="247"/>
  <c r="B117" i="248"/>
  <c r="B121" i="247"/>
  <c r="B121" i="248"/>
  <c r="D78" i="247"/>
  <c r="E78" i="247" s="1"/>
  <c r="D78" i="248"/>
  <c r="E78" i="248" s="1"/>
  <c r="B118" i="247"/>
  <c r="B118" i="248"/>
  <c r="B123" i="247"/>
  <c r="B123" i="248"/>
  <c r="B119" i="246"/>
  <c r="B127" i="245"/>
  <c r="B118" i="246"/>
  <c r="B126" i="245"/>
  <c r="B123" i="246"/>
  <c r="B131" i="245"/>
  <c r="D83" i="245"/>
  <c r="E83" i="245" s="1"/>
  <c r="D75" i="246"/>
  <c r="E75" i="246" s="1"/>
  <c r="B128" i="245"/>
  <c r="B120" i="246"/>
  <c r="D84" i="245"/>
  <c r="E84" i="245" s="1"/>
  <c r="D76" i="246"/>
  <c r="E76" i="246" s="1"/>
  <c r="B125" i="245"/>
  <c r="B117" i="246"/>
  <c r="B129" i="245"/>
  <c r="B121" i="246"/>
  <c r="D86" i="245"/>
  <c r="E86" i="245" s="1"/>
  <c r="D78" i="246"/>
  <c r="E78" i="246" s="1"/>
  <c r="B126" i="243"/>
  <c r="B118" i="244"/>
  <c r="B119" i="244"/>
  <c r="B127" i="243"/>
  <c r="D75" i="244"/>
  <c r="E75" i="244" s="1"/>
  <c r="D83" i="243"/>
  <c r="E83" i="243" s="1"/>
  <c r="B123" i="244"/>
  <c r="B131" i="243"/>
  <c r="B120" i="244"/>
  <c r="B128" i="243"/>
  <c r="D76" i="244"/>
  <c r="E76" i="244" s="1"/>
  <c r="D84" i="243"/>
  <c r="E84" i="243" s="1"/>
  <c r="B117" i="244"/>
  <c r="B125" i="243"/>
  <c r="B121" i="244"/>
  <c r="B129" i="243"/>
  <c r="D78" i="244"/>
  <c r="E78" i="244" s="1"/>
  <c r="D86" i="243"/>
  <c r="E86" i="243" s="1"/>
  <c r="B117" i="241"/>
  <c r="B125" i="240"/>
  <c r="B126" i="240"/>
  <c r="B118" i="241"/>
  <c r="B123" i="241"/>
  <c r="B131" i="240"/>
  <c r="D78" i="241"/>
  <c r="E78" i="241" s="1"/>
  <c r="D86" i="240"/>
  <c r="E86" i="240" s="1"/>
  <c r="B119" i="241"/>
  <c r="B127" i="240"/>
  <c r="D75" i="241"/>
  <c r="E75" i="241" s="1"/>
  <c r="D83" i="240"/>
  <c r="E83" i="240" s="1"/>
  <c r="B129" i="240"/>
  <c r="B121" i="241"/>
  <c r="B120" i="241"/>
  <c r="B128" i="240"/>
  <c r="D76" i="241"/>
  <c r="E76" i="241" s="1"/>
  <c r="D84" i="240"/>
  <c r="E84" i="240" s="1"/>
  <c r="B119" i="237"/>
  <c r="B127" i="236"/>
  <c r="B125" i="236"/>
  <c r="B117" i="237"/>
  <c r="B129" i="236"/>
  <c r="B121" i="237"/>
  <c r="D86" i="236"/>
  <c r="E86" i="236" s="1"/>
  <c r="D78" i="237"/>
  <c r="E78" i="237" s="1"/>
  <c r="B118" i="237"/>
  <c r="B126" i="236"/>
  <c r="B123" i="237"/>
  <c r="B131" i="236"/>
  <c r="D83" i="236"/>
  <c r="E83" i="236" s="1"/>
  <c r="D75" i="237"/>
  <c r="E75" i="237" s="1"/>
  <c r="B128" i="236"/>
  <c r="B120" i="237"/>
  <c r="D84" i="236"/>
  <c r="E84" i="236" s="1"/>
  <c r="D76" i="237"/>
  <c r="E76" i="237" s="1"/>
  <c r="B125" i="232"/>
  <c r="B117" i="233"/>
  <c r="B120" i="233"/>
  <c r="B128" i="232"/>
  <c r="D76" i="233"/>
  <c r="E76" i="233" s="1"/>
  <c r="D84" i="232"/>
  <c r="E84" i="232" s="1"/>
  <c r="B129" i="232"/>
  <c r="B121" i="233"/>
  <c r="B126" i="232"/>
  <c r="B118" i="233"/>
  <c r="B123" i="233"/>
  <c r="B131" i="232"/>
  <c r="D78" i="233"/>
  <c r="E78" i="233" s="1"/>
  <c r="D86" i="232"/>
  <c r="E86" i="232" s="1"/>
  <c r="B119" i="233"/>
  <c r="B127" i="232"/>
  <c r="D75" i="233"/>
  <c r="E75" i="233" s="1"/>
  <c r="D83" i="232"/>
  <c r="E83" i="232" s="1"/>
  <c r="B125" i="230"/>
  <c r="B117" i="231"/>
  <c r="B126" i="230"/>
  <c r="B118" i="231"/>
  <c r="B123" i="231"/>
  <c r="B131" i="230"/>
  <c r="AC171" i="22"/>
  <c r="B129" i="230"/>
  <c r="B121" i="231"/>
  <c r="D78" i="231"/>
  <c r="E78" i="231" s="1"/>
  <c r="D86" i="230"/>
  <c r="E86" i="230" s="1"/>
  <c r="B119" i="231"/>
  <c r="B127" i="230"/>
  <c r="D75" i="231"/>
  <c r="E75" i="231" s="1"/>
  <c r="D83" i="230"/>
  <c r="E83" i="230" s="1"/>
  <c r="B120" i="231"/>
  <c r="B128" i="230"/>
  <c r="D76" i="231"/>
  <c r="E76" i="231" s="1"/>
  <c r="D84" i="230"/>
  <c r="E84" i="230" s="1"/>
  <c r="B118" i="229"/>
  <c r="B126" i="228"/>
  <c r="B123" i="229"/>
  <c r="B131" i="228"/>
  <c r="B119" i="229"/>
  <c r="B127" i="228"/>
  <c r="D83" i="228"/>
  <c r="E83" i="228" s="1"/>
  <c r="D75" i="229"/>
  <c r="E75" i="229" s="1"/>
  <c r="B128" i="228"/>
  <c r="B120" i="229"/>
  <c r="D84" i="228"/>
  <c r="E84" i="228" s="1"/>
  <c r="D76" i="229"/>
  <c r="E76" i="229" s="1"/>
  <c r="B117" i="229"/>
  <c r="B125" i="228"/>
  <c r="B121" i="229"/>
  <c r="B129" i="228"/>
  <c r="D86" i="228"/>
  <c r="E86" i="228" s="1"/>
  <c r="D78" i="229"/>
  <c r="E78" i="229" s="1"/>
  <c r="B118" i="227"/>
  <c r="B126" i="226"/>
  <c r="B131" i="226"/>
  <c r="B123" i="227"/>
  <c r="B119" i="227"/>
  <c r="B127" i="226"/>
  <c r="D83" i="226"/>
  <c r="E83" i="226" s="1"/>
  <c r="D75" i="227"/>
  <c r="E75" i="227" s="1"/>
  <c r="AD171" i="22"/>
  <c r="B128" i="226"/>
  <c r="B120" i="227"/>
  <c r="D84" i="226"/>
  <c r="E84" i="226" s="1"/>
  <c r="D76" i="227"/>
  <c r="E76" i="227" s="1"/>
  <c r="B117" i="227"/>
  <c r="B125" i="226"/>
  <c r="B121" i="227"/>
  <c r="B129" i="226"/>
  <c r="D86" i="226"/>
  <c r="E86" i="226" s="1"/>
  <c r="D78" i="227"/>
  <c r="E78" i="227" s="1"/>
  <c r="B129" i="223"/>
  <c r="B121" i="224"/>
  <c r="B120" i="224"/>
  <c r="B128" i="223"/>
  <c r="D76" i="224"/>
  <c r="E76" i="224" s="1"/>
  <c r="D84" i="223"/>
  <c r="E84" i="223" s="1"/>
  <c r="B125" i="223"/>
  <c r="B117" i="224"/>
  <c r="B126" i="223"/>
  <c r="B118" i="224"/>
  <c r="B123" i="224"/>
  <c r="B131" i="223"/>
  <c r="D78" i="224"/>
  <c r="E78" i="224" s="1"/>
  <c r="D86" i="223"/>
  <c r="E86" i="223" s="1"/>
  <c r="B119" i="224"/>
  <c r="B127" i="223"/>
  <c r="D75" i="224"/>
  <c r="E75" i="224" s="1"/>
  <c r="D83" i="223"/>
  <c r="E83" i="223" s="1"/>
  <c r="B121" i="222"/>
  <c r="B129" i="221"/>
  <c r="B118" i="222"/>
  <c r="B126" i="221"/>
  <c r="B123" i="222"/>
  <c r="B131" i="221"/>
  <c r="D86" i="221"/>
  <c r="E86" i="221" s="1"/>
  <c r="D78" i="222"/>
  <c r="E78" i="222" s="1"/>
  <c r="B119" i="222"/>
  <c r="B127" i="221"/>
  <c r="D83" i="221"/>
  <c r="E83" i="221" s="1"/>
  <c r="D75" i="222"/>
  <c r="E75" i="222" s="1"/>
  <c r="B117" i="222"/>
  <c r="B125" i="221"/>
  <c r="B128" i="221"/>
  <c r="B120" i="222"/>
  <c r="D84" i="221"/>
  <c r="E84" i="221" s="1"/>
  <c r="D76" i="222"/>
  <c r="E76" i="222" s="1"/>
  <c r="B126" i="219"/>
  <c r="B126" i="217"/>
  <c r="B118" i="212"/>
  <c r="B126" i="211"/>
  <c r="B118" i="210"/>
  <c r="B118" i="207"/>
  <c r="B118" i="216"/>
  <c r="B126" i="215"/>
  <c r="B118" i="218"/>
  <c r="B118" i="214"/>
  <c r="B126" i="209"/>
  <c r="B118" i="208"/>
  <c r="B126" i="204"/>
  <c r="B118" i="220"/>
  <c r="B126" i="213"/>
  <c r="B126" i="206"/>
  <c r="B118" i="205"/>
  <c r="B118" i="203"/>
  <c r="B126" i="202"/>
  <c r="B126" i="197"/>
  <c r="B118" i="194"/>
  <c r="B118" i="181"/>
  <c r="B126" i="178"/>
  <c r="B126" i="174"/>
  <c r="B118" i="173"/>
  <c r="B118" i="168"/>
  <c r="B118" i="166"/>
  <c r="B118" i="164"/>
  <c r="B126" i="162"/>
  <c r="B118" i="201"/>
  <c r="B118" i="200"/>
  <c r="B118" i="196"/>
  <c r="B126" i="193"/>
  <c r="B126" i="180"/>
  <c r="B126" i="176"/>
  <c r="B126" i="199"/>
  <c r="B118" i="198"/>
  <c r="B126" i="195"/>
  <c r="B118" i="192"/>
  <c r="B126" i="191"/>
  <c r="B118" i="190"/>
  <c r="B126" i="189"/>
  <c r="B118" i="185"/>
  <c r="B126" i="182"/>
  <c r="B118" i="177"/>
  <c r="B118" i="172"/>
  <c r="B126" i="171"/>
  <c r="B118" i="170"/>
  <c r="B126" i="159"/>
  <c r="B118" i="188"/>
  <c r="B126" i="187"/>
  <c r="B126" i="184"/>
  <c r="B118" i="183"/>
  <c r="B126" i="165"/>
  <c r="B118" i="161"/>
  <c r="B126" i="169"/>
  <c r="B126" i="167"/>
  <c r="B118" i="179"/>
  <c r="B118" i="175"/>
  <c r="B118" i="163"/>
  <c r="B118" i="155"/>
  <c r="B126" i="154"/>
  <c r="B118" i="151"/>
  <c r="B118" i="149"/>
  <c r="B126" i="148"/>
  <c r="B118" i="142"/>
  <c r="B118" i="141"/>
  <c r="B126" i="140"/>
  <c r="B118" i="147"/>
  <c r="B118" i="146"/>
  <c r="B126" i="145"/>
  <c r="B126" i="143"/>
  <c r="B118" i="139"/>
  <c r="B126" i="138"/>
  <c r="B118" i="153"/>
  <c r="B126" i="152"/>
  <c r="B118" i="144"/>
  <c r="B126" i="136"/>
  <c r="B126" i="150"/>
  <c r="B118" i="137"/>
  <c r="B118" i="134"/>
  <c r="B118" i="135"/>
  <c r="B126" i="132"/>
  <c r="B118" i="131"/>
  <c r="B126" i="130"/>
  <c r="B118" i="129"/>
  <c r="B126" i="124"/>
  <c r="B118" i="123"/>
  <c r="B118" i="119"/>
  <c r="B126" i="110"/>
  <c r="B126" i="106"/>
  <c r="B126" i="104"/>
  <c r="B126" i="102"/>
  <c r="B126" i="94"/>
  <c r="B126" i="88"/>
  <c r="B126" i="122"/>
  <c r="B118" i="114"/>
  <c r="B126" i="112"/>
  <c r="B126" i="108"/>
  <c r="B118" i="107"/>
  <c r="B118" i="103"/>
  <c r="B118" i="101"/>
  <c r="B118" i="97"/>
  <c r="B118" i="91"/>
  <c r="B126" i="80"/>
  <c r="B118" i="79"/>
  <c r="B118" i="81"/>
  <c r="B118" i="127"/>
  <c r="B126" i="126"/>
  <c r="B118" i="121"/>
  <c r="B126" i="117"/>
  <c r="B118" i="116"/>
  <c r="B118" i="105"/>
  <c r="B126" i="100"/>
  <c r="B118" i="95"/>
  <c r="B118" i="93"/>
  <c r="B118" i="85"/>
  <c r="B118" i="83"/>
  <c r="B126" i="128"/>
  <c r="B118" i="125"/>
  <c r="B126" i="120"/>
  <c r="B126" i="115"/>
  <c r="B118" i="113"/>
  <c r="B118" i="111"/>
  <c r="B118" i="109"/>
  <c r="B126" i="96"/>
  <c r="B126" i="92"/>
  <c r="B126" i="90"/>
  <c r="B118" i="89"/>
  <c r="B118" i="87"/>
  <c r="B126" i="86"/>
  <c r="B126" i="84"/>
  <c r="B126" i="82"/>
  <c r="B126" i="78"/>
  <c r="B126" i="77"/>
  <c r="B118" i="76"/>
  <c r="B118" i="75"/>
  <c r="B126" i="73"/>
  <c r="B118" i="71"/>
  <c r="B126" i="66"/>
  <c r="B118" i="65"/>
  <c r="B126" i="56"/>
  <c r="B126" i="47"/>
  <c r="B126" i="45"/>
  <c r="B118" i="42"/>
  <c r="B126" i="41"/>
  <c r="B126" i="64"/>
  <c r="B118" i="63"/>
  <c r="B118" i="61"/>
  <c r="B118" i="59"/>
  <c r="B126" i="58"/>
  <c r="B118" i="55"/>
  <c r="B126" i="50"/>
  <c r="B126" i="70"/>
  <c r="B118" i="53"/>
  <c r="B126" i="49"/>
  <c r="B118" i="48"/>
  <c r="B118" i="46"/>
  <c r="B118" i="44"/>
  <c r="B126" i="43"/>
  <c r="B118" i="40"/>
  <c r="B126" i="39"/>
  <c r="B118" i="72"/>
  <c r="B118" i="69"/>
  <c r="B126" i="68"/>
  <c r="B118" i="67"/>
  <c r="B126" i="62"/>
  <c r="B126" i="60"/>
  <c r="B118" i="57"/>
  <c r="B126" i="54"/>
  <c r="B126" i="52"/>
  <c r="B118" i="51"/>
  <c r="B118" i="38"/>
  <c r="B126" i="37"/>
  <c r="B118" i="36"/>
  <c r="B118" i="35"/>
  <c r="B118" i="34"/>
  <c r="B118" i="33"/>
  <c r="B123" i="218"/>
  <c r="B131" i="219"/>
  <c r="B123" i="214"/>
  <c r="B123" i="208"/>
  <c r="B131" i="206"/>
  <c r="B123" i="220"/>
  <c r="B131" i="217"/>
  <c r="B123" i="216"/>
  <c r="B131" i="215"/>
  <c r="B131" i="213"/>
  <c r="B123" i="205"/>
  <c r="B123" i="212"/>
  <c r="B123" i="207"/>
  <c r="B131" i="209"/>
  <c r="B131" i="204"/>
  <c r="B131" i="211"/>
  <c r="B123" i="210"/>
  <c r="B123" i="203"/>
  <c r="B131" i="202"/>
  <c r="B131" i="199"/>
  <c r="B123" i="198"/>
  <c r="B131" i="195"/>
  <c r="B123" i="192"/>
  <c r="B131" i="191"/>
  <c r="B123" i="190"/>
  <c r="B131" i="189"/>
  <c r="B123" i="185"/>
  <c r="B131" i="182"/>
  <c r="B123" i="177"/>
  <c r="B123" i="172"/>
  <c r="B131" i="171"/>
  <c r="B123" i="170"/>
  <c r="B131" i="159"/>
  <c r="B123" i="188"/>
  <c r="B131" i="187"/>
  <c r="B131" i="184"/>
  <c r="B123" i="183"/>
  <c r="B123" i="179"/>
  <c r="B123" i="175"/>
  <c r="B131" i="197"/>
  <c r="B123" i="194"/>
  <c r="B123" i="181"/>
  <c r="B131" i="178"/>
  <c r="B131" i="174"/>
  <c r="B123" i="173"/>
  <c r="B123" i="168"/>
  <c r="B123" i="166"/>
  <c r="B123" i="164"/>
  <c r="B131" i="162"/>
  <c r="B123" i="201"/>
  <c r="B123" i="200"/>
  <c r="B123" i="196"/>
  <c r="B131" i="193"/>
  <c r="B131" i="180"/>
  <c r="B131" i="169"/>
  <c r="B131" i="167"/>
  <c r="B123" i="163"/>
  <c r="B131" i="176"/>
  <c r="B131" i="165"/>
  <c r="B123" i="161"/>
  <c r="B131" i="154"/>
  <c r="B123" i="155"/>
  <c r="B123" i="153"/>
  <c r="B131" i="152"/>
  <c r="B123" i="144"/>
  <c r="B131" i="136"/>
  <c r="B131" i="150"/>
  <c r="B123" i="137"/>
  <c r="B131" i="143"/>
  <c r="B123" i="151"/>
  <c r="B123" i="149"/>
  <c r="B131" i="148"/>
  <c r="B123" i="142"/>
  <c r="B123" i="141"/>
  <c r="B131" i="140"/>
  <c r="B123" i="147"/>
  <c r="B123" i="146"/>
  <c r="B131" i="145"/>
  <c r="B123" i="139"/>
  <c r="B131" i="138"/>
  <c r="B123" i="131"/>
  <c r="B131" i="130"/>
  <c r="B123" i="134"/>
  <c r="B123" i="135"/>
  <c r="B131" i="132"/>
  <c r="B123" i="127"/>
  <c r="B131" i="126"/>
  <c r="B123" i="121"/>
  <c r="B131" i="117"/>
  <c r="B123" i="116"/>
  <c r="B123" i="105"/>
  <c r="B131" i="100"/>
  <c r="B123" i="95"/>
  <c r="B123" i="93"/>
  <c r="B123" i="85"/>
  <c r="B123" i="83"/>
  <c r="B131" i="128"/>
  <c r="B123" i="125"/>
  <c r="B131" i="120"/>
  <c r="B131" i="115"/>
  <c r="B123" i="113"/>
  <c r="B123" i="111"/>
  <c r="B123" i="109"/>
  <c r="B131" i="96"/>
  <c r="B131" i="92"/>
  <c r="B131" i="90"/>
  <c r="B123" i="89"/>
  <c r="B123" i="87"/>
  <c r="B131" i="86"/>
  <c r="B131" i="84"/>
  <c r="B131" i="82"/>
  <c r="B123" i="81"/>
  <c r="B131" i="78"/>
  <c r="B131" i="80"/>
  <c r="B123" i="129"/>
  <c r="B131" i="124"/>
  <c r="B123" i="123"/>
  <c r="B123" i="119"/>
  <c r="B131" i="110"/>
  <c r="B131" i="106"/>
  <c r="B131" i="104"/>
  <c r="B131" i="102"/>
  <c r="B131" i="94"/>
  <c r="B131" i="88"/>
  <c r="B131" i="122"/>
  <c r="B123" i="114"/>
  <c r="B131" i="112"/>
  <c r="B131" i="108"/>
  <c r="B123" i="107"/>
  <c r="B123" i="103"/>
  <c r="B123" i="101"/>
  <c r="B123" i="97"/>
  <c r="B123" i="91"/>
  <c r="B123" i="79"/>
  <c r="B131" i="77"/>
  <c r="B123" i="76"/>
  <c r="B123" i="75"/>
  <c r="B131" i="73"/>
  <c r="B131" i="70"/>
  <c r="B123" i="53"/>
  <c r="B131" i="49"/>
  <c r="B123" i="48"/>
  <c r="B123" i="46"/>
  <c r="B123" i="44"/>
  <c r="B131" i="43"/>
  <c r="B123" i="40"/>
  <c r="B131" i="39"/>
  <c r="B123" i="72"/>
  <c r="B123" i="69"/>
  <c r="B131" i="68"/>
  <c r="B123" i="67"/>
  <c r="B131" i="62"/>
  <c r="B131" i="60"/>
  <c r="B123" i="57"/>
  <c r="B131" i="54"/>
  <c r="B131" i="52"/>
  <c r="B123" i="51"/>
  <c r="B123" i="71"/>
  <c r="B131" i="66"/>
  <c r="B123" i="65"/>
  <c r="B131" i="56"/>
  <c r="B131" i="47"/>
  <c r="B131" i="45"/>
  <c r="B123" i="42"/>
  <c r="B131" i="41"/>
  <c r="B131" i="64"/>
  <c r="B123" i="63"/>
  <c r="B123" i="61"/>
  <c r="B123" i="59"/>
  <c r="B131" i="58"/>
  <c r="B123" i="55"/>
  <c r="B131" i="50"/>
  <c r="B123" i="38"/>
  <c r="B123" i="35"/>
  <c r="B131" i="37"/>
  <c r="B123" i="36"/>
  <c r="B123" i="33"/>
  <c r="B123" i="34"/>
  <c r="B120" i="220"/>
  <c r="B128" i="217"/>
  <c r="B120" i="212"/>
  <c r="B128" i="211"/>
  <c r="B120" i="210"/>
  <c r="B120" i="207"/>
  <c r="B120" i="218"/>
  <c r="B120" i="214"/>
  <c r="B128" i="213"/>
  <c r="B128" i="219"/>
  <c r="B120" i="216"/>
  <c r="B128" i="215"/>
  <c r="B128" i="209"/>
  <c r="B128" i="204"/>
  <c r="B120" i="208"/>
  <c r="B128" i="206"/>
  <c r="B120" i="205"/>
  <c r="B120" i="203"/>
  <c r="B128" i="202"/>
  <c r="B128" i="197"/>
  <c r="B120" i="194"/>
  <c r="B120" i="181"/>
  <c r="B128" i="178"/>
  <c r="B128" i="174"/>
  <c r="B120" i="173"/>
  <c r="B120" i="168"/>
  <c r="B120" i="166"/>
  <c r="B120" i="164"/>
  <c r="B128" i="162"/>
  <c r="B120" i="201"/>
  <c r="B120" i="200"/>
  <c r="B120" i="196"/>
  <c r="B128" i="193"/>
  <c r="B128" i="180"/>
  <c r="B128" i="176"/>
  <c r="B128" i="199"/>
  <c r="B120" i="198"/>
  <c r="B128" i="195"/>
  <c r="B120" i="192"/>
  <c r="B128" i="191"/>
  <c r="B120" i="190"/>
  <c r="B128" i="189"/>
  <c r="B120" i="185"/>
  <c r="B128" i="182"/>
  <c r="B120" i="177"/>
  <c r="B120" i="172"/>
  <c r="B128" i="171"/>
  <c r="B120" i="170"/>
  <c r="B128" i="159"/>
  <c r="B120" i="188"/>
  <c r="B128" i="187"/>
  <c r="B128" i="184"/>
  <c r="B120" i="183"/>
  <c r="B120" i="175"/>
  <c r="B128" i="165"/>
  <c r="B120" i="161"/>
  <c r="B128" i="169"/>
  <c r="B128" i="167"/>
  <c r="B120" i="163"/>
  <c r="B120" i="179"/>
  <c r="B120" i="155"/>
  <c r="B128" i="154"/>
  <c r="B120" i="151"/>
  <c r="B120" i="149"/>
  <c r="B128" i="148"/>
  <c r="B120" i="142"/>
  <c r="B120" i="141"/>
  <c r="B128" i="140"/>
  <c r="B120" i="147"/>
  <c r="B120" i="146"/>
  <c r="B128" i="145"/>
  <c r="B128" i="143"/>
  <c r="B120" i="139"/>
  <c r="B128" i="138"/>
  <c r="B120" i="153"/>
  <c r="B128" i="152"/>
  <c r="B120" i="144"/>
  <c r="B128" i="136"/>
  <c r="B128" i="150"/>
  <c r="B120" i="137"/>
  <c r="B120" i="134"/>
  <c r="B120" i="135"/>
  <c r="B128" i="132"/>
  <c r="B120" i="131"/>
  <c r="B128" i="130"/>
  <c r="B120" i="129"/>
  <c r="B128" i="124"/>
  <c r="B120" i="123"/>
  <c r="B120" i="119"/>
  <c r="B128" i="110"/>
  <c r="B128" i="106"/>
  <c r="B128" i="104"/>
  <c r="B128" i="102"/>
  <c r="B128" i="94"/>
  <c r="B128" i="88"/>
  <c r="B128" i="122"/>
  <c r="B120" i="114"/>
  <c r="B128" i="112"/>
  <c r="B128" i="108"/>
  <c r="B120" i="107"/>
  <c r="B120" i="103"/>
  <c r="B120" i="101"/>
  <c r="B120" i="97"/>
  <c r="B120" i="91"/>
  <c r="B128" i="80"/>
  <c r="B120" i="79"/>
  <c r="B128" i="78"/>
  <c r="B120" i="127"/>
  <c r="B128" i="126"/>
  <c r="B120" i="121"/>
  <c r="B128" i="117"/>
  <c r="B120" i="116"/>
  <c r="B120" i="105"/>
  <c r="B128" i="100"/>
  <c r="B120" i="95"/>
  <c r="B120" i="93"/>
  <c r="B120" i="85"/>
  <c r="B120" i="83"/>
  <c r="B128" i="128"/>
  <c r="B120" i="125"/>
  <c r="B128" i="120"/>
  <c r="B128" i="115"/>
  <c r="B120" i="113"/>
  <c r="B120" i="111"/>
  <c r="B120" i="109"/>
  <c r="B128" i="96"/>
  <c r="B128" i="92"/>
  <c r="B128" i="90"/>
  <c r="B120" i="89"/>
  <c r="B120" i="87"/>
  <c r="B128" i="86"/>
  <c r="B128" i="84"/>
  <c r="B128" i="82"/>
  <c r="B120" i="81"/>
  <c r="B128" i="77"/>
  <c r="B120" i="76"/>
  <c r="B120" i="75"/>
  <c r="B128" i="73"/>
  <c r="B120" i="71"/>
  <c r="B128" i="66"/>
  <c r="B120" i="65"/>
  <c r="B128" i="56"/>
  <c r="B128" i="47"/>
  <c r="B128" i="45"/>
  <c r="B120" i="42"/>
  <c r="B128" i="41"/>
  <c r="B128" i="64"/>
  <c r="B120" i="63"/>
  <c r="B120" i="61"/>
  <c r="B120" i="59"/>
  <c r="B128" i="58"/>
  <c r="B120" i="55"/>
  <c r="B128" i="50"/>
  <c r="B128" i="70"/>
  <c r="B120" i="53"/>
  <c r="B128" i="49"/>
  <c r="B120" i="48"/>
  <c r="B120" i="46"/>
  <c r="B120" i="44"/>
  <c r="B128" i="43"/>
  <c r="B120" i="40"/>
  <c r="B128" i="39"/>
  <c r="B120" i="72"/>
  <c r="B120" i="69"/>
  <c r="B128" i="68"/>
  <c r="B120" i="67"/>
  <c r="B128" i="62"/>
  <c r="B128" i="60"/>
  <c r="B120" i="57"/>
  <c r="B128" i="54"/>
  <c r="B128" i="52"/>
  <c r="B120" i="51"/>
  <c r="B120" i="38"/>
  <c r="B128" i="37"/>
  <c r="B120" i="36"/>
  <c r="B120" i="35"/>
  <c r="B120" i="34"/>
  <c r="B120" i="33"/>
  <c r="D76" i="220"/>
  <c r="E76" i="220" s="1"/>
  <c r="D84" i="215"/>
  <c r="E84" i="215" s="1"/>
  <c r="D84" i="213"/>
  <c r="E84" i="213" s="1"/>
  <c r="D76" i="212"/>
  <c r="E76" i="212" s="1"/>
  <c r="D84" i="211"/>
  <c r="E84" i="211" s="1"/>
  <c r="D76" i="210"/>
  <c r="E76" i="210" s="1"/>
  <c r="D76" i="207"/>
  <c r="E76" i="207" s="1"/>
  <c r="D76" i="214"/>
  <c r="E76" i="214" s="1"/>
  <c r="D84" i="209"/>
  <c r="E84" i="209" s="1"/>
  <c r="D76" i="205"/>
  <c r="E76" i="205" s="1"/>
  <c r="D84" i="219"/>
  <c r="E84" i="219" s="1"/>
  <c r="D76" i="218"/>
  <c r="E76" i="218" s="1"/>
  <c r="D84" i="217"/>
  <c r="E84" i="217" s="1"/>
  <c r="D76" i="216"/>
  <c r="E76" i="216" s="1"/>
  <c r="D76" i="208"/>
  <c r="E76" i="208" s="1"/>
  <c r="D84" i="206"/>
  <c r="E84" i="206" s="1"/>
  <c r="D84" i="202"/>
  <c r="E84" i="202" s="1"/>
  <c r="D84" i="204"/>
  <c r="E84" i="204" s="1"/>
  <c r="D76" i="203"/>
  <c r="E76" i="203" s="1"/>
  <c r="D76" i="194"/>
  <c r="E76" i="194" s="1"/>
  <c r="D84" i="193"/>
  <c r="E84" i="193" s="1"/>
  <c r="D76" i="185"/>
  <c r="E76" i="185" s="1"/>
  <c r="D84" i="184"/>
  <c r="E84" i="184" s="1"/>
  <c r="D76" i="181"/>
  <c r="E76" i="181" s="1"/>
  <c r="D84" i="174"/>
  <c r="E84" i="174" s="1"/>
  <c r="D76" i="172"/>
  <c r="E76" i="172" s="1"/>
  <c r="D84" i="169"/>
  <c r="E84" i="169" s="1"/>
  <c r="D76" i="168"/>
  <c r="E76" i="168" s="1"/>
  <c r="D76" i="166"/>
  <c r="E76" i="166" s="1"/>
  <c r="D76" i="164"/>
  <c r="E76" i="164" s="1"/>
  <c r="D84" i="197"/>
  <c r="E84" i="197" s="1"/>
  <c r="D76" i="196"/>
  <c r="E76" i="196" s="1"/>
  <c r="D84" i="191"/>
  <c r="E84" i="191" s="1"/>
  <c r="D84" i="182"/>
  <c r="E84" i="182" s="1"/>
  <c r="D84" i="176"/>
  <c r="E84" i="176" s="1"/>
  <c r="D76" i="201"/>
  <c r="E76" i="201" s="1"/>
  <c r="D84" i="199"/>
  <c r="E84" i="199" s="1"/>
  <c r="D76" i="198"/>
  <c r="E76" i="198" s="1"/>
  <c r="D76" i="192"/>
  <c r="E76" i="192" s="1"/>
  <c r="D76" i="190"/>
  <c r="E76" i="190" s="1"/>
  <c r="D84" i="180"/>
  <c r="E84" i="180" s="1"/>
  <c r="D76" i="177"/>
  <c r="E76" i="177" s="1"/>
  <c r="D84" i="171"/>
  <c r="E84" i="171" s="1"/>
  <c r="D76" i="170"/>
  <c r="E76" i="170" s="1"/>
  <c r="D84" i="167"/>
  <c r="E84" i="167" s="1"/>
  <c r="D84" i="165"/>
  <c r="E84" i="165" s="1"/>
  <c r="D76" i="200"/>
  <c r="E76" i="200" s="1"/>
  <c r="D84" i="195"/>
  <c r="E84" i="195" s="1"/>
  <c r="D84" i="189"/>
  <c r="E84" i="189" s="1"/>
  <c r="D76" i="188"/>
  <c r="E76" i="188" s="1"/>
  <c r="D84" i="187"/>
  <c r="E84" i="187" s="1"/>
  <c r="D76" i="173"/>
  <c r="E76" i="173" s="1"/>
  <c r="D84" i="159"/>
  <c r="E84" i="159" s="1"/>
  <c r="D76" i="179"/>
  <c r="E76" i="179" s="1"/>
  <c r="D84" i="178"/>
  <c r="E84" i="178" s="1"/>
  <c r="D76" i="163"/>
  <c r="E76" i="163" s="1"/>
  <c r="D84" i="162"/>
  <c r="E84" i="162" s="1"/>
  <c r="D76" i="183"/>
  <c r="E76" i="183" s="1"/>
  <c r="D76" i="175"/>
  <c r="E76" i="175" s="1"/>
  <c r="D76" i="161"/>
  <c r="E76" i="161" s="1"/>
  <c r="D76" i="155"/>
  <c r="E76" i="155" s="1"/>
  <c r="D84" i="154"/>
  <c r="E84" i="154" s="1"/>
  <c r="D76" i="147"/>
  <c r="E76" i="147" s="1"/>
  <c r="D76" i="146"/>
  <c r="E76" i="146" s="1"/>
  <c r="D84" i="145"/>
  <c r="E84" i="145" s="1"/>
  <c r="D84" i="143"/>
  <c r="E84" i="143" s="1"/>
  <c r="D76" i="139"/>
  <c r="E76" i="139" s="1"/>
  <c r="D84" i="138"/>
  <c r="E84" i="138" s="1"/>
  <c r="D76" i="153"/>
  <c r="E76" i="153" s="1"/>
  <c r="D84" i="152"/>
  <c r="E84" i="152" s="1"/>
  <c r="D76" i="144"/>
  <c r="E76" i="144" s="1"/>
  <c r="D84" i="136"/>
  <c r="E84" i="136" s="1"/>
  <c r="D76" i="142"/>
  <c r="E76" i="142" s="1"/>
  <c r="D76" i="141"/>
  <c r="E76" i="141" s="1"/>
  <c r="D84" i="150"/>
  <c r="E84" i="150" s="1"/>
  <c r="D76" i="137"/>
  <c r="E76" i="137" s="1"/>
  <c r="D76" i="151"/>
  <c r="E76" i="151" s="1"/>
  <c r="D76" i="149"/>
  <c r="E76" i="149" s="1"/>
  <c r="D84" i="148"/>
  <c r="E84" i="148" s="1"/>
  <c r="D84" i="140"/>
  <c r="E84" i="140" s="1"/>
  <c r="D84" i="132"/>
  <c r="E84" i="132" s="1"/>
  <c r="D76" i="135"/>
  <c r="E76" i="135" s="1"/>
  <c r="D76" i="131"/>
  <c r="E76" i="131" s="1"/>
  <c r="D84" i="130"/>
  <c r="E84" i="130" s="1"/>
  <c r="D76" i="134"/>
  <c r="E76" i="134" s="1"/>
  <c r="D76" i="123"/>
  <c r="E76" i="123" s="1"/>
  <c r="D84" i="122"/>
  <c r="E84" i="122" s="1"/>
  <c r="D84" i="112"/>
  <c r="E84" i="112" s="1"/>
  <c r="D84" i="108"/>
  <c r="E84" i="108" s="1"/>
  <c r="D84" i="80"/>
  <c r="E84" i="80" s="1"/>
  <c r="D76" i="127"/>
  <c r="E76" i="127" s="1"/>
  <c r="D84" i="126"/>
  <c r="E84" i="126" s="1"/>
  <c r="D76" i="121"/>
  <c r="E76" i="121" s="1"/>
  <c r="D84" i="117"/>
  <c r="E84" i="117" s="1"/>
  <c r="D76" i="114"/>
  <c r="E76" i="114" s="1"/>
  <c r="D76" i="101"/>
  <c r="E76" i="101" s="1"/>
  <c r="D84" i="100"/>
  <c r="E84" i="100" s="1"/>
  <c r="D76" i="97"/>
  <c r="E76" i="97" s="1"/>
  <c r="D76" i="91"/>
  <c r="E76" i="91" s="1"/>
  <c r="D76" i="85"/>
  <c r="E76" i="85" s="1"/>
  <c r="D76" i="81"/>
  <c r="E76" i="81" s="1"/>
  <c r="D84" i="128"/>
  <c r="E84" i="128" s="1"/>
  <c r="D84" i="120"/>
  <c r="E84" i="120" s="1"/>
  <c r="D76" i="116"/>
  <c r="E76" i="116" s="1"/>
  <c r="D84" i="115"/>
  <c r="E84" i="115" s="1"/>
  <c r="D76" i="107"/>
  <c r="E76" i="107" s="1"/>
  <c r="D76" i="105"/>
  <c r="E76" i="105" s="1"/>
  <c r="D76" i="103"/>
  <c r="E76" i="103" s="1"/>
  <c r="D84" i="96"/>
  <c r="E84" i="96" s="1"/>
  <c r="D76" i="95"/>
  <c r="E76" i="95" s="1"/>
  <c r="D76" i="93"/>
  <c r="E76" i="93" s="1"/>
  <c r="D84" i="92"/>
  <c r="E84" i="92" s="1"/>
  <c r="D84" i="90"/>
  <c r="E84" i="90" s="1"/>
  <c r="D76" i="87"/>
  <c r="E76" i="87" s="1"/>
  <c r="D84" i="86"/>
  <c r="E84" i="86" s="1"/>
  <c r="D84" i="84"/>
  <c r="E84" i="84" s="1"/>
  <c r="D76" i="83"/>
  <c r="E76" i="83" s="1"/>
  <c r="D84" i="82"/>
  <c r="E84" i="82" s="1"/>
  <c r="D76" i="79"/>
  <c r="E76" i="79" s="1"/>
  <c r="D84" i="78"/>
  <c r="E84" i="78" s="1"/>
  <c r="D76" i="129"/>
  <c r="E76" i="129" s="1"/>
  <c r="D76" i="125"/>
  <c r="E76" i="125" s="1"/>
  <c r="D84" i="124"/>
  <c r="E84" i="124" s="1"/>
  <c r="D76" i="119"/>
  <c r="E76" i="119" s="1"/>
  <c r="D76" i="113"/>
  <c r="E76" i="113" s="1"/>
  <c r="D76" i="111"/>
  <c r="E76" i="111" s="1"/>
  <c r="D84" i="110"/>
  <c r="E84" i="110" s="1"/>
  <c r="D76" i="109"/>
  <c r="E76" i="109" s="1"/>
  <c r="D84" i="106"/>
  <c r="E84" i="106" s="1"/>
  <c r="D84" i="104"/>
  <c r="E84" i="104" s="1"/>
  <c r="D84" i="102"/>
  <c r="E84" i="102" s="1"/>
  <c r="D84" i="94"/>
  <c r="E84" i="94" s="1"/>
  <c r="D76" i="89"/>
  <c r="E76" i="89" s="1"/>
  <c r="D84" i="88"/>
  <c r="E84" i="88" s="1"/>
  <c r="D84" i="77"/>
  <c r="E84" i="77" s="1"/>
  <c r="D76" i="76"/>
  <c r="E76" i="76" s="1"/>
  <c r="D76" i="75"/>
  <c r="E76" i="75" s="1"/>
  <c r="D84" i="73"/>
  <c r="E84" i="73" s="1"/>
  <c r="D76" i="71"/>
  <c r="E76" i="71" s="1"/>
  <c r="D76" i="65"/>
  <c r="E76" i="65" s="1"/>
  <c r="D84" i="64"/>
  <c r="E84" i="64" s="1"/>
  <c r="D76" i="59"/>
  <c r="E76" i="59" s="1"/>
  <c r="D84" i="58"/>
  <c r="E84" i="58" s="1"/>
  <c r="D84" i="50"/>
  <c r="E84" i="50" s="1"/>
  <c r="D76" i="44"/>
  <c r="E76" i="44" s="1"/>
  <c r="D76" i="42"/>
  <c r="E76" i="42" s="1"/>
  <c r="D84" i="70"/>
  <c r="E84" i="70" s="1"/>
  <c r="D76" i="63"/>
  <c r="E76" i="63" s="1"/>
  <c r="D76" i="61"/>
  <c r="E76" i="61" s="1"/>
  <c r="D76" i="55"/>
  <c r="E76" i="55" s="1"/>
  <c r="D76" i="53"/>
  <c r="E76" i="53" s="1"/>
  <c r="D84" i="49"/>
  <c r="E84" i="49" s="1"/>
  <c r="D84" i="43"/>
  <c r="E84" i="43" s="1"/>
  <c r="D84" i="39"/>
  <c r="E84" i="39" s="1"/>
  <c r="D76" i="69"/>
  <c r="E76" i="69" s="1"/>
  <c r="D84" i="62"/>
  <c r="E84" i="62" s="1"/>
  <c r="D84" i="60"/>
  <c r="E84" i="60" s="1"/>
  <c r="D76" i="57"/>
  <c r="E76" i="57" s="1"/>
  <c r="D84" i="54"/>
  <c r="E84" i="54" s="1"/>
  <c r="D84" i="52"/>
  <c r="E84" i="52" s="1"/>
  <c r="D76" i="48"/>
  <c r="E76" i="48" s="1"/>
  <c r="D76" i="46"/>
  <c r="E76" i="46" s="1"/>
  <c r="D76" i="40"/>
  <c r="E76" i="40" s="1"/>
  <c r="D76" i="72"/>
  <c r="E76" i="72" s="1"/>
  <c r="D84" i="68"/>
  <c r="E84" i="68" s="1"/>
  <c r="D76" i="67"/>
  <c r="E76" i="67" s="1"/>
  <c r="D84" i="66"/>
  <c r="E84" i="66" s="1"/>
  <c r="D84" i="56"/>
  <c r="E84" i="56" s="1"/>
  <c r="D76" i="51"/>
  <c r="E76" i="51" s="1"/>
  <c r="D84" i="47"/>
  <c r="E84" i="47" s="1"/>
  <c r="D84" i="45"/>
  <c r="E84" i="45" s="1"/>
  <c r="D84" i="41"/>
  <c r="E84" i="41" s="1"/>
  <c r="D76" i="38"/>
  <c r="E76" i="38" s="1"/>
  <c r="D84" i="37"/>
  <c r="E84" i="37" s="1"/>
  <c r="D76" i="36"/>
  <c r="E76" i="36" s="1"/>
  <c r="D76" i="35"/>
  <c r="E76" i="35" s="1"/>
  <c r="D76" i="34"/>
  <c r="E76" i="34" s="1"/>
  <c r="D76" i="33"/>
  <c r="E76" i="33" s="1"/>
  <c r="B117" i="218"/>
  <c r="B125" i="219"/>
  <c r="B117" i="214"/>
  <c r="B117" i="208"/>
  <c r="B125" i="206"/>
  <c r="B117" i="216"/>
  <c r="B125" i="215"/>
  <c r="B125" i="217"/>
  <c r="B125" i="213"/>
  <c r="B117" i="212"/>
  <c r="B117" i="210"/>
  <c r="B117" i="205"/>
  <c r="B125" i="211"/>
  <c r="B125" i="209"/>
  <c r="B117" i="207"/>
  <c r="B125" i="204"/>
  <c r="B117" i="220"/>
  <c r="B117" i="203"/>
  <c r="B125" i="202"/>
  <c r="B125" i="199"/>
  <c r="B117" i="198"/>
  <c r="B125" i="195"/>
  <c r="B117" i="192"/>
  <c r="B125" i="191"/>
  <c r="B117" i="190"/>
  <c r="B125" i="189"/>
  <c r="B117" i="185"/>
  <c r="B125" i="182"/>
  <c r="B117" i="177"/>
  <c r="B117" i="172"/>
  <c r="B125" i="171"/>
  <c r="B117" i="170"/>
  <c r="B125" i="159"/>
  <c r="B117" i="188"/>
  <c r="B125" i="187"/>
  <c r="B125" i="184"/>
  <c r="B117" i="183"/>
  <c r="B117" i="179"/>
  <c r="B117" i="175"/>
  <c r="B125" i="197"/>
  <c r="B117" i="194"/>
  <c r="B117" i="181"/>
  <c r="B125" i="178"/>
  <c r="B125" i="174"/>
  <c r="B117" i="173"/>
  <c r="B117" i="168"/>
  <c r="B117" i="166"/>
  <c r="B117" i="164"/>
  <c r="B125" i="162"/>
  <c r="B117" i="201"/>
  <c r="B117" i="200"/>
  <c r="B117" i="196"/>
  <c r="B125" i="193"/>
  <c r="B125" i="176"/>
  <c r="B125" i="169"/>
  <c r="B125" i="167"/>
  <c r="B117" i="163"/>
  <c r="B125" i="180"/>
  <c r="B125" i="165"/>
  <c r="B117" i="161"/>
  <c r="B125" i="154"/>
  <c r="B117" i="155"/>
  <c r="B117" i="153"/>
  <c r="B125" i="152"/>
  <c r="B117" i="144"/>
  <c r="B125" i="136"/>
  <c r="B125" i="150"/>
  <c r="B117" i="137"/>
  <c r="B117" i="147"/>
  <c r="B125" i="145"/>
  <c r="B125" i="143"/>
  <c r="B117" i="151"/>
  <c r="B117" i="149"/>
  <c r="B125" i="148"/>
  <c r="B117" i="142"/>
  <c r="B117" i="141"/>
  <c r="B125" i="140"/>
  <c r="B117" i="146"/>
  <c r="B117" i="139"/>
  <c r="B125" i="138"/>
  <c r="B117" i="131"/>
  <c r="B125" i="130"/>
  <c r="B117" i="134"/>
  <c r="B117" i="135"/>
  <c r="B125" i="132"/>
  <c r="B117" i="127"/>
  <c r="B125" i="126"/>
  <c r="B117" i="121"/>
  <c r="B125" i="117"/>
  <c r="B117" i="116"/>
  <c r="B117" i="105"/>
  <c r="B125" i="100"/>
  <c r="B117" i="95"/>
  <c r="B117" i="93"/>
  <c r="B117" i="85"/>
  <c r="B117" i="83"/>
  <c r="B125" i="128"/>
  <c r="B117" i="125"/>
  <c r="B125" i="120"/>
  <c r="B125" i="115"/>
  <c r="B117" i="113"/>
  <c r="B117" i="111"/>
  <c r="B117" i="109"/>
  <c r="B125" i="96"/>
  <c r="B125" i="92"/>
  <c r="B125" i="90"/>
  <c r="B117" i="89"/>
  <c r="B117" i="87"/>
  <c r="B125" i="86"/>
  <c r="B125" i="84"/>
  <c r="B125" i="82"/>
  <c r="B117" i="81"/>
  <c r="B125" i="78"/>
  <c r="B125" i="80"/>
  <c r="B117" i="129"/>
  <c r="B125" i="124"/>
  <c r="B117" i="123"/>
  <c r="B117" i="119"/>
  <c r="B125" i="110"/>
  <c r="B125" i="106"/>
  <c r="B125" i="104"/>
  <c r="B125" i="102"/>
  <c r="B125" i="94"/>
  <c r="B125" i="88"/>
  <c r="B125" i="122"/>
  <c r="B117" i="114"/>
  <c r="B125" i="112"/>
  <c r="B125" i="108"/>
  <c r="B117" i="107"/>
  <c r="B117" i="103"/>
  <c r="B117" i="101"/>
  <c r="B117" i="97"/>
  <c r="B117" i="91"/>
  <c r="B117" i="79"/>
  <c r="B125" i="77"/>
  <c r="B117" i="76"/>
  <c r="B117" i="75"/>
  <c r="B125" i="73"/>
  <c r="B125" i="70"/>
  <c r="B117" i="53"/>
  <c r="B125" i="49"/>
  <c r="B117" i="48"/>
  <c r="B117" i="46"/>
  <c r="B117" i="44"/>
  <c r="B125" i="43"/>
  <c r="B117" i="40"/>
  <c r="B125" i="39"/>
  <c r="B117" i="72"/>
  <c r="B117" i="69"/>
  <c r="B125" i="68"/>
  <c r="B117" i="67"/>
  <c r="B125" i="62"/>
  <c r="B125" i="60"/>
  <c r="B117" i="57"/>
  <c r="B125" i="54"/>
  <c r="B125" i="52"/>
  <c r="B117" i="51"/>
  <c r="B117" i="71"/>
  <c r="B125" i="66"/>
  <c r="B117" i="65"/>
  <c r="B125" i="56"/>
  <c r="B125" i="47"/>
  <c r="B125" i="45"/>
  <c r="B117" i="42"/>
  <c r="B125" i="41"/>
  <c r="B125" i="64"/>
  <c r="B117" i="63"/>
  <c r="B117" i="61"/>
  <c r="B117" i="59"/>
  <c r="B125" i="58"/>
  <c r="B117" i="55"/>
  <c r="B125" i="50"/>
  <c r="B117" i="38"/>
  <c r="B117" i="35"/>
  <c r="B125" i="37"/>
  <c r="B117" i="36"/>
  <c r="B117" i="33"/>
  <c r="B117" i="34"/>
  <c r="B121" i="218"/>
  <c r="B121" i="214"/>
  <c r="B121" i="208"/>
  <c r="B129" i="206"/>
  <c r="B121" i="220"/>
  <c r="B129" i="219"/>
  <c r="B129" i="217"/>
  <c r="B121" i="216"/>
  <c r="B129" i="215"/>
  <c r="B129" i="213"/>
  <c r="B121" i="205"/>
  <c r="B121" i="212"/>
  <c r="B121" i="207"/>
  <c r="B129" i="209"/>
  <c r="B129" i="204"/>
  <c r="B129" i="211"/>
  <c r="B121" i="210"/>
  <c r="B121" i="203"/>
  <c r="B129" i="202"/>
  <c r="B129" i="199"/>
  <c r="B121" i="198"/>
  <c r="B129" i="195"/>
  <c r="B121" i="192"/>
  <c r="B129" i="191"/>
  <c r="B121" i="190"/>
  <c r="B129" i="189"/>
  <c r="B121" i="185"/>
  <c r="B129" i="182"/>
  <c r="B121" i="177"/>
  <c r="B121" i="172"/>
  <c r="B129" i="171"/>
  <c r="B121" i="170"/>
  <c r="B129" i="159"/>
  <c r="B121" i="188"/>
  <c r="B129" i="187"/>
  <c r="B129" i="184"/>
  <c r="B121" i="183"/>
  <c r="B121" i="179"/>
  <c r="B121" i="175"/>
  <c r="B129" i="197"/>
  <c r="B121" i="194"/>
  <c r="B121" i="181"/>
  <c r="B129" i="178"/>
  <c r="B129" i="174"/>
  <c r="B121" i="173"/>
  <c r="B121" i="168"/>
  <c r="B121" i="166"/>
  <c r="B121" i="164"/>
  <c r="B129" i="162"/>
  <c r="B121" i="201"/>
  <c r="B121" i="200"/>
  <c r="B121" i="196"/>
  <c r="B129" i="193"/>
  <c r="B129" i="180"/>
  <c r="B129" i="169"/>
  <c r="B129" i="167"/>
  <c r="B121" i="163"/>
  <c r="B129" i="176"/>
  <c r="B129" i="165"/>
  <c r="B121" i="161"/>
  <c r="B129" i="154"/>
  <c r="B121" i="155"/>
  <c r="B121" i="153"/>
  <c r="B129" i="152"/>
  <c r="B121" i="144"/>
  <c r="B129" i="136"/>
  <c r="B129" i="150"/>
  <c r="B121" i="137"/>
  <c r="B121" i="147"/>
  <c r="B121" i="146"/>
  <c r="B129" i="145"/>
  <c r="B129" i="143"/>
  <c r="B121" i="151"/>
  <c r="B121" i="149"/>
  <c r="B129" i="148"/>
  <c r="B121" i="142"/>
  <c r="B121" i="141"/>
  <c r="B129" i="140"/>
  <c r="B121" i="139"/>
  <c r="B129" i="138"/>
  <c r="B121" i="131"/>
  <c r="B129" i="130"/>
  <c r="B121" i="134"/>
  <c r="B121" i="135"/>
  <c r="B129" i="132"/>
  <c r="B121" i="127"/>
  <c r="B129" i="126"/>
  <c r="B121" i="121"/>
  <c r="B129" i="117"/>
  <c r="B121" i="116"/>
  <c r="B121" i="105"/>
  <c r="B129" i="100"/>
  <c r="B121" i="95"/>
  <c r="B121" i="93"/>
  <c r="B121" i="85"/>
  <c r="B121" i="83"/>
  <c r="B129" i="128"/>
  <c r="B121" i="125"/>
  <c r="B129" i="120"/>
  <c r="B129" i="115"/>
  <c r="B121" i="113"/>
  <c r="B121" i="111"/>
  <c r="B121" i="109"/>
  <c r="B129" i="96"/>
  <c r="B129" i="92"/>
  <c r="B129" i="90"/>
  <c r="B121" i="89"/>
  <c r="B121" i="87"/>
  <c r="B129" i="86"/>
  <c r="B129" i="84"/>
  <c r="B129" i="82"/>
  <c r="B121" i="81"/>
  <c r="B129" i="78"/>
  <c r="B129" i="80"/>
  <c r="B121" i="129"/>
  <c r="B129" i="124"/>
  <c r="B121" i="123"/>
  <c r="B121" i="119"/>
  <c r="B129" i="110"/>
  <c r="B129" i="106"/>
  <c r="B129" i="104"/>
  <c r="B129" i="102"/>
  <c r="B129" i="94"/>
  <c r="B129" i="88"/>
  <c r="B129" i="122"/>
  <c r="B121" i="114"/>
  <c r="B129" i="112"/>
  <c r="B129" i="108"/>
  <c r="B121" i="107"/>
  <c r="B121" i="103"/>
  <c r="B121" i="101"/>
  <c r="B121" i="97"/>
  <c r="B121" i="91"/>
  <c r="B121" i="79"/>
  <c r="B129" i="77"/>
  <c r="B121" i="76"/>
  <c r="B121" i="75"/>
  <c r="B129" i="73"/>
  <c r="B129" i="70"/>
  <c r="B121" i="53"/>
  <c r="B129" i="49"/>
  <c r="B121" i="48"/>
  <c r="B121" i="46"/>
  <c r="B121" i="44"/>
  <c r="B129" i="43"/>
  <c r="B121" i="40"/>
  <c r="B129" i="39"/>
  <c r="B121" i="72"/>
  <c r="B121" i="69"/>
  <c r="B129" i="68"/>
  <c r="B121" i="67"/>
  <c r="B129" i="62"/>
  <c r="B129" i="60"/>
  <c r="B121" i="57"/>
  <c r="B129" i="54"/>
  <c r="B129" i="52"/>
  <c r="B121" i="51"/>
  <c r="B121" i="71"/>
  <c r="B129" i="66"/>
  <c r="B121" i="65"/>
  <c r="B129" i="56"/>
  <c r="B129" i="47"/>
  <c r="B129" i="45"/>
  <c r="B121" i="42"/>
  <c r="B129" i="41"/>
  <c r="B129" i="64"/>
  <c r="B121" i="63"/>
  <c r="B121" i="61"/>
  <c r="B121" i="59"/>
  <c r="B129" i="58"/>
  <c r="B121" i="55"/>
  <c r="B129" i="50"/>
  <c r="B121" i="38"/>
  <c r="B121" i="35"/>
  <c r="B129" i="37"/>
  <c r="B121" i="36"/>
  <c r="B121" i="33"/>
  <c r="B121" i="34"/>
  <c r="D78" i="220"/>
  <c r="E78" i="220" s="1"/>
  <c r="D78" i="218"/>
  <c r="E78" i="218" s="1"/>
  <c r="D78" i="214"/>
  <c r="E78" i="214" s="1"/>
  <c r="D78" i="208"/>
  <c r="E78" i="208" s="1"/>
  <c r="D86" i="206"/>
  <c r="E86" i="206" s="1"/>
  <c r="D86" i="217"/>
  <c r="E86" i="217" s="1"/>
  <c r="D78" i="216"/>
  <c r="E78" i="216" s="1"/>
  <c r="D86" i="215"/>
  <c r="E86" i="215" s="1"/>
  <c r="D86" i="211"/>
  <c r="E86" i="211" s="1"/>
  <c r="D78" i="210"/>
  <c r="E78" i="210" s="1"/>
  <c r="D86" i="209"/>
  <c r="E86" i="209" s="1"/>
  <c r="D78" i="207"/>
  <c r="E78" i="207" s="1"/>
  <c r="D86" i="219"/>
  <c r="E86" i="219" s="1"/>
  <c r="D86" i="213"/>
  <c r="E86" i="213" s="1"/>
  <c r="D78" i="212"/>
  <c r="E78" i="212" s="1"/>
  <c r="D86" i="202"/>
  <c r="E86" i="202" s="1"/>
  <c r="D86" i="204"/>
  <c r="E86" i="204" s="1"/>
  <c r="D78" i="203"/>
  <c r="E78" i="203" s="1"/>
  <c r="D78" i="205"/>
  <c r="E78" i="205" s="1"/>
  <c r="D78" i="201"/>
  <c r="E78" i="201" s="1"/>
  <c r="D86" i="199"/>
  <c r="E86" i="199" s="1"/>
  <c r="D78" i="198"/>
  <c r="E78" i="198" s="1"/>
  <c r="D78" i="192"/>
  <c r="E78" i="192" s="1"/>
  <c r="D78" i="190"/>
  <c r="E78" i="190" s="1"/>
  <c r="D86" i="180"/>
  <c r="E86" i="180" s="1"/>
  <c r="D78" i="177"/>
  <c r="E78" i="177" s="1"/>
  <c r="D86" i="171"/>
  <c r="E86" i="171" s="1"/>
  <c r="D78" i="170"/>
  <c r="E78" i="170" s="1"/>
  <c r="D86" i="167"/>
  <c r="E86" i="167" s="1"/>
  <c r="D86" i="165"/>
  <c r="E86" i="165" s="1"/>
  <c r="D78" i="200"/>
  <c r="E78" i="200" s="1"/>
  <c r="D86" i="195"/>
  <c r="E86" i="195" s="1"/>
  <c r="D86" i="189"/>
  <c r="E86" i="189" s="1"/>
  <c r="D78" i="188"/>
  <c r="E78" i="188" s="1"/>
  <c r="D86" i="187"/>
  <c r="E86" i="187" s="1"/>
  <c r="D78" i="183"/>
  <c r="E78" i="183" s="1"/>
  <c r="D78" i="179"/>
  <c r="E78" i="179" s="1"/>
  <c r="D86" i="178"/>
  <c r="E86" i="178" s="1"/>
  <c r="D78" i="194"/>
  <c r="E78" i="194" s="1"/>
  <c r="D86" i="193"/>
  <c r="E86" i="193" s="1"/>
  <c r="D78" i="185"/>
  <c r="E78" i="185" s="1"/>
  <c r="D86" i="184"/>
  <c r="E86" i="184" s="1"/>
  <c r="D78" i="181"/>
  <c r="E78" i="181" s="1"/>
  <c r="D86" i="174"/>
  <c r="E86" i="174" s="1"/>
  <c r="D78" i="172"/>
  <c r="E78" i="172" s="1"/>
  <c r="D86" i="169"/>
  <c r="E86" i="169" s="1"/>
  <c r="D78" i="168"/>
  <c r="E78" i="168" s="1"/>
  <c r="D78" i="166"/>
  <c r="E78" i="166" s="1"/>
  <c r="D78" i="164"/>
  <c r="E78" i="164" s="1"/>
  <c r="D86" i="197"/>
  <c r="E86" i="197" s="1"/>
  <c r="D78" i="196"/>
  <c r="E78" i="196" s="1"/>
  <c r="D86" i="191"/>
  <c r="E86" i="191" s="1"/>
  <c r="D78" i="163"/>
  <c r="E78" i="163" s="1"/>
  <c r="D86" i="162"/>
  <c r="E86" i="162" s="1"/>
  <c r="D78" i="175"/>
  <c r="E78" i="175" s="1"/>
  <c r="D78" i="161"/>
  <c r="E78" i="161" s="1"/>
  <c r="D86" i="159"/>
  <c r="E86" i="159" s="1"/>
  <c r="D86" i="176"/>
  <c r="E86" i="176" s="1"/>
  <c r="D86" i="182"/>
  <c r="E86" i="182" s="1"/>
  <c r="D78" i="173"/>
  <c r="E78" i="173" s="1"/>
  <c r="D86" i="154"/>
  <c r="E86" i="154" s="1"/>
  <c r="D78" i="155"/>
  <c r="E78" i="155" s="1"/>
  <c r="D86" i="150"/>
  <c r="E86" i="150" s="1"/>
  <c r="D78" i="137"/>
  <c r="E78" i="137" s="1"/>
  <c r="D78" i="151"/>
  <c r="E78" i="151" s="1"/>
  <c r="D78" i="149"/>
  <c r="E78" i="149" s="1"/>
  <c r="D86" i="148"/>
  <c r="E86" i="148" s="1"/>
  <c r="D78" i="142"/>
  <c r="E78" i="142" s="1"/>
  <c r="D78" i="141"/>
  <c r="E78" i="141" s="1"/>
  <c r="D86" i="140"/>
  <c r="E86" i="140" s="1"/>
  <c r="D78" i="144"/>
  <c r="E78" i="144" s="1"/>
  <c r="D86" i="136"/>
  <c r="E86" i="136" s="1"/>
  <c r="D78" i="147"/>
  <c r="E78" i="147" s="1"/>
  <c r="D78" i="146"/>
  <c r="E78" i="146" s="1"/>
  <c r="D86" i="145"/>
  <c r="E86" i="145" s="1"/>
  <c r="D86" i="143"/>
  <c r="E86" i="143" s="1"/>
  <c r="D78" i="139"/>
  <c r="E78" i="139" s="1"/>
  <c r="D86" i="138"/>
  <c r="E86" i="138" s="1"/>
  <c r="D78" i="153"/>
  <c r="E78" i="153" s="1"/>
  <c r="D86" i="152"/>
  <c r="E86" i="152" s="1"/>
  <c r="D86" i="130"/>
  <c r="E86" i="130" s="1"/>
  <c r="D78" i="134"/>
  <c r="E78" i="134" s="1"/>
  <c r="D86" i="132"/>
  <c r="E86" i="132" s="1"/>
  <c r="D78" i="135"/>
  <c r="E78" i="135" s="1"/>
  <c r="D78" i="131"/>
  <c r="E78" i="131" s="1"/>
  <c r="D86" i="128"/>
  <c r="E86" i="128" s="1"/>
  <c r="D86" i="120"/>
  <c r="E86" i="120" s="1"/>
  <c r="D78" i="116"/>
  <c r="E78" i="116" s="1"/>
  <c r="D86" i="115"/>
  <c r="E86" i="115" s="1"/>
  <c r="D78" i="107"/>
  <c r="E78" i="107" s="1"/>
  <c r="D78" i="105"/>
  <c r="E78" i="105" s="1"/>
  <c r="D78" i="103"/>
  <c r="E78" i="103" s="1"/>
  <c r="D86" i="96"/>
  <c r="E86" i="96" s="1"/>
  <c r="D78" i="95"/>
  <c r="E78" i="95" s="1"/>
  <c r="D78" i="93"/>
  <c r="E78" i="93" s="1"/>
  <c r="D86" i="92"/>
  <c r="E86" i="92" s="1"/>
  <c r="D86" i="90"/>
  <c r="E86" i="90" s="1"/>
  <c r="D78" i="87"/>
  <c r="E78" i="87" s="1"/>
  <c r="D86" i="86"/>
  <c r="E86" i="86" s="1"/>
  <c r="D86" i="84"/>
  <c r="E86" i="84" s="1"/>
  <c r="D78" i="83"/>
  <c r="E78" i="83" s="1"/>
  <c r="D86" i="82"/>
  <c r="E86" i="82" s="1"/>
  <c r="D78" i="79"/>
  <c r="E78" i="79" s="1"/>
  <c r="D86" i="78"/>
  <c r="E86" i="78" s="1"/>
  <c r="D78" i="129"/>
  <c r="E78" i="129" s="1"/>
  <c r="D78" i="125"/>
  <c r="E78" i="125" s="1"/>
  <c r="D86" i="124"/>
  <c r="E86" i="124" s="1"/>
  <c r="D78" i="119"/>
  <c r="E78" i="119" s="1"/>
  <c r="D78" i="113"/>
  <c r="E78" i="113" s="1"/>
  <c r="D78" i="111"/>
  <c r="E78" i="111" s="1"/>
  <c r="D86" i="110"/>
  <c r="E86" i="110" s="1"/>
  <c r="D78" i="109"/>
  <c r="E78" i="109" s="1"/>
  <c r="D86" i="106"/>
  <c r="E86" i="106" s="1"/>
  <c r="D86" i="104"/>
  <c r="E86" i="104" s="1"/>
  <c r="D86" i="102"/>
  <c r="E86" i="102" s="1"/>
  <c r="D86" i="94"/>
  <c r="E86" i="94" s="1"/>
  <c r="D78" i="89"/>
  <c r="E78" i="89" s="1"/>
  <c r="D86" i="88"/>
  <c r="E86" i="88" s="1"/>
  <c r="D78" i="81"/>
  <c r="E78" i="81" s="1"/>
  <c r="D78" i="123"/>
  <c r="E78" i="123" s="1"/>
  <c r="D86" i="122"/>
  <c r="E86" i="122" s="1"/>
  <c r="D86" i="112"/>
  <c r="E86" i="112" s="1"/>
  <c r="D86" i="108"/>
  <c r="E86" i="108" s="1"/>
  <c r="D86" i="80"/>
  <c r="E86" i="80" s="1"/>
  <c r="D78" i="127"/>
  <c r="E78" i="127" s="1"/>
  <c r="D86" i="126"/>
  <c r="E86" i="126" s="1"/>
  <c r="D78" i="121"/>
  <c r="E78" i="121" s="1"/>
  <c r="D86" i="117"/>
  <c r="E86" i="117" s="1"/>
  <c r="D78" i="114"/>
  <c r="E78" i="114" s="1"/>
  <c r="D78" i="101"/>
  <c r="E78" i="101" s="1"/>
  <c r="D86" i="100"/>
  <c r="E86" i="100" s="1"/>
  <c r="D78" i="97"/>
  <c r="E78" i="97" s="1"/>
  <c r="D78" i="91"/>
  <c r="E78" i="91" s="1"/>
  <c r="D78" i="85"/>
  <c r="E78" i="85" s="1"/>
  <c r="D78" i="76"/>
  <c r="E78" i="76" s="1"/>
  <c r="D78" i="75"/>
  <c r="E78" i="75" s="1"/>
  <c r="D86" i="73"/>
  <c r="E86" i="73" s="1"/>
  <c r="D86" i="77"/>
  <c r="E86" i="77" s="1"/>
  <c r="D78" i="69"/>
  <c r="E78" i="69" s="1"/>
  <c r="D86" i="62"/>
  <c r="E86" i="62" s="1"/>
  <c r="D86" i="60"/>
  <c r="E86" i="60" s="1"/>
  <c r="D78" i="57"/>
  <c r="E78" i="57" s="1"/>
  <c r="D86" i="54"/>
  <c r="E86" i="54" s="1"/>
  <c r="D86" i="52"/>
  <c r="E86" i="52" s="1"/>
  <c r="D78" i="48"/>
  <c r="E78" i="48" s="1"/>
  <c r="D78" i="46"/>
  <c r="E78" i="46" s="1"/>
  <c r="D78" i="40"/>
  <c r="E78" i="40" s="1"/>
  <c r="D78" i="72"/>
  <c r="E78" i="72" s="1"/>
  <c r="D86" i="68"/>
  <c r="E86" i="68" s="1"/>
  <c r="D78" i="67"/>
  <c r="E78" i="67" s="1"/>
  <c r="D86" i="66"/>
  <c r="E86" i="66" s="1"/>
  <c r="D86" i="56"/>
  <c r="E86" i="56" s="1"/>
  <c r="D78" i="51"/>
  <c r="E78" i="51" s="1"/>
  <c r="D86" i="41"/>
  <c r="E86" i="41" s="1"/>
  <c r="D78" i="71"/>
  <c r="E78" i="71" s="1"/>
  <c r="D78" i="65"/>
  <c r="E78" i="65" s="1"/>
  <c r="D86" i="64"/>
  <c r="E86" i="64" s="1"/>
  <c r="D78" i="59"/>
  <c r="E78" i="59" s="1"/>
  <c r="D86" i="58"/>
  <c r="E86" i="58" s="1"/>
  <c r="D86" i="50"/>
  <c r="E86" i="50" s="1"/>
  <c r="D78" i="44"/>
  <c r="E78" i="44" s="1"/>
  <c r="D78" i="42"/>
  <c r="E78" i="42" s="1"/>
  <c r="D86" i="70"/>
  <c r="E86" i="70" s="1"/>
  <c r="D78" i="63"/>
  <c r="E78" i="63" s="1"/>
  <c r="D78" i="61"/>
  <c r="E78" i="61" s="1"/>
  <c r="D78" i="55"/>
  <c r="E78" i="55" s="1"/>
  <c r="D78" i="53"/>
  <c r="E78" i="53" s="1"/>
  <c r="D86" i="49"/>
  <c r="E86" i="49" s="1"/>
  <c r="D86" i="43"/>
  <c r="E86" i="43" s="1"/>
  <c r="D86" i="39"/>
  <c r="E86" i="39" s="1"/>
  <c r="D78" i="38"/>
  <c r="E78" i="38" s="1"/>
  <c r="D86" i="47"/>
  <c r="E86" i="47" s="1"/>
  <c r="D86" i="45"/>
  <c r="E86" i="45" s="1"/>
  <c r="D78" i="35"/>
  <c r="E78" i="35" s="1"/>
  <c r="D86" i="37"/>
  <c r="E86" i="37" s="1"/>
  <c r="D78" i="36"/>
  <c r="E78" i="36" s="1"/>
  <c r="D78" i="34"/>
  <c r="E78" i="34" s="1"/>
  <c r="D78" i="33"/>
  <c r="E78" i="33" s="1"/>
  <c r="B119" i="218"/>
  <c r="B119" i="220"/>
  <c r="B119" i="214"/>
  <c r="B119" i="208"/>
  <c r="B127" i="206"/>
  <c r="B127" i="219"/>
  <c r="B119" i="216"/>
  <c r="B127" i="215"/>
  <c r="B127" i="213"/>
  <c r="B119" i="207"/>
  <c r="B119" i="212"/>
  <c r="B119" i="205"/>
  <c r="B127" i="211"/>
  <c r="B119" i="210"/>
  <c r="B127" i="209"/>
  <c r="B127" i="204"/>
  <c r="B127" i="217"/>
  <c r="B119" i="203"/>
  <c r="B127" i="202"/>
  <c r="B127" i="199"/>
  <c r="B119" i="198"/>
  <c r="B127" i="195"/>
  <c r="B119" i="192"/>
  <c r="B127" i="191"/>
  <c r="B119" i="190"/>
  <c r="B127" i="189"/>
  <c r="B119" i="185"/>
  <c r="B127" i="182"/>
  <c r="B119" i="177"/>
  <c r="B119" i="172"/>
  <c r="B127" i="171"/>
  <c r="B119" i="170"/>
  <c r="B127" i="159"/>
  <c r="B119" i="188"/>
  <c r="B127" i="187"/>
  <c r="B127" i="184"/>
  <c r="B119" i="183"/>
  <c r="B119" i="179"/>
  <c r="B119" i="175"/>
  <c r="B127" i="197"/>
  <c r="B119" i="194"/>
  <c r="B119" i="181"/>
  <c r="B127" i="178"/>
  <c r="B127" i="174"/>
  <c r="B119" i="173"/>
  <c r="B119" i="168"/>
  <c r="B119" i="166"/>
  <c r="B119" i="164"/>
  <c r="B127" i="162"/>
  <c r="B119" i="201"/>
  <c r="B119" i="200"/>
  <c r="B119" i="196"/>
  <c r="B127" i="193"/>
  <c r="B127" i="176"/>
  <c r="B127" i="169"/>
  <c r="B127" i="167"/>
  <c r="B119" i="163"/>
  <c r="B127" i="165"/>
  <c r="B119" i="161"/>
  <c r="B127" i="180"/>
  <c r="B127" i="154"/>
  <c r="B119" i="155"/>
  <c r="B119" i="153"/>
  <c r="B127" i="152"/>
  <c r="B119" i="144"/>
  <c r="B127" i="136"/>
  <c r="B127" i="150"/>
  <c r="B119" i="137"/>
  <c r="B119" i="139"/>
  <c r="B127" i="138"/>
  <c r="B119" i="151"/>
  <c r="B119" i="149"/>
  <c r="B127" i="148"/>
  <c r="B119" i="142"/>
  <c r="B119" i="141"/>
  <c r="B127" i="140"/>
  <c r="B119" i="147"/>
  <c r="B119" i="146"/>
  <c r="B127" i="145"/>
  <c r="B127" i="143"/>
  <c r="B119" i="131"/>
  <c r="B127" i="130"/>
  <c r="B119" i="134"/>
  <c r="B119" i="135"/>
  <c r="B127" i="132"/>
  <c r="B119" i="127"/>
  <c r="B127" i="126"/>
  <c r="B119" i="121"/>
  <c r="B127" i="117"/>
  <c r="B119" i="116"/>
  <c r="B119" i="105"/>
  <c r="B127" i="100"/>
  <c r="B119" i="95"/>
  <c r="B119" i="93"/>
  <c r="B119" i="85"/>
  <c r="B119" i="83"/>
  <c r="B127" i="128"/>
  <c r="B119" i="125"/>
  <c r="B127" i="120"/>
  <c r="B127" i="115"/>
  <c r="B119" i="113"/>
  <c r="B119" i="111"/>
  <c r="B119" i="109"/>
  <c r="B127" i="96"/>
  <c r="B127" i="92"/>
  <c r="B127" i="90"/>
  <c r="B119" i="89"/>
  <c r="B119" i="87"/>
  <c r="B127" i="86"/>
  <c r="B127" i="84"/>
  <c r="B127" i="82"/>
  <c r="B119" i="81"/>
  <c r="B127" i="78"/>
  <c r="B119" i="79"/>
  <c r="B119" i="129"/>
  <c r="B127" i="124"/>
  <c r="B119" i="123"/>
  <c r="B119" i="119"/>
  <c r="B127" i="110"/>
  <c r="B127" i="106"/>
  <c r="B127" i="104"/>
  <c r="B127" i="102"/>
  <c r="B127" i="94"/>
  <c r="B127" i="88"/>
  <c r="B127" i="122"/>
  <c r="B119" i="114"/>
  <c r="B127" i="112"/>
  <c r="B127" i="108"/>
  <c r="B119" i="107"/>
  <c r="B119" i="103"/>
  <c r="B119" i="101"/>
  <c r="B119" i="97"/>
  <c r="B119" i="91"/>
  <c r="B127" i="80"/>
  <c r="B127" i="77"/>
  <c r="B119" i="76"/>
  <c r="B119" i="75"/>
  <c r="B127" i="73"/>
  <c r="B127" i="70"/>
  <c r="B119" i="53"/>
  <c r="B127" i="49"/>
  <c r="B119" i="48"/>
  <c r="B119" i="46"/>
  <c r="B119" i="44"/>
  <c r="B127" i="43"/>
  <c r="B119" i="40"/>
  <c r="B127" i="39"/>
  <c r="B119" i="72"/>
  <c r="B119" i="69"/>
  <c r="B127" i="68"/>
  <c r="B119" i="67"/>
  <c r="B127" i="62"/>
  <c r="B127" i="60"/>
  <c r="B119" i="57"/>
  <c r="B127" i="54"/>
  <c r="B127" i="52"/>
  <c r="B119" i="51"/>
  <c r="B119" i="71"/>
  <c r="B127" i="66"/>
  <c r="B119" i="65"/>
  <c r="B127" i="56"/>
  <c r="B127" i="47"/>
  <c r="B127" i="45"/>
  <c r="B119" i="42"/>
  <c r="B127" i="41"/>
  <c r="B127" i="64"/>
  <c r="B119" i="63"/>
  <c r="B119" i="61"/>
  <c r="B119" i="59"/>
  <c r="B127" i="58"/>
  <c r="B119" i="55"/>
  <c r="B127" i="50"/>
  <c r="B119" i="38"/>
  <c r="B119" i="35"/>
  <c r="B127" i="37"/>
  <c r="B119" i="36"/>
  <c r="B119" i="33"/>
  <c r="B119" i="34"/>
  <c r="D75" i="220"/>
  <c r="E75" i="220" s="1"/>
  <c r="D83" i="217"/>
  <c r="E83" i="217" s="1"/>
  <c r="D75" i="216"/>
  <c r="E75" i="216" s="1"/>
  <c r="D75" i="218"/>
  <c r="E75" i="218" s="1"/>
  <c r="D83" i="215"/>
  <c r="E83" i="215" s="1"/>
  <c r="D83" i="219"/>
  <c r="E83" i="219" s="1"/>
  <c r="D75" i="214"/>
  <c r="E75" i="214" s="1"/>
  <c r="D83" i="209"/>
  <c r="E83" i="209" s="1"/>
  <c r="D83" i="211"/>
  <c r="E83" i="211" s="1"/>
  <c r="D75" i="210"/>
  <c r="E75" i="210" s="1"/>
  <c r="D75" i="208"/>
  <c r="E75" i="208" s="1"/>
  <c r="D75" i="207"/>
  <c r="E75" i="207" s="1"/>
  <c r="D83" i="206"/>
  <c r="E83" i="206" s="1"/>
  <c r="D83" i="204"/>
  <c r="E83" i="204" s="1"/>
  <c r="D75" i="203"/>
  <c r="E75" i="203" s="1"/>
  <c r="D83" i="202"/>
  <c r="E83" i="202" s="1"/>
  <c r="D83" i="213"/>
  <c r="E83" i="213" s="1"/>
  <c r="D75" i="212"/>
  <c r="E75" i="212" s="1"/>
  <c r="D75" i="205"/>
  <c r="E75" i="205" s="1"/>
  <c r="D83" i="197"/>
  <c r="E83" i="197" s="1"/>
  <c r="D75" i="196"/>
  <c r="E75" i="196" s="1"/>
  <c r="D83" i="191"/>
  <c r="E83" i="191" s="1"/>
  <c r="D83" i="182"/>
  <c r="E83" i="182" s="1"/>
  <c r="D83" i="176"/>
  <c r="E83" i="176" s="1"/>
  <c r="D75" i="175"/>
  <c r="E75" i="175" s="1"/>
  <c r="D75" i="173"/>
  <c r="E75" i="173" s="1"/>
  <c r="D75" i="163"/>
  <c r="E75" i="163" s="1"/>
  <c r="D83" i="162"/>
  <c r="E83" i="162" s="1"/>
  <c r="D75" i="161"/>
  <c r="E75" i="161" s="1"/>
  <c r="D75" i="201"/>
  <c r="E75" i="201" s="1"/>
  <c r="D83" i="199"/>
  <c r="E83" i="199" s="1"/>
  <c r="D75" i="198"/>
  <c r="E75" i="198" s="1"/>
  <c r="D75" i="192"/>
  <c r="E75" i="192" s="1"/>
  <c r="D75" i="190"/>
  <c r="E75" i="190" s="1"/>
  <c r="D83" i="180"/>
  <c r="E83" i="180" s="1"/>
  <c r="D75" i="177"/>
  <c r="E75" i="177" s="1"/>
  <c r="D75" i="200"/>
  <c r="E75" i="200" s="1"/>
  <c r="D83" i="195"/>
  <c r="E83" i="195" s="1"/>
  <c r="D83" i="189"/>
  <c r="E83" i="189" s="1"/>
  <c r="D75" i="188"/>
  <c r="E75" i="188" s="1"/>
  <c r="D83" i="187"/>
  <c r="E83" i="187" s="1"/>
  <c r="D75" i="183"/>
  <c r="E75" i="183" s="1"/>
  <c r="D75" i="179"/>
  <c r="E75" i="179" s="1"/>
  <c r="D83" i="178"/>
  <c r="E83" i="178" s="1"/>
  <c r="D83" i="159"/>
  <c r="E83" i="159" s="1"/>
  <c r="D75" i="194"/>
  <c r="E75" i="194" s="1"/>
  <c r="D83" i="193"/>
  <c r="E83" i="193" s="1"/>
  <c r="D75" i="185"/>
  <c r="E75" i="185" s="1"/>
  <c r="D83" i="184"/>
  <c r="E83" i="184" s="1"/>
  <c r="D83" i="171"/>
  <c r="E83" i="171" s="1"/>
  <c r="D75" i="170"/>
  <c r="E75" i="170" s="1"/>
  <c r="D83" i="167"/>
  <c r="E83" i="167" s="1"/>
  <c r="D75" i="172"/>
  <c r="E75" i="172" s="1"/>
  <c r="D75" i="166"/>
  <c r="E75" i="166" s="1"/>
  <c r="D83" i="165"/>
  <c r="E83" i="165" s="1"/>
  <c r="D75" i="164"/>
  <c r="E75" i="164" s="1"/>
  <c r="D83" i="169"/>
  <c r="E83" i="169" s="1"/>
  <c r="D75" i="168"/>
  <c r="E75" i="168" s="1"/>
  <c r="D75" i="181"/>
  <c r="E75" i="181" s="1"/>
  <c r="D83" i="174"/>
  <c r="E83" i="174" s="1"/>
  <c r="D83" i="154"/>
  <c r="E83" i="154" s="1"/>
  <c r="D75" i="155"/>
  <c r="E75" i="155" s="1"/>
  <c r="D75" i="153"/>
  <c r="E75" i="153" s="1"/>
  <c r="D83" i="152"/>
  <c r="E83" i="152" s="1"/>
  <c r="D75" i="144"/>
  <c r="E75" i="144" s="1"/>
  <c r="D83" i="136"/>
  <c r="E83" i="136" s="1"/>
  <c r="D83" i="150"/>
  <c r="E83" i="150" s="1"/>
  <c r="D75" i="137"/>
  <c r="E75" i="137" s="1"/>
  <c r="D75" i="147"/>
  <c r="E75" i="147" s="1"/>
  <c r="D75" i="139"/>
  <c r="E75" i="139" s="1"/>
  <c r="D75" i="151"/>
  <c r="E75" i="151" s="1"/>
  <c r="D75" i="149"/>
  <c r="E75" i="149" s="1"/>
  <c r="D83" i="148"/>
  <c r="E83" i="148" s="1"/>
  <c r="D75" i="142"/>
  <c r="E75" i="142" s="1"/>
  <c r="D75" i="141"/>
  <c r="E75" i="141" s="1"/>
  <c r="D83" i="140"/>
  <c r="E83" i="140" s="1"/>
  <c r="D75" i="146"/>
  <c r="E75" i="146" s="1"/>
  <c r="D83" i="145"/>
  <c r="E83" i="145" s="1"/>
  <c r="D83" i="143"/>
  <c r="E83" i="143" s="1"/>
  <c r="D83" i="138"/>
  <c r="E83" i="138" s="1"/>
  <c r="D75" i="135"/>
  <c r="E75" i="135" s="1"/>
  <c r="D75" i="131"/>
  <c r="E75" i="131" s="1"/>
  <c r="D83" i="130"/>
  <c r="E83" i="130" s="1"/>
  <c r="D75" i="134"/>
  <c r="E75" i="134" s="1"/>
  <c r="D83" i="132"/>
  <c r="E83" i="132" s="1"/>
  <c r="D75" i="127"/>
  <c r="E75" i="127" s="1"/>
  <c r="D83" i="126"/>
  <c r="E83" i="126" s="1"/>
  <c r="D75" i="121"/>
  <c r="E75" i="121" s="1"/>
  <c r="D83" i="117"/>
  <c r="E83" i="117" s="1"/>
  <c r="D75" i="114"/>
  <c r="E75" i="114" s="1"/>
  <c r="D75" i="101"/>
  <c r="E75" i="101" s="1"/>
  <c r="D83" i="100"/>
  <c r="E83" i="100" s="1"/>
  <c r="D75" i="97"/>
  <c r="E75" i="97" s="1"/>
  <c r="D75" i="91"/>
  <c r="E75" i="91" s="1"/>
  <c r="D75" i="85"/>
  <c r="E75" i="85" s="1"/>
  <c r="D83" i="128"/>
  <c r="E83" i="128" s="1"/>
  <c r="D83" i="120"/>
  <c r="E83" i="120" s="1"/>
  <c r="D75" i="116"/>
  <c r="E75" i="116" s="1"/>
  <c r="D83" i="115"/>
  <c r="E83" i="115" s="1"/>
  <c r="D75" i="107"/>
  <c r="E75" i="107" s="1"/>
  <c r="D75" i="105"/>
  <c r="E75" i="105" s="1"/>
  <c r="D75" i="103"/>
  <c r="E75" i="103" s="1"/>
  <c r="D83" i="96"/>
  <c r="E83" i="96" s="1"/>
  <c r="D75" i="95"/>
  <c r="E75" i="95" s="1"/>
  <c r="D75" i="93"/>
  <c r="E75" i="93" s="1"/>
  <c r="D83" i="92"/>
  <c r="E83" i="92" s="1"/>
  <c r="D83" i="90"/>
  <c r="E83" i="90" s="1"/>
  <c r="D75" i="87"/>
  <c r="E75" i="87" s="1"/>
  <c r="D83" i="86"/>
  <c r="E83" i="86" s="1"/>
  <c r="D83" i="84"/>
  <c r="E83" i="84" s="1"/>
  <c r="D75" i="83"/>
  <c r="E75" i="83" s="1"/>
  <c r="D83" i="82"/>
  <c r="E83" i="82" s="1"/>
  <c r="D75" i="79"/>
  <c r="E75" i="79" s="1"/>
  <c r="D83" i="78"/>
  <c r="E83" i="78" s="1"/>
  <c r="D83" i="80"/>
  <c r="E83" i="80" s="1"/>
  <c r="D75" i="129"/>
  <c r="E75" i="129" s="1"/>
  <c r="D75" i="125"/>
  <c r="E75" i="125" s="1"/>
  <c r="D83" i="124"/>
  <c r="E83" i="124" s="1"/>
  <c r="D75" i="119"/>
  <c r="E75" i="119" s="1"/>
  <c r="D75" i="113"/>
  <c r="E75" i="113" s="1"/>
  <c r="D75" i="111"/>
  <c r="E75" i="111" s="1"/>
  <c r="D83" i="110"/>
  <c r="E83" i="110" s="1"/>
  <c r="D75" i="109"/>
  <c r="E75" i="109" s="1"/>
  <c r="D83" i="106"/>
  <c r="E83" i="106" s="1"/>
  <c r="D83" i="104"/>
  <c r="E83" i="104" s="1"/>
  <c r="D83" i="102"/>
  <c r="E83" i="102" s="1"/>
  <c r="D83" i="94"/>
  <c r="E83" i="94" s="1"/>
  <c r="D75" i="89"/>
  <c r="E75" i="89" s="1"/>
  <c r="D83" i="88"/>
  <c r="E83" i="88" s="1"/>
  <c r="D75" i="81"/>
  <c r="E75" i="81" s="1"/>
  <c r="D75" i="123"/>
  <c r="E75" i="123" s="1"/>
  <c r="D83" i="122"/>
  <c r="E83" i="122" s="1"/>
  <c r="D83" i="112"/>
  <c r="E83" i="112" s="1"/>
  <c r="D83" i="108"/>
  <c r="E83" i="108" s="1"/>
  <c r="D83" i="77"/>
  <c r="E83" i="77" s="1"/>
  <c r="D75" i="76"/>
  <c r="E75" i="76" s="1"/>
  <c r="D75" i="75"/>
  <c r="E75" i="75" s="1"/>
  <c r="D83" i="73"/>
  <c r="E83" i="73" s="1"/>
  <c r="D83" i="70"/>
  <c r="E83" i="70" s="1"/>
  <c r="D75" i="63"/>
  <c r="E75" i="63" s="1"/>
  <c r="D75" i="61"/>
  <c r="E75" i="61" s="1"/>
  <c r="D75" i="55"/>
  <c r="E75" i="55" s="1"/>
  <c r="D75" i="53"/>
  <c r="E75" i="53" s="1"/>
  <c r="D83" i="49"/>
  <c r="E83" i="49" s="1"/>
  <c r="D83" i="43"/>
  <c r="E83" i="43" s="1"/>
  <c r="D83" i="39"/>
  <c r="E83" i="39" s="1"/>
  <c r="D75" i="38"/>
  <c r="E75" i="38" s="1"/>
  <c r="D75" i="69"/>
  <c r="E75" i="69" s="1"/>
  <c r="D83" i="62"/>
  <c r="E83" i="62" s="1"/>
  <c r="D83" i="60"/>
  <c r="E83" i="60" s="1"/>
  <c r="D75" i="57"/>
  <c r="E75" i="57" s="1"/>
  <c r="D83" i="54"/>
  <c r="E83" i="54" s="1"/>
  <c r="D83" i="52"/>
  <c r="E83" i="52" s="1"/>
  <c r="D75" i="48"/>
  <c r="E75" i="48" s="1"/>
  <c r="D75" i="46"/>
  <c r="E75" i="46" s="1"/>
  <c r="D75" i="72"/>
  <c r="E75" i="72" s="1"/>
  <c r="D83" i="68"/>
  <c r="E83" i="68" s="1"/>
  <c r="D75" i="67"/>
  <c r="E75" i="67" s="1"/>
  <c r="D83" i="66"/>
  <c r="E83" i="66" s="1"/>
  <c r="D83" i="56"/>
  <c r="E83" i="56" s="1"/>
  <c r="D75" i="51"/>
  <c r="E75" i="51" s="1"/>
  <c r="D83" i="47"/>
  <c r="E83" i="47" s="1"/>
  <c r="D83" i="45"/>
  <c r="E83" i="45" s="1"/>
  <c r="D83" i="41"/>
  <c r="E83" i="41" s="1"/>
  <c r="D75" i="71"/>
  <c r="E75" i="71" s="1"/>
  <c r="D75" i="65"/>
  <c r="E75" i="65" s="1"/>
  <c r="D83" i="64"/>
  <c r="E83" i="64" s="1"/>
  <c r="D75" i="59"/>
  <c r="E75" i="59" s="1"/>
  <c r="D83" i="58"/>
  <c r="E83" i="58" s="1"/>
  <c r="D83" i="50"/>
  <c r="E83" i="50" s="1"/>
  <c r="D75" i="44"/>
  <c r="E75" i="44" s="1"/>
  <c r="D75" i="42"/>
  <c r="E75" i="42" s="1"/>
  <c r="D75" i="40"/>
  <c r="E75" i="40" s="1"/>
  <c r="D75" i="36"/>
  <c r="E75" i="36" s="1"/>
  <c r="D75" i="35"/>
  <c r="E75" i="35" s="1"/>
  <c r="D83" i="37"/>
  <c r="E83" i="37" s="1"/>
  <c r="D75" i="33"/>
  <c r="E75" i="33" s="1"/>
  <c r="D75" i="34"/>
  <c r="E75" i="34" s="1"/>
  <c r="B118" i="32"/>
  <c r="B123" i="32"/>
  <c r="D76" i="32"/>
  <c r="E76" i="32" s="1"/>
  <c r="B119" i="32"/>
  <c r="D75" i="32"/>
  <c r="E75" i="32" s="1"/>
  <c r="B120" i="32"/>
  <c r="B117" i="32"/>
  <c r="B121" i="32"/>
  <c r="D78" i="32"/>
  <c r="E78" i="32" s="1"/>
  <c r="BA171" i="22"/>
  <c r="AZ5" i="22"/>
  <c r="AZ166" i="22" s="1"/>
  <c r="AY43" i="22"/>
  <c r="AY54" i="22"/>
  <c r="AY81" i="22"/>
  <c r="AY101" i="22"/>
  <c r="AY165" i="22"/>
  <c r="AY10" i="22"/>
  <c r="AY44" i="22"/>
  <c r="AY23" i="22"/>
  <c r="AY49" i="22"/>
  <c r="AY58" i="22"/>
  <c r="AY88" i="22"/>
  <c r="AY17" i="22"/>
  <c r="AY21" i="22"/>
  <c r="AY39" i="22"/>
  <c r="AY62" i="22"/>
  <c r="AY70" i="22"/>
  <c r="AY97" i="22"/>
  <c r="AY108" i="22"/>
  <c r="AY157" i="22"/>
  <c r="AY31" i="22"/>
  <c r="AY67" i="22"/>
  <c r="AY41" i="22"/>
  <c r="AY34" i="22"/>
  <c r="AY93" i="22"/>
  <c r="AY105" i="22"/>
  <c r="AY123" i="22"/>
  <c r="AY51" i="22"/>
  <c r="AY137" i="22"/>
  <c r="AY13" i="22"/>
  <c r="AY66" i="22"/>
  <c r="AY170" i="22"/>
  <c r="AY74" i="22"/>
  <c r="AY78" i="22"/>
  <c r="AY102" i="22"/>
  <c r="AY109" i="22"/>
  <c r="AY112" i="22"/>
  <c r="AY127" i="22"/>
  <c r="AY138" i="22"/>
  <c r="AY9" i="22"/>
  <c r="AY130" i="22"/>
  <c r="AY22" i="22"/>
  <c r="AY59" i="22"/>
  <c r="AY19" i="22"/>
  <c r="AY60" i="22"/>
  <c r="AY133" i="22"/>
  <c r="AY48" i="22"/>
  <c r="AY82" i="22"/>
  <c r="AY134" i="22"/>
  <c r="AY18" i="22"/>
  <c r="AY7" i="22"/>
  <c r="AY77" i="22"/>
  <c r="AY153" i="22"/>
  <c r="AY55" i="22"/>
  <c r="AY63" i="22"/>
  <c r="AY94" i="22"/>
  <c r="AY98" i="22"/>
  <c r="AY116" i="22"/>
  <c r="AY131" i="22"/>
  <c r="AY11" i="22"/>
  <c r="AY15" i="22"/>
  <c r="AY45" i="22"/>
  <c r="AY72" i="22"/>
  <c r="AY79" i="22"/>
  <c r="AY86" i="22"/>
  <c r="AY99" i="22"/>
  <c r="AY106" i="22"/>
  <c r="AY117" i="22"/>
  <c r="AY73" i="22"/>
  <c r="AY149" i="22"/>
  <c r="AY83" i="22"/>
  <c r="AY25" i="22"/>
  <c r="AY14" i="22"/>
  <c r="AY89" i="22"/>
  <c r="AY120" i="22"/>
  <c r="AY142" i="22"/>
  <c r="AY146" i="22"/>
  <c r="AY154" i="22"/>
  <c r="AY158" i="22"/>
  <c r="AY162" i="22"/>
  <c r="AY124" i="22"/>
  <c r="AY128" i="22"/>
  <c r="AY132" i="22"/>
  <c r="AY155" i="22"/>
  <c r="AY159" i="22"/>
  <c r="AY163" i="22"/>
  <c r="AY8" i="22"/>
  <c r="AY12" i="22"/>
  <c r="AY65" i="22"/>
  <c r="AY80" i="22"/>
  <c r="AY92" i="22"/>
  <c r="AY96" i="22"/>
  <c r="AY100" i="22"/>
  <c r="AY145" i="22"/>
  <c r="AY32" i="22"/>
  <c r="AY115" i="22"/>
  <c r="AY36" i="22"/>
  <c r="AY150" i="22"/>
  <c r="AY167" i="22"/>
  <c r="AY110" i="22"/>
  <c r="AY113" i="22"/>
  <c r="AY135" i="22"/>
  <c r="AY147" i="22"/>
  <c r="AY151" i="22"/>
  <c r="AY29" i="22"/>
  <c r="AY42" i="22"/>
  <c r="AY53" i="22"/>
  <c r="AY57" i="22"/>
  <c r="AY61" i="22"/>
  <c r="AY114" i="22"/>
  <c r="AY122" i="22"/>
  <c r="AY140" i="22"/>
  <c r="AY148" i="22"/>
  <c r="AY156" i="22"/>
  <c r="AY30" i="22"/>
  <c r="AY141" i="22"/>
  <c r="AY64" i="22"/>
  <c r="AY68" i="22"/>
  <c r="AY90" i="22"/>
  <c r="AY121" i="22"/>
  <c r="AY16" i="22"/>
  <c r="AY69" i="22"/>
  <c r="AY104" i="22"/>
  <c r="AY118" i="22"/>
  <c r="AY152" i="22"/>
  <c r="AY119" i="22"/>
  <c r="AY85" i="22"/>
  <c r="AY161" i="22"/>
  <c r="AY71" i="22"/>
  <c r="AY126" i="22"/>
  <c r="AY28" i="22"/>
  <c r="AY52" i="22"/>
  <c r="AY95" i="22"/>
  <c r="AY143" i="22"/>
  <c r="AY20" i="22"/>
  <c r="AY33" i="22"/>
  <c r="AY84" i="22"/>
  <c r="AY164" i="22"/>
  <c r="AY103" i="22"/>
  <c r="AY24" i="22"/>
  <c r="AY136" i="22"/>
  <c r="AY169" i="22"/>
  <c r="AY47" i="22"/>
  <c r="AY27" i="22"/>
  <c r="AY75" i="22"/>
  <c r="AY38" i="22"/>
  <c r="AY50" i="22"/>
  <c r="AY76" i="22"/>
  <c r="AY125" i="22"/>
  <c r="AY144" i="22"/>
  <c r="AY160" i="22"/>
  <c r="AY40" i="22"/>
  <c r="AY37" i="22"/>
  <c r="AY139" i="22"/>
  <c r="AY46" i="22"/>
  <c r="AY107" i="22"/>
  <c r="AY111" i="22"/>
  <c r="AY129" i="22"/>
  <c r="AY56" i="22"/>
  <c r="AY91" i="22"/>
  <c r="AY87" i="22"/>
  <c r="AY6" i="22"/>
  <c r="AY168" i="22"/>
  <c r="AW5" i="22"/>
  <c r="AW166" i="22" s="1"/>
  <c r="AX5" i="22"/>
  <c r="AX166" i="22" s="1"/>
  <c r="D80" i="6"/>
  <c r="E44" i="6"/>
  <c r="E52" i="6" s="1"/>
  <c r="E14" i="6"/>
  <c r="E16" i="6" s="1"/>
  <c r="E15" i="6"/>
  <c r="D80" i="362" l="1"/>
  <c r="E80" i="362" s="1"/>
  <c r="E81" i="362" s="1"/>
  <c r="E88" i="362" s="1"/>
  <c r="E90" i="362" s="1"/>
  <c r="D88" i="361"/>
  <c r="E88" i="361" s="1"/>
  <c r="E89" i="361" s="1"/>
  <c r="E96" i="361" s="1"/>
  <c r="E98" i="361" s="1"/>
  <c r="D80" i="360"/>
  <c r="E80" i="360" s="1"/>
  <c r="E81" i="360" s="1"/>
  <c r="E88" i="360" s="1"/>
  <c r="E90" i="360" s="1"/>
  <c r="D88" i="359"/>
  <c r="E88" i="359" s="1"/>
  <c r="E89" i="359" s="1"/>
  <c r="E96" i="359" s="1"/>
  <c r="E98" i="359" s="1"/>
  <c r="D80" i="358"/>
  <c r="E80" i="358" s="1"/>
  <c r="E81" i="358" s="1"/>
  <c r="E88" i="358" s="1"/>
  <c r="E90" i="358" s="1"/>
  <c r="D88" i="357"/>
  <c r="E88" i="357" s="1"/>
  <c r="E89" i="357" s="1"/>
  <c r="E96" i="357" s="1"/>
  <c r="E98" i="357" s="1"/>
  <c r="D88" i="355"/>
  <c r="E88" i="355" s="1"/>
  <c r="E89" i="355" s="1"/>
  <c r="E96" i="355" s="1"/>
  <c r="E98" i="355" s="1"/>
  <c r="D80" i="356"/>
  <c r="E80" i="356" s="1"/>
  <c r="E81" i="356" s="1"/>
  <c r="E88" i="356" s="1"/>
  <c r="E90" i="356" s="1"/>
  <c r="D80" i="354"/>
  <c r="E80" i="354" s="1"/>
  <c r="E81" i="354" s="1"/>
  <c r="E88" i="354" s="1"/>
  <c r="E90" i="354" s="1"/>
  <c r="D88" i="353"/>
  <c r="E88" i="353" s="1"/>
  <c r="E89" i="353" s="1"/>
  <c r="E96" i="353" s="1"/>
  <c r="E98" i="353" s="1"/>
  <c r="D88" i="351"/>
  <c r="E88" i="351" s="1"/>
  <c r="E89" i="351" s="1"/>
  <c r="E96" i="351" s="1"/>
  <c r="E98" i="351" s="1"/>
  <c r="D80" i="352"/>
  <c r="E80" i="352" s="1"/>
  <c r="E81" i="352" s="1"/>
  <c r="E88" i="352" s="1"/>
  <c r="E90" i="352" s="1"/>
  <c r="D88" i="346"/>
  <c r="E88" i="346" s="1"/>
  <c r="E89" i="346" s="1"/>
  <c r="E96" i="346" s="1"/>
  <c r="E98" i="346" s="1"/>
  <c r="D80" i="348"/>
  <c r="E80" i="348" s="1"/>
  <c r="E81" i="348" s="1"/>
  <c r="E88" i="348" s="1"/>
  <c r="E90" i="348" s="1"/>
  <c r="D80" i="347"/>
  <c r="E80" i="347" s="1"/>
  <c r="E81" i="347" s="1"/>
  <c r="E88" i="347" s="1"/>
  <c r="E90" i="347" s="1"/>
  <c r="D88" i="344"/>
  <c r="E88" i="344" s="1"/>
  <c r="E89" i="344" s="1"/>
  <c r="E96" i="344" s="1"/>
  <c r="E98" i="344" s="1"/>
  <c r="D80" i="345"/>
  <c r="E80" i="345" s="1"/>
  <c r="E81" i="345" s="1"/>
  <c r="E88" i="345" s="1"/>
  <c r="E90" i="345" s="1"/>
  <c r="D88" i="342"/>
  <c r="E88" i="342" s="1"/>
  <c r="E89" i="342" s="1"/>
  <c r="E96" i="342" s="1"/>
  <c r="E98" i="342" s="1"/>
  <c r="D80" i="343"/>
  <c r="E80" i="343" s="1"/>
  <c r="E81" i="343" s="1"/>
  <c r="E88" i="343" s="1"/>
  <c r="E90" i="343" s="1"/>
  <c r="D80" i="341"/>
  <c r="E80" i="341" s="1"/>
  <c r="E81" i="341" s="1"/>
  <c r="E88" i="341" s="1"/>
  <c r="E90" i="341" s="1"/>
  <c r="D88" i="340"/>
  <c r="E88" i="340" s="1"/>
  <c r="E89" i="340" s="1"/>
  <c r="E96" i="340" s="1"/>
  <c r="E98" i="340" s="1"/>
  <c r="D88" i="338"/>
  <c r="E88" i="338" s="1"/>
  <c r="E89" i="338" s="1"/>
  <c r="E96" i="338" s="1"/>
  <c r="E98" i="338" s="1"/>
  <c r="D80" i="339"/>
  <c r="E80" i="339" s="1"/>
  <c r="E81" i="339" s="1"/>
  <c r="E88" i="339" s="1"/>
  <c r="E90" i="339" s="1"/>
  <c r="D80" i="337"/>
  <c r="E80" i="337" s="1"/>
  <c r="E81" i="337" s="1"/>
  <c r="E88" i="337" s="1"/>
  <c r="E90" i="337" s="1"/>
  <c r="D88" i="336"/>
  <c r="E88" i="336" s="1"/>
  <c r="E89" i="336" s="1"/>
  <c r="E96" i="336" s="1"/>
  <c r="E98" i="336" s="1"/>
  <c r="D88" i="334"/>
  <c r="E88" i="334" s="1"/>
  <c r="E89" i="334" s="1"/>
  <c r="E96" i="334" s="1"/>
  <c r="E98" i="334" s="1"/>
  <c r="D80" i="335"/>
  <c r="E80" i="335" s="1"/>
  <c r="E81" i="335" s="1"/>
  <c r="E88" i="335" s="1"/>
  <c r="E90" i="335" s="1"/>
  <c r="D80" i="333"/>
  <c r="E80" i="333" s="1"/>
  <c r="E81" i="333" s="1"/>
  <c r="E88" i="333" s="1"/>
  <c r="E90" i="333" s="1"/>
  <c r="D88" i="332"/>
  <c r="E88" i="332" s="1"/>
  <c r="E89" i="332" s="1"/>
  <c r="E96" i="332" s="1"/>
  <c r="E98" i="332" s="1"/>
  <c r="D88" i="330"/>
  <c r="E88" i="330" s="1"/>
  <c r="E89" i="330" s="1"/>
  <c r="E96" i="330" s="1"/>
  <c r="E98" i="330" s="1"/>
  <c r="D80" i="331"/>
  <c r="E80" i="331" s="1"/>
  <c r="E81" i="331" s="1"/>
  <c r="E88" i="331" s="1"/>
  <c r="E90" i="331" s="1"/>
  <c r="D80" i="329"/>
  <c r="E80" i="329" s="1"/>
  <c r="E81" i="329" s="1"/>
  <c r="E88" i="329" s="1"/>
  <c r="E90" i="329" s="1"/>
  <c r="D88" i="328"/>
  <c r="E88" i="328" s="1"/>
  <c r="E89" i="328" s="1"/>
  <c r="E96" i="328" s="1"/>
  <c r="E98" i="328" s="1"/>
  <c r="D88" i="326"/>
  <c r="E88" i="326" s="1"/>
  <c r="E89" i="326" s="1"/>
  <c r="E96" i="326" s="1"/>
  <c r="E98" i="326" s="1"/>
  <c r="D80" i="327"/>
  <c r="E80" i="327" s="1"/>
  <c r="E81" i="327" s="1"/>
  <c r="E88" i="327" s="1"/>
  <c r="E90" i="327" s="1"/>
  <c r="D88" i="323"/>
  <c r="E88" i="323" s="1"/>
  <c r="E89" i="323" s="1"/>
  <c r="E96" i="323" s="1"/>
  <c r="E98" i="323" s="1"/>
  <c r="E128" i="323" s="1"/>
  <c r="E130" i="323" s="1"/>
  <c r="D80" i="324"/>
  <c r="E80" i="324" s="1"/>
  <c r="E81" i="324" s="1"/>
  <c r="E88" i="324" s="1"/>
  <c r="E90" i="324" s="1"/>
  <c r="D80" i="325"/>
  <c r="E80" i="325" s="1"/>
  <c r="E81" i="325" s="1"/>
  <c r="E88" i="325" s="1"/>
  <c r="E90" i="325" s="1"/>
  <c r="D80" i="322"/>
  <c r="E80" i="322" s="1"/>
  <c r="E81" i="322" s="1"/>
  <c r="E88" i="322" s="1"/>
  <c r="E90" i="322" s="1"/>
  <c r="D88" i="321"/>
  <c r="E88" i="321" s="1"/>
  <c r="E89" i="321" s="1"/>
  <c r="E96" i="321" s="1"/>
  <c r="E98" i="321" s="1"/>
  <c r="D88" i="319"/>
  <c r="E88" i="319" s="1"/>
  <c r="E89" i="319" s="1"/>
  <c r="E96" i="319" s="1"/>
  <c r="E98" i="319" s="1"/>
  <c r="D80" i="320"/>
  <c r="E80" i="320" s="1"/>
  <c r="E81" i="320" s="1"/>
  <c r="E88" i="320" s="1"/>
  <c r="E90" i="320" s="1"/>
  <c r="D80" i="318"/>
  <c r="E80" i="318" s="1"/>
  <c r="E81" i="318" s="1"/>
  <c r="E88" i="318" s="1"/>
  <c r="E90" i="318" s="1"/>
  <c r="D88" i="317"/>
  <c r="E88" i="317" s="1"/>
  <c r="E89" i="317" s="1"/>
  <c r="E96" i="317" s="1"/>
  <c r="E98" i="317" s="1"/>
  <c r="D88" i="315"/>
  <c r="E88" i="315" s="1"/>
  <c r="E89" i="315" s="1"/>
  <c r="E96" i="315" s="1"/>
  <c r="E98" i="315" s="1"/>
  <c r="D80" i="316"/>
  <c r="E80" i="316" s="1"/>
  <c r="E81" i="316" s="1"/>
  <c r="E88" i="316" s="1"/>
  <c r="E90" i="316" s="1"/>
  <c r="D80" i="314"/>
  <c r="E80" i="314" s="1"/>
  <c r="E81" i="314" s="1"/>
  <c r="E88" i="314" s="1"/>
  <c r="E90" i="314" s="1"/>
  <c r="D88" i="313"/>
  <c r="E88" i="313" s="1"/>
  <c r="E89" i="313" s="1"/>
  <c r="E96" i="313" s="1"/>
  <c r="E98" i="313" s="1"/>
  <c r="D88" i="311"/>
  <c r="E88" i="311" s="1"/>
  <c r="E89" i="311" s="1"/>
  <c r="E96" i="311" s="1"/>
  <c r="E98" i="311" s="1"/>
  <c r="D80" i="312"/>
  <c r="E80" i="312" s="1"/>
  <c r="E81" i="312" s="1"/>
  <c r="E88" i="312" s="1"/>
  <c r="E90" i="312" s="1"/>
  <c r="D80" i="310"/>
  <c r="E80" i="310" s="1"/>
  <c r="E81" i="310" s="1"/>
  <c r="E88" i="310" s="1"/>
  <c r="E90" i="310" s="1"/>
  <c r="D88" i="309"/>
  <c r="E88" i="309" s="1"/>
  <c r="E89" i="309" s="1"/>
  <c r="E96" i="309" s="1"/>
  <c r="E98" i="309" s="1"/>
  <c r="D88" i="307"/>
  <c r="E88" i="307" s="1"/>
  <c r="E89" i="307" s="1"/>
  <c r="E96" i="307" s="1"/>
  <c r="E98" i="307" s="1"/>
  <c r="D80" i="308"/>
  <c r="E80" i="308" s="1"/>
  <c r="E81" i="308" s="1"/>
  <c r="E88" i="308" s="1"/>
  <c r="E90" i="308" s="1"/>
  <c r="D88" i="305"/>
  <c r="E88" i="305" s="1"/>
  <c r="E89" i="305" s="1"/>
  <c r="E96" i="305" s="1"/>
  <c r="E98" i="305" s="1"/>
  <c r="D80" i="306"/>
  <c r="E80" i="306" s="1"/>
  <c r="E81" i="306" s="1"/>
  <c r="E88" i="306" s="1"/>
  <c r="E90" i="306" s="1"/>
  <c r="D88" i="303"/>
  <c r="E88" i="303" s="1"/>
  <c r="E89" i="303" s="1"/>
  <c r="E96" i="303" s="1"/>
  <c r="E98" i="303" s="1"/>
  <c r="D80" i="304"/>
  <c r="E80" i="304" s="1"/>
  <c r="E81" i="304" s="1"/>
  <c r="E88" i="304" s="1"/>
  <c r="E90" i="304" s="1"/>
  <c r="D80" i="302"/>
  <c r="E80" i="302" s="1"/>
  <c r="E81" i="302" s="1"/>
  <c r="E88" i="302" s="1"/>
  <c r="E90" i="302" s="1"/>
  <c r="D88" i="301"/>
  <c r="E88" i="301" s="1"/>
  <c r="E89" i="301" s="1"/>
  <c r="E96" i="301" s="1"/>
  <c r="E98" i="301" s="1"/>
  <c r="D80" i="298"/>
  <c r="E80" i="298" s="1"/>
  <c r="E81" i="298" s="1"/>
  <c r="E88" i="298" s="1"/>
  <c r="E90" i="298" s="1"/>
  <c r="E120" i="298" s="1"/>
  <c r="E122" i="298" s="1"/>
  <c r="D88" i="299"/>
  <c r="E88" i="299" s="1"/>
  <c r="E89" i="299" s="1"/>
  <c r="E96" i="299" s="1"/>
  <c r="E98" i="299" s="1"/>
  <c r="D80" i="300"/>
  <c r="E80" i="300" s="1"/>
  <c r="E81" i="300" s="1"/>
  <c r="E88" i="300" s="1"/>
  <c r="E90" i="300" s="1"/>
  <c r="D88" i="296"/>
  <c r="E88" i="296" s="1"/>
  <c r="E89" i="296" s="1"/>
  <c r="E96" i="296" s="1"/>
  <c r="E98" i="296" s="1"/>
  <c r="E128" i="296" s="1"/>
  <c r="E130" i="296" s="1"/>
  <c r="D80" i="297"/>
  <c r="E80" i="297" s="1"/>
  <c r="E81" i="297" s="1"/>
  <c r="E88" i="297" s="1"/>
  <c r="E90" i="297" s="1"/>
  <c r="D88" i="294"/>
  <c r="E88" i="294" s="1"/>
  <c r="E89" i="294" s="1"/>
  <c r="E96" i="294" s="1"/>
  <c r="E98" i="294" s="1"/>
  <c r="D80" i="295"/>
  <c r="E80" i="295" s="1"/>
  <c r="E81" i="295" s="1"/>
  <c r="E88" i="295" s="1"/>
  <c r="E90" i="295" s="1"/>
  <c r="D80" i="293"/>
  <c r="E80" i="293" s="1"/>
  <c r="E81" i="293" s="1"/>
  <c r="E88" i="293" s="1"/>
  <c r="E90" i="293" s="1"/>
  <c r="D88" i="292"/>
  <c r="E88" i="292" s="1"/>
  <c r="E89" i="292" s="1"/>
  <c r="E96" i="292" s="1"/>
  <c r="E98" i="292" s="1"/>
  <c r="D88" i="290"/>
  <c r="E88" i="290" s="1"/>
  <c r="E89" i="290" s="1"/>
  <c r="E96" i="290" s="1"/>
  <c r="E98" i="290" s="1"/>
  <c r="D80" i="291"/>
  <c r="E80" i="291" s="1"/>
  <c r="E81" i="291" s="1"/>
  <c r="E88" i="291" s="1"/>
  <c r="E90" i="291" s="1"/>
  <c r="D88" i="286"/>
  <c r="E88" i="286" s="1"/>
  <c r="E89" i="286" s="1"/>
  <c r="E96" i="286" s="1"/>
  <c r="E98" i="286" s="1"/>
  <c r="D80" i="287"/>
  <c r="E80" i="287" s="1"/>
  <c r="E81" i="287" s="1"/>
  <c r="E88" i="287" s="1"/>
  <c r="E90" i="287" s="1"/>
  <c r="D88" i="284"/>
  <c r="E88" i="284" s="1"/>
  <c r="E89" i="284" s="1"/>
  <c r="E96" i="284" s="1"/>
  <c r="E98" i="284" s="1"/>
  <c r="D80" i="285"/>
  <c r="E80" i="285" s="1"/>
  <c r="E81" i="285" s="1"/>
  <c r="E88" i="285" s="1"/>
  <c r="E90" i="285" s="1"/>
  <c r="D88" i="282"/>
  <c r="E88" i="282" s="1"/>
  <c r="E89" i="282" s="1"/>
  <c r="E96" i="282" s="1"/>
  <c r="E98" i="282" s="1"/>
  <c r="D80" i="283"/>
  <c r="E80" i="283" s="1"/>
  <c r="E81" i="283" s="1"/>
  <c r="E88" i="283" s="1"/>
  <c r="E90" i="283" s="1"/>
  <c r="D88" i="280"/>
  <c r="E88" i="280" s="1"/>
  <c r="E89" i="280" s="1"/>
  <c r="E96" i="280" s="1"/>
  <c r="E98" i="280" s="1"/>
  <c r="D80" i="281"/>
  <c r="E80" i="281" s="1"/>
  <c r="E81" i="281" s="1"/>
  <c r="E88" i="281" s="1"/>
  <c r="E90" i="281" s="1"/>
  <c r="D88" i="278"/>
  <c r="E88" i="278" s="1"/>
  <c r="E89" i="278" s="1"/>
  <c r="E96" i="278" s="1"/>
  <c r="E98" i="278" s="1"/>
  <c r="D80" i="279"/>
  <c r="E80" i="279" s="1"/>
  <c r="E81" i="279" s="1"/>
  <c r="E88" i="279" s="1"/>
  <c r="E90" i="279" s="1"/>
  <c r="D80" i="277"/>
  <c r="E80" i="277" s="1"/>
  <c r="E81" i="277" s="1"/>
  <c r="E88" i="277" s="1"/>
  <c r="E90" i="277" s="1"/>
  <c r="D88" i="276"/>
  <c r="E88" i="276" s="1"/>
  <c r="E89" i="276" s="1"/>
  <c r="E96" i="276" s="1"/>
  <c r="E98" i="276" s="1"/>
  <c r="D88" i="274"/>
  <c r="E88" i="274" s="1"/>
  <c r="E89" i="274" s="1"/>
  <c r="E96" i="274" s="1"/>
  <c r="E98" i="274" s="1"/>
  <c r="D80" i="275"/>
  <c r="E80" i="275" s="1"/>
  <c r="E81" i="275" s="1"/>
  <c r="E88" i="275" s="1"/>
  <c r="E90" i="275" s="1"/>
  <c r="D80" i="273"/>
  <c r="E80" i="273" s="1"/>
  <c r="E81" i="273" s="1"/>
  <c r="E88" i="273" s="1"/>
  <c r="E90" i="273" s="1"/>
  <c r="D88" i="272"/>
  <c r="E88" i="272" s="1"/>
  <c r="E89" i="272" s="1"/>
  <c r="E96" i="272" s="1"/>
  <c r="E98" i="272" s="1"/>
  <c r="D80" i="270"/>
  <c r="E80" i="270" s="1"/>
  <c r="E81" i="270" s="1"/>
  <c r="E88" i="270" s="1"/>
  <c r="E90" i="270" s="1"/>
  <c r="D80" i="271"/>
  <c r="E80" i="271" s="1"/>
  <c r="E81" i="271" s="1"/>
  <c r="E88" i="271" s="1"/>
  <c r="E90" i="271" s="1"/>
  <c r="D88" i="269"/>
  <c r="E88" i="269" s="1"/>
  <c r="E89" i="269" s="1"/>
  <c r="E96" i="269" s="1"/>
  <c r="E98" i="269" s="1"/>
  <c r="D80" i="268"/>
  <c r="E80" i="268" s="1"/>
  <c r="E81" i="268" s="1"/>
  <c r="E88" i="268" s="1"/>
  <c r="E90" i="268" s="1"/>
  <c r="D88" i="267"/>
  <c r="E88" i="267" s="1"/>
  <c r="E89" i="267" s="1"/>
  <c r="E96" i="267" s="1"/>
  <c r="E98" i="267" s="1"/>
  <c r="D88" i="265"/>
  <c r="E88" i="265" s="1"/>
  <c r="E89" i="265" s="1"/>
  <c r="E96" i="265" s="1"/>
  <c r="E98" i="265" s="1"/>
  <c r="D80" i="266"/>
  <c r="E80" i="266" s="1"/>
  <c r="E81" i="266" s="1"/>
  <c r="E88" i="266" s="1"/>
  <c r="E90" i="266" s="1"/>
  <c r="D88" i="263"/>
  <c r="E88" i="263" s="1"/>
  <c r="E89" i="263" s="1"/>
  <c r="E96" i="263" s="1"/>
  <c r="E98" i="263" s="1"/>
  <c r="D80" i="264"/>
  <c r="E80" i="264" s="1"/>
  <c r="E81" i="264" s="1"/>
  <c r="E88" i="264" s="1"/>
  <c r="E90" i="264" s="1"/>
  <c r="D80" i="262"/>
  <c r="E80" i="262" s="1"/>
  <c r="E81" i="262" s="1"/>
  <c r="E88" i="262" s="1"/>
  <c r="E90" i="262" s="1"/>
  <c r="D88" i="261"/>
  <c r="E88" i="261" s="1"/>
  <c r="E89" i="261" s="1"/>
  <c r="E96" i="261" s="1"/>
  <c r="E98" i="261" s="1"/>
  <c r="D80" i="260"/>
  <c r="E80" i="260" s="1"/>
  <c r="E81" i="260" s="1"/>
  <c r="E88" i="260" s="1"/>
  <c r="E90" i="260" s="1"/>
  <c r="D88" i="259"/>
  <c r="E88" i="259" s="1"/>
  <c r="E89" i="259" s="1"/>
  <c r="E96" i="259" s="1"/>
  <c r="E98" i="259" s="1"/>
  <c r="D80" i="258"/>
  <c r="E80" i="258" s="1"/>
  <c r="E81" i="258" s="1"/>
  <c r="E88" i="258" s="1"/>
  <c r="E90" i="258" s="1"/>
  <c r="D88" i="257"/>
  <c r="E88" i="257" s="1"/>
  <c r="E89" i="257" s="1"/>
  <c r="E96" i="257" s="1"/>
  <c r="E98" i="257" s="1"/>
  <c r="D80" i="256"/>
  <c r="E80" i="256" s="1"/>
  <c r="E81" i="256" s="1"/>
  <c r="E88" i="256" s="1"/>
  <c r="E90" i="256" s="1"/>
  <c r="D88" i="255"/>
  <c r="E88" i="255" s="1"/>
  <c r="E89" i="255" s="1"/>
  <c r="E96" i="255" s="1"/>
  <c r="E98" i="255" s="1"/>
  <c r="D88" i="253"/>
  <c r="E88" i="253" s="1"/>
  <c r="E89" i="253" s="1"/>
  <c r="E96" i="253" s="1"/>
  <c r="E98" i="253" s="1"/>
  <c r="D80" i="254"/>
  <c r="E80" i="254" s="1"/>
  <c r="E81" i="254" s="1"/>
  <c r="E88" i="254" s="1"/>
  <c r="E90" i="254" s="1"/>
  <c r="D80" i="252"/>
  <c r="E80" i="252" s="1"/>
  <c r="E81" i="252" s="1"/>
  <c r="E88" i="252" s="1"/>
  <c r="E90" i="252" s="1"/>
  <c r="D88" i="251"/>
  <c r="E88" i="251" s="1"/>
  <c r="E89" i="251" s="1"/>
  <c r="E96" i="251" s="1"/>
  <c r="E98" i="251" s="1"/>
  <c r="D88" i="249"/>
  <c r="E88" i="249" s="1"/>
  <c r="E89" i="249" s="1"/>
  <c r="E96" i="249" s="1"/>
  <c r="E98" i="249" s="1"/>
  <c r="D80" i="250"/>
  <c r="E80" i="250" s="1"/>
  <c r="E81" i="250" s="1"/>
  <c r="E88" i="250" s="1"/>
  <c r="E90" i="250" s="1"/>
  <c r="AX26" i="22"/>
  <c r="AX35" i="22"/>
  <c r="AW26" i="22"/>
  <c r="AW35" i="22"/>
  <c r="AZ26" i="22"/>
  <c r="AZ35" i="22"/>
  <c r="D80" i="247"/>
  <c r="E80" i="247" s="1"/>
  <c r="E81" i="247" s="1"/>
  <c r="E88" i="247" s="1"/>
  <c r="E90" i="247" s="1"/>
  <c r="E120" i="247" s="1"/>
  <c r="D80" i="248"/>
  <c r="E80" i="248" s="1"/>
  <c r="E81" i="248" s="1"/>
  <c r="E88" i="248" s="1"/>
  <c r="E90" i="248" s="1"/>
  <c r="D88" i="245"/>
  <c r="E88" i="245" s="1"/>
  <c r="E89" i="245" s="1"/>
  <c r="E96" i="245" s="1"/>
  <c r="E98" i="245" s="1"/>
  <c r="E128" i="245" s="1"/>
  <c r="D80" i="246"/>
  <c r="E80" i="246" s="1"/>
  <c r="E81" i="246" s="1"/>
  <c r="E88" i="246" s="1"/>
  <c r="E90" i="246" s="1"/>
  <c r="E120" i="246" s="1"/>
  <c r="D80" i="244"/>
  <c r="E80" i="244" s="1"/>
  <c r="E81" i="244" s="1"/>
  <c r="E88" i="244" s="1"/>
  <c r="E90" i="244" s="1"/>
  <c r="E120" i="244" s="1"/>
  <c r="D88" i="243"/>
  <c r="E88" i="243" s="1"/>
  <c r="E89" i="243" s="1"/>
  <c r="E96" i="243" s="1"/>
  <c r="E98" i="243" s="1"/>
  <c r="E128" i="243" s="1"/>
  <c r="D80" i="241"/>
  <c r="E80" i="241" s="1"/>
  <c r="E81" i="241" s="1"/>
  <c r="E88" i="241" s="1"/>
  <c r="E90" i="241" s="1"/>
  <c r="E120" i="241" s="1"/>
  <c r="D88" i="240"/>
  <c r="E88" i="240" s="1"/>
  <c r="E89" i="240" s="1"/>
  <c r="E96" i="240" s="1"/>
  <c r="E98" i="240" s="1"/>
  <c r="E128" i="240" s="1"/>
  <c r="D88" i="236"/>
  <c r="E88" i="236" s="1"/>
  <c r="E89" i="236" s="1"/>
  <c r="E96" i="236" s="1"/>
  <c r="E98" i="236" s="1"/>
  <c r="E128" i="236" s="1"/>
  <c r="D80" i="237"/>
  <c r="E80" i="237" s="1"/>
  <c r="E81" i="237" s="1"/>
  <c r="E88" i="237" s="1"/>
  <c r="E90" i="237" s="1"/>
  <c r="E120" i="237" s="1"/>
  <c r="D80" i="233"/>
  <c r="E80" i="233" s="1"/>
  <c r="E81" i="233" s="1"/>
  <c r="E88" i="233" s="1"/>
  <c r="E90" i="233" s="1"/>
  <c r="E120" i="233" s="1"/>
  <c r="D88" i="232"/>
  <c r="E88" i="232" s="1"/>
  <c r="E89" i="232" s="1"/>
  <c r="E96" i="232" s="1"/>
  <c r="E98" i="232" s="1"/>
  <c r="E128" i="232" s="1"/>
  <c r="D80" i="231"/>
  <c r="E80" i="231" s="1"/>
  <c r="E81" i="231" s="1"/>
  <c r="E88" i="231" s="1"/>
  <c r="E90" i="231" s="1"/>
  <c r="E120" i="231" s="1"/>
  <c r="D88" i="230"/>
  <c r="E88" i="230" s="1"/>
  <c r="E89" i="230" s="1"/>
  <c r="E96" i="230" s="1"/>
  <c r="E98" i="230" s="1"/>
  <c r="E128" i="230" s="1"/>
  <c r="D88" i="228"/>
  <c r="E88" i="228" s="1"/>
  <c r="E89" i="228" s="1"/>
  <c r="E96" i="228" s="1"/>
  <c r="E98" i="228" s="1"/>
  <c r="E128" i="228" s="1"/>
  <c r="D80" i="229"/>
  <c r="E80" i="229" s="1"/>
  <c r="E81" i="229" s="1"/>
  <c r="E88" i="229" s="1"/>
  <c r="E90" i="229" s="1"/>
  <c r="E120" i="229" s="1"/>
  <c r="D88" i="226"/>
  <c r="E88" i="226" s="1"/>
  <c r="E89" i="226" s="1"/>
  <c r="E96" i="226" s="1"/>
  <c r="E98" i="226" s="1"/>
  <c r="E128" i="226" s="1"/>
  <c r="D80" i="227"/>
  <c r="E80" i="227" s="1"/>
  <c r="E81" i="227" s="1"/>
  <c r="E88" i="227" s="1"/>
  <c r="E90" i="227" s="1"/>
  <c r="E120" i="227" s="1"/>
  <c r="D80" i="224"/>
  <c r="E80" i="224" s="1"/>
  <c r="E81" i="224" s="1"/>
  <c r="E88" i="224" s="1"/>
  <c r="E90" i="224" s="1"/>
  <c r="E120" i="224" s="1"/>
  <c r="D88" i="223"/>
  <c r="E88" i="223" s="1"/>
  <c r="E89" i="223" s="1"/>
  <c r="E96" i="223" s="1"/>
  <c r="E98" i="223" s="1"/>
  <c r="E128" i="223" s="1"/>
  <c r="D88" i="221"/>
  <c r="E88" i="221" s="1"/>
  <c r="E89" i="221" s="1"/>
  <c r="E96" i="221" s="1"/>
  <c r="E98" i="221" s="1"/>
  <c r="E128" i="221" s="1"/>
  <c r="D80" i="222"/>
  <c r="E80" i="222" s="1"/>
  <c r="E81" i="222" s="1"/>
  <c r="E88" i="222" s="1"/>
  <c r="E90" i="222" s="1"/>
  <c r="E120" i="222" s="1"/>
  <c r="D80" i="220"/>
  <c r="E80" i="220" s="1"/>
  <c r="E81" i="220" s="1"/>
  <c r="E88" i="220" s="1"/>
  <c r="E90" i="220" s="1"/>
  <c r="E120" i="220" s="1"/>
  <c r="D88" i="217"/>
  <c r="E88" i="217" s="1"/>
  <c r="E89" i="217" s="1"/>
  <c r="E96" i="217" s="1"/>
  <c r="E98" i="217" s="1"/>
  <c r="E128" i="217" s="1"/>
  <c r="D88" i="215"/>
  <c r="E88" i="215" s="1"/>
  <c r="E89" i="215" s="1"/>
  <c r="E96" i="215" s="1"/>
  <c r="E98" i="215" s="1"/>
  <c r="E128" i="215" s="1"/>
  <c r="D88" i="213"/>
  <c r="E88" i="213" s="1"/>
  <c r="E89" i="213" s="1"/>
  <c r="E96" i="213" s="1"/>
  <c r="E98" i="213" s="1"/>
  <c r="E128" i="213" s="1"/>
  <c r="D80" i="212"/>
  <c r="E80" i="212" s="1"/>
  <c r="E81" i="212" s="1"/>
  <c r="E88" i="212" s="1"/>
  <c r="E90" i="212" s="1"/>
  <c r="E120" i="212" s="1"/>
  <c r="D88" i="211"/>
  <c r="E88" i="211" s="1"/>
  <c r="E89" i="211" s="1"/>
  <c r="E96" i="211" s="1"/>
  <c r="E98" i="211" s="1"/>
  <c r="E128" i="211" s="1"/>
  <c r="D80" i="210"/>
  <c r="E80" i="210" s="1"/>
  <c r="E81" i="210" s="1"/>
  <c r="E88" i="210" s="1"/>
  <c r="E90" i="210" s="1"/>
  <c r="E120" i="210" s="1"/>
  <c r="D80" i="207"/>
  <c r="E80" i="207" s="1"/>
  <c r="E81" i="207" s="1"/>
  <c r="E88" i="207" s="1"/>
  <c r="E90" i="207" s="1"/>
  <c r="E120" i="207" s="1"/>
  <c r="D80" i="218"/>
  <c r="E80" i="218" s="1"/>
  <c r="E81" i="218" s="1"/>
  <c r="E88" i="218" s="1"/>
  <c r="E90" i="218" s="1"/>
  <c r="E120" i="218" s="1"/>
  <c r="D80" i="216"/>
  <c r="E80" i="216" s="1"/>
  <c r="E81" i="216" s="1"/>
  <c r="E88" i="216" s="1"/>
  <c r="E90" i="216" s="1"/>
  <c r="E120" i="216" s="1"/>
  <c r="D80" i="208"/>
  <c r="E80" i="208" s="1"/>
  <c r="E81" i="208" s="1"/>
  <c r="E88" i="208" s="1"/>
  <c r="E90" i="208" s="1"/>
  <c r="E120" i="208" s="1"/>
  <c r="D80" i="214"/>
  <c r="E80" i="214" s="1"/>
  <c r="E81" i="214" s="1"/>
  <c r="E88" i="214" s="1"/>
  <c r="E90" i="214" s="1"/>
  <c r="E120" i="214" s="1"/>
  <c r="D88" i="209"/>
  <c r="E88" i="209" s="1"/>
  <c r="E89" i="209" s="1"/>
  <c r="E96" i="209" s="1"/>
  <c r="E98" i="209" s="1"/>
  <c r="E128" i="209" s="1"/>
  <c r="D88" i="219"/>
  <c r="E88" i="219" s="1"/>
  <c r="E89" i="219" s="1"/>
  <c r="E96" i="219" s="1"/>
  <c r="E98" i="219" s="1"/>
  <c r="E128" i="219" s="1"/>
  <c r="D80" i="205"/>
  <c r="E80" i="205" s="1"/>
  <c r="E81" i="205" s="1"/>
  <c r="E88" i="205" s="1"/>
  <c r="E90" i="205" s="1"/>
  <c r="E120" i="205" s="1"/>
  <c r="D88" i="204"/>
  <c r="E88" i="204" s="1"/>
  <c r="E89" i="204" s="1"/>
  <c r="E96" i="204" s="1"/>
  <c r="E98" i="204" s="1"/>
  <c r="E128" i="204" s="1"/>
  <c r="D80" i="203"/>
  <c r="E80" i="203" s="1"/>
  <c r="E81" i="203" s="1"/>
  <c r="E88" i="203" s="1"/>
  <c r="E90" i="203" s="1"/>
  <c r="E120" i="203" s="1"/>
  <c r="D88" i="206"/>
  <c r="E88" i="206" s="1"/>
  <c r="E89" i="206" s="1"/>
  <c r="E96" i="206" s="1"/>
  <c r="E98" i="206" s="1"/>
  <c r="E128" i="206" s="1"/>
  <c r="D88" i="202"/>
  <c r="E88" i="202" s="1"/>
  <c r="E89" i="202" s="1"/>
  <c r="E96" i="202" s="1"/>
  <c r="E98" i="202" s="1"/>
  <c r="E128" i="202" s="1"/>
  <c r="D80" i="194"/>
  <c r="E80" i="194" s="1"/>
  <c r="E81" i="194" s="1"/>
  <c r="E88" i="194" s="1"/>
  <c r="E90" i="194" s="1"/>
  <c r="E120" i="194" s="1"/>
  <c r="D88" i="193"/>
  <c r="E88" i="193" s="1"/>
  <c r="E89" i="193" s="1"/>
  <c r="E96" i="193" s="1"/>
  <c r="E98" i="193" s="1"/>
  <c r="E128" i="193" s="1"/>
  <c r="D80" i="185"/>
  <c r="E80" i="185" s="1"/>
  <c r="E81" i="185" s="1"/>
  <c r="E88" i="185" s="1"/>
  <c r="E90" i="185" s="1"/>
  <c r="E120" i="185" s="1"/>
  <c r="D88" i="184"/>
  <c r="E88" i="184" s="1"/>
  <c r="E89" i="184" s="1"/>
  <c r="E96" i="184" s="1"/>
  <c r="E98" i="184" s="1"/>
  <c r="E128" i="184" s="1"/>
  <c r="D80" i="181"/>
  <c r="E80" i="181" s="1"/>
  <c r="E81" i="181" s="1"/>
  <c r="E88" i="181" s="1"/>
  <c r="E90" i="181" s="1"/>
  <c r="E120" i="181" s="1"/>
  <c r="D88" i="174"/>
  <c r="E88" i="174" s="1"/>
  <c r="E89" i="174" s="1"/>
  <c r="E96" i="174" s="1"/>
  <c r="E98" i="174" s="1"/>
  <c r="E128" i="174" s="1"/>
  <c r="D80" i="172"/>
  <c r="E80" i="172" s="1"/>
  <c r="E81" i="172" s="1"/>
  <c r="E88" i="172" s="1"/>
  <c r="E90" i="172" s="1"/>
  <c r="E120" i="172" s="1"/>
  <c r="D88" i="169"/>
  <c r="E88" i="169" s="1"/>
  <c r="E89" i="169" s="1"/>
  <c r="E96" i="169" s="1"/>
  <c r="E98" i="169" s="1"/>
  <c r="E128" i="169" s="1"/>
  <c r="D80" i="168"/>
  <c r="E80" i="168" s="1"/>
  <c r="E81" i="168" s="1"/>
  <c r="E88" i="168" s="1"/>
  <c r="E90" i="168" s="1"/>
  <c r="E120" i="168" s="1"/>
  <c r="D80" i="166"/>
  <c r="E80" i="166" s="1"/>
  <c r="E81" i="166" s="1"/>
  <c r="E88" i="166" s="1"/>
  <c r="E90" i="166" s="1"/>
  <c r="E120" i="166" s="1"/>
  <c r="D80" i="164"/>
  <c r="E80" i="164" s="1"/>
  <c r="E81" i="164" s="1"/>
  <c r="E88" i="164" s="1"/>
  <c r="E90" i="164" s="1"/>
  <c r="E120" i="164" s="1"/>
  <c r="D88" i="197"/>
  <c r="E88" i="197" s="1"/>
  <c r="E89" i="197" s="1"/>
  <c r="E96" i="197" s="1"/>
  <c r="E98" i="197" s="1"/>
  <c r="E128" i="197" s="1"/>
  <c r="D80" i="196"/>
  <c r="E80" i="196" s="1"/>
  <c r="E81" i="196" s="1"/>
  <c r="E88" i="196" s="1"/>
  <c r="E90" i="196" s="1"/>
  <c r="E120" i="196" s="1"/>
  <c r="D88" i="191"/>
  <c r="E88" i="191" s="1"/>
  <c r="E89" i="191" s="1"/>
  <c r="E96" i="191" s="1"/>
  <c r="E98" i="191" s="1"/>
  <c r="E128" i="191" s="1"/>
  <c r="D88" i="182"/>
  <c r="E88" i="182" s="1"/>
  <c r="E89" i="182" s="1"/>
  <c r="E96" i="182" s="1"/>
  <c r="E98" i="182" s="1"/>
  <c r="E128" i="182" s="1"/>
  <c r="D88" i="176"/>
  <c r="E88" i="176" s="1"/>
  <c r="E89" i="176" s="1"/>
  <c r="E96" i="176" s="1"/>
  <c r="E98" i="176" s="1"/>
  <c r="E128" i="176" s="1"/>
  <c r="D80" i="175"/>
  <c r="E80" i="175" s="1"/>
  <c r="E81" i="175" s="1"/>
  <c r="E88" i="175" s="1"/>
  <c r="E90" i="175" s="1"/>
  <c r="E120" i="175" s="1"/>
  <c r="D80" i="201"/>
  <c r="E80" i="201" s="1"/>
  <c r="E81" i="201" s="1"/>
  <c r="E88" i="201" s="1"/>
  <c r="E90" i="201" s="1"/>
  <c r="E120" i="201" s="1"/>
  <c r="D88" i="199"/>
  <c r="E88" i="199" s="1"/>
  <c r="E89" i="199" s="1"/>
  <c r="E96" i="199" s="1"/>
  <c r="E98" i="199" s="1"/>
  <c r="E128" i="199" s="1"/>
  <c r="D80" i="198"/>
  <c r="E80" i="198" s="1"/>
  <c r="E81" i="198" s="1"/>
  <c r="E88" i="198" s="1"/>
  <c r="E90" i="198" s="1"/>
  <c r="E120" i="198" s="1"/>
  <c r="D80" i="192"/>
  <c r="E80" i="192" s="1"/>
  <c r="E81" i="192" s="1"/>
  <c r="E88" i="192" s="1"/>
  <c r="E90" i="192" s="1"/>
  <c r="E120" i="192" s="1"/>
  <c r="D80" i="190"/>
  <c r="E80" i="190" s="1"/>
  <c r="E81" i="190" s="1"/>
  <c r="E88" i="190" s="1"/>
  <c r="E90" i="190" s="1"/>
  <c r="E120" i="190" s="1"/>
  <c r="D88" i="180"/>
  <c r="E88" i="180" s="1"/>
  <c r="E89" i="180" s="1"/>
  <c r="E96" i="180" s="1"/>
  <c r="E98" i="180" s="1"/>
  <c r="E128" i="180" s="1"/>
  <c r="D80" i="177"/>
  <c r="E80" i="177" s="1"/>
  <c r="E81" i="177" s="1"/>
  <c r="E88" i="177" s="1"/>
  <c r="E90" i="177" s="1"/>
  <c r="E120" i="177" s="1"/>
  <c r="D88" i="171"/>
  <c r="E88" i="171" s="1"/>
  <c r="E89" i="171" s="1"/>
  <c r="E96" i="171" s="1"/>
  <c r="E98" i="171" s="1"/>
  <c r="E128" i="171" s="1"/>
  <c r="D80" i="170"/>
  <c r="E80" i="170" s="1"/>
  <c r="E81" i="170" s="1"/>
  <c r="E88" i="170" s="1"/>
  <c r="E90" i="170" s="1"/>
  <c r="E120" i="170" s="1"/>
  <c r="D88" i="167"/>
  <c r="E88" i="167" s="1"/>
  <c r="E89" i="167" s="1"/>
  <c r="E96" i="167" s="1"/>
  <c r="E98" i="167" s="1"/>
  <c r="E128" i="167" s="1"/>
  <c r="D88" i="165"/>
  <c r="E88" i="165" s="1"/>
  <c r="E89" i="165" s="1"/>
  <c r="E96" i="165" s="1"/>
  <c r="E98" i="165" s="1"/>
  <c r="E128" i="165" s="1"/>
  <c r="D80" i="200"/>
  <c r="E80" i="200" s="1"/>
  <c r="E81" i="200" s="1"/>
  <c r="E88" i="200" s="1"/>
  <c r="E90" i="200" s="1"/>
  <c r="E120" i="200" s="1"/>
  <c r="D88" i="195"/>
  <c r="E88" i="195" s="1"/>
  <c r="E89" i="195" s="1"/>
  <c r="E96" i="195" s="1"/>
  <c r="E98" i="195" s="1"/>
  <c r="E128" i="195" s="1"/>
  <c r="D88" i="189"/>
  <c r="E88" i="189" s="1"/>
  <c r="E89" i="189" s="1"/>
  <c r="E96" i="189" s="1"/>
  <c r="E98" i="189" s="1"/>
  <c r="E128" i="189" s="1"/>
  <c r="D80" i="188"/>
  <c r="E80" i="188" s="1"/>
  <c r="E81" i="188" s="1"/>
  <c r="E88" i="188" s="1"/>
  <c r="E90" i="188" s="1"/>
  <c r="E120" i="188" s="1"/>
  <c r="D88" i="187"/>
  <c r="E88" i="187" s="1"/>
  <c r="E89" i="187" s="1"/>
  <c r="E96" i="187" s="1"/>
  <c r="E98" i="187" s="1"/>
  <c r="E128" i="187" s="1"/>
  <c r="D80" i="179"/>
  <c r="E80" i="179" s="1"/>
  <c r="E81" i="179" s="1"/>
  <c r="E88" i="179" s="1"/>
  <c r="E90" i="179" s="1"/>
  <c r="E120" i="179" s="1"/>
  <c r="D88" i="178"/>
  <c r="E88" i="178" s="1"/>
  <c r="E89" i="178" s="1"/>
  <c r="E96" i="178" s="1"/>
  <c r="E98" i="178" s="1"/>
  <c r="E128" i="178" s="1"/>
  <c r="D80" i="161"/>
  <c r="E80" i="161" s="1"/>
  <c r="E81" i="161" s="1"/>
  <c r="E88" i="161" s="1"/>
  <c r="E90" i="161" s="1"/>
  <c r="E120" i="161" s="1"/>
  <c r="D80" i="183"/>
  <c r="E80" i="183" s="1"/>
  <c r="E81" i="183" s="1"/>
  <c r="E88" i="183" s="1"/>
  <c r="E90" i="183" s="1"/>
  <c r="E120" i="183" s="1"/>
  <c r="D80" i="163"/>
  <c r="E80" i="163" s="1"/>
  <c r="E81" i="163" s="1"/>
  <c r="E88" i="163" s="1"/>
  <c r="E90" i="163" s="1"/>
  <c r="E120" i="163" s="1"/>
  <c r="D88" i="162"/>
  <c r="E88" i="162" s="1"/>
  <c r="E89" i="162" s="1"/>
  <c r="E96" i="162" s="1"/>
  <c r="E98" i="162" s="1"/>
  <c r="E128" i="162" s="1"/>
  <c r="D80" i="173"/>
  <c r="E80" i="173" s="1"/>
  <c r="E81" i="173" s="1"/>
  <c r="E88" i="173" s="1"/>
  <c r="E90" i="173" s="1"/>
  <c r="E120" i="173" s="1"/>
  <c r="D88" i="159"/>
  <c r="E88" i="159" s="1"/>
  <c r="E89" i="159" s="1"/>
  <c r="E96" i="159" s="1"/>
  <c r="E98" i="159" s="1"/>
  <c r="E128" i="159" s="1"/>
  <c r="D80" i="155"/>
  <c r="E80" i="155" s="1"/>
  <c r="E81" i="155" s="1"/>
  <c r="E88" i="155" s="1"/>
  <c r="E90" i="155" s="1"/>
  <c r="E120" i="155" s="1"/>
  <c r="D88" i="154"/>
  <c r="E88" i="154" s="1"/>
  <c r="E89" i="154" s="1"/>
  <c r="E96" i="154" s="1"/>
  <c r="E98" i="154" s="1"/>
  <c r="E128" i="154" s="1"/>
  <c r="D80" i="147"/>
  <c r="E80" i="147" s="1"/>
  <c r="E81" i="147" s="1"/>
  <c r="E88" i="147" s="1"/>
  <c r="E90" i="147" s="1"/>
  <c r="E120" i="147" s="1"/>
  <c r="D80" i="146"/>
  <c r="E80" i="146" s="1"/>
  <c r="E81" i="146" s="1"/>
  <c r="E88" i="146" s="1"/>
  <c r="E90" i="146" s="1"/>
  <c r="E120" i="146" s="1"/>
  <c r="D88" i="145"/>
  <c r="E88" i="145" s="1"/>
  <c r="E89" i="145" s="1"/>
  <c r="E96" i="145" s="1"/>
  <c r="E98" i="145" s="1"/>
  <c r="E128" i="145" s="1"/>
  <c r="D88" i="143"/>
  <c r="E88" i="143" s="1"/>
  <c r="E89" i="143" s="1"/>
  <c r="E96" i="143" s="1"/>
  <c r="E98" i="143" s="1"/>
  <c r="E128" i="143" s="1"/>
  <c r="D80" i="139"/>
  <c r="E80" i="139" s="1"/>
  <c r="E81" i="139" s="1"/>
  <c r="E88" i="139" s="1"/>
  <c r="E90" i="139" s="1"/>
  <c r="E120" i="139" s="1"/>
  <c r="D88" i="138"/>
  <c r="E88" i="138" s="1"/>
  <c r="E89" i="138" s="1"/>
  <c r="E96" i="138" s="1"/>
  <c r="E98" i="138" s="1"/>
  <c r="E128" i="138" s="1"/>
  <c r="D80" i="153"/>
  <c r="E80" i="153" s="1"/>
  <c r="E81" i="153" s="1"/>
  <c r="E88" i="153" s="1"/>
  <c r="E90" i="153" s="1"/>
  <c r="E120" i="153" s="1"/>
  <c r="D88" i="152"/>
  <c r="E88" i="152" s="1"/>
  <c r="E89" i="152" s="1"/>
  <c r="E96" i="152" s="1"/>
  <c r="E98" i="152" s="1"/>
  <c r="E128" i="152" s="1"/>
  <c r="D80" i="144"/>
  <c r="E80" i="144" s="1"/>
  <c r="E81" i="144" s="1"/>
  <c r="E88" i="144" s="1"/>
  <c r="E90" i="144" s="1"/>
  <c r="E120" i="144" s="1"/>
  <c r="D88" i="136"/>
  <c r="E88" i="136" s="1"/>
  <c r="E89" i="136" s="1"/>
  <c r="E96" i="136" s="1"/>
  <c r="E98" i="136" s="1"/>
  <c r="E128" i="136" s="1"/>
  <c r="D80" i="149"/>
  <c r="E80" i="149" s="1"/>
  <c r="E81" i="149" s="1"/>
  <c r="E88" i="149" s="1"/>
  <c r="E90" i="149" s="1"/>
  <c r="E120" i="149" s="1"/>
  <c r="D88" i="148"/>
  <c r="E88" i="148" s="1"/>
  <c r="E89" i="148" s="1"/>
  <c r="E96" i="148" s="1"/>
  <c r="E98" i="148" s="1"/>
  <c r="E128" i="148" s="1"/>
  <c r="D88" i="150"/>
  <c r="E88" i="150" s="1"/>
  <c r="E89" i="150" s="1"/>
  <c r="E96" i="150" s="1"/>
  <c r="E98" i="150" s="1"/>
  <c r="E128" i="150" s="1"/>
  <c r="D80" i="137"/>
  <c r="E80" i="137" s="1"/>
  <c r="E81" i="137" s="1"/>
  <c r="E88" i="137" s="1"/>
  <c r="E90" i="137" s="1"/>
  <c r="E120" i="137" s="1"/>
  <c r="D80" i="151"/>
  <c r="E80" i="151" s="1"/>
  <c r="E81" i="151" s="1"/>
  <c r="E88" i="151" s="1"/>
  <c r="E90" i="151" s="1"/>
  <c r="E120" i="151" s="1"/>
  <c r="D80" i="142"/>
  <c r="E80" i="142" s="1"/>
  <c r="E81" i="142" s="1"/>
  <c r="E88" i="142" s="1"/>
  <c r="E90" i="142" s="1"/>
  <c r="E120" i="142" s="1"/>
  <c r="D80" i="141"/>
  <c r="E80" i="141" s="1"/>
  <c r="E81" i="141" s="1"/>
  <c r="E88" i="141" s="1"/>
  <c r="E90" i="141" s="1"/>
  <c r="E120" i="141" s="1"/>
  <c r="D88" i="140"/>
  <c r="E88" i="140" s="1"/>
  <c r="E89" i="140" s="1"/>
  <c r="E96" i="140" s="1"/>
  <c r="E98" i="140" s="1"/>
  <c r="E128" i="140" s="1"/>
  <c r="D88" i="132"/>
  <c r="E88" i="132" s="1"/>
  <c r="E89" i="132" s="1"/>
  <c r="E96" i="132" s="1"/>
  <c r="E98" i="132" s="1"/>
  <c r="E128" i="132" s="1"/>
  <c r="D80" i="135"/>
  <c r="E80" i="135" s="1"/>
  <c r="E81" i="135" s="1"/>
  <c r="E88" i="135" s="1"/>
  <c r="E90" i="135" s="1"/>
  <c r="E120" i="135" s="1"/>
  <c r="D80" i="131"/>
  <c r="E80" i="131" s="1"/>
  <c r="E81" i="131" s="1"/>
  <c r="E88" i="131" s="1"/>
  <c r="E90" i="131" s="1"/>
  <c r="E120" i="131" s="1"/>
  <c r="D88" i="130"/>
  <c r="E88" i="130" s="1"/>
  <c r="E89" i="130" s="1"/>
  <c r="E96" i="130" s="1"/>
  <c r="E98" i="130" s="1"/>
  <c r="E128" i="130" s="1"/>
  <c r="D80" i="134"/>
  <c r="E80" i="134" s="1"/>
  <c r="E81" i="134" s="1"/>
  <c r="E88" i="134" s="1"/>
  <c r="E90" i="134" s="1"/>
  <c r="E120" i="134" s="1"/>
  <c r="D80" i="123"/>
  <c r="E80" i="123" s="1"/>
  <c r="E81" i="123" s="1"/>
  <c r="E88" i="123" s="1"/>
  <c r="E90" i="123" s="1"/>
  <c r="E120" i="123" s="1"/>
  <c r="D88" i="122"/>
  <c r="E88" i="122" s="1"/>
  <c r="E89" i="122" s="1"/>
  <c r="E96" i="122" s="1"/>
  <c r="E98" i="122" s="1"/>
  <c r="E128" i="122" s="1"/>
  <c r="D88" i="112"/>
  <c r="E88" i="112" s="1"/>
  <c r="E89" i="112" s="1"/>
  <c r="E96" i="112" s="1"/>
  <c r="E98" i="112" s="1"/>
  <c r="E128" i="112" s="1"/>
  <c r="D88" i="108"/>
  <c r="E88" i="108" s="1"/>
  <c r="E89" i="108" s="1"/>
  <c r="E96" i="108" s="1"/>
  <c r="E98" i="108" s="1"/>
  <c r="E128" i="108" s="1"/>
  <c r="D88" i="80"/>
  <c r="E88" i="80" s="1"/>
  <c r="E89" i="80" s="1"/>
  <c r="E96" i="80" s="1"/>
  <c r="E98" i="80" s="1"/>
  <c r="E128" i="80" s="1"/>
  <c r="D80" i="127"/>
  <c r="E80" i="127" s="1"/>
  <c r="E81" i="127" s="1"/>
  <c r="E88" i="127" s="1"/>
  <c r="E90" i="127" s="1"/>
  <c r="E120" i="127" s="1"/>
  <c r="D88" i="126"/>
  <c r="E88" i="126" s="1"/>
  <c r="E89" i="126" s="1"/>
  <c r="E96" i="126" s="1"/>
  <c r="E98" i="126" s="1"/>
  <c r="E128" i="126" s="1"/>
  <c r="D80" i="121"/>
  <c r="E80" i="121" s="1"/>
  <c r="E81" i="121" s="1"/>
  <c r="E88" i="121" s="1"/>
  <c r="E90" i="121" s="1"/>
  <c r="E120" i="121" s="1"/>
  <c r="D88" i="117"/>
  <c r="E88" i="117" s="1"/>
  <c r="E89" i="117" s="1"/>
  <c r="E96" i="117" s="1"/>
  <c r="E98" i="117" s="1"/>
  <c r="E128" i="117" s="1"/>
  <c r="D80" i="114"/>
  <c r="E80" i="114" s="1"/>
  <c r="E81" i="114" s="1"/>
  <c r="E88" i="114" s="1"/>
  <c r="E90" i="114" s="1"/>
  <c r="E120" i="114" s="1"/>
  <c r="D80" i="101"/>
  <c r="E80" i="101" s="1"/>
  <c r="E81" i="101" s="1"/>
  <c r="E88" i="101" s="1"/>
  <c r="E90" i="101" s="1"/>
  <c r="E120" i="101" s="1"/>
  <c r="D88" i="100"/>
  <c r="E88" i="100" s="1"/>
  <c r="E89" i="100" s="1"/>
  <c r="E96" i="100" s="1"/>
  <c r="E98" i="100" s="1"/>
  <c r="E128" i="100" s="1"/>
  <c r="D80" i="97"/>
  <c r="E80" i="97" s="1"/>
  <c r="E81" i="97" s="1"/>
  <c r="E88" i="97" s="1"/>
  <c r="E90" i="97" s="1"/>
  <c r="E120" i="97" s="1"/>
  <c r="D80" i="91"/>
  <c r="E80" i="91" s="1"/>
  <c r="E81" i="91" s="1"/>
  <c r="E88" i="91" s="1"/>
  <c r="E90" i="91" s="1"/>
  <c r="E120" i="91" s="1"/>
  <c r="D80" i="85"/>
  <c r="E80" i="85" s="1"/>
  <c r="E81" i="85" s="1"/>
  <c r="E88" i="85" s="1"/>
  <c r="E90" i="85" s="1"/>
  <c r="D80" i="81"/>
  <c r="E80" i="81" s="1"/>
  <c r="E81" i="81" s="1"/>
  <c r="E88" i="81" s="1"/>
  <c r="E90" i="81" s="1"/>
  <c r="E120" i="81" s="1"/>
  <c r="D88" i="128"/>
  <c r="E88" i="128" s="1"/>
  <c r="E89" i="128" s="1"/>
  <c r="E96" i="128" s="1"/>
  <c r="E98" i="128" s="1"/>
  <c r="E128" i="128" s="1"/>
  <c r="D88" i="120"/>
  <c r="E88" i="120" s="1"/>
  <c r="E89" i="120" s="1"/>
  <c r="E96" i="120" s="1"/>
  <c r="E98" i="120" s="1"/>
  <c r="E128" i="120" s="1"/>
  <c r="D80" i="116"/>
  <c r="E80" i="116" s="1"/>
  <c r="E81" i="116" s="1"/>
  <c r="E88" i="116" s="1"/>
  <c r="E90" i="116" s="1"/>
  <c r="E120" i="116" s="1"/>
  <c r="D88" i="115"/>
  <c r="E88" i="115" s="1"/>
  <c r="E89" i="115" s="1"/>
  <c r="E96" i="115" s="1"/>
  <c r="E98" i="115" s="1"/>
  <c r="E128" i="115" s="1"/>
  <c r="D80" i="107"/>
  <c r="E80" i="107" s="1"/>
  <c r="E81" i="107" s="1"/>
  <c r="E88" i="107" s="1"/>
  <c r="E90" i="107" s="1"/>
  <c r="E120" i="107" s="1"/>
  <c r="D80" i="105"/>
  <c r="E80" i="105" s="1"/>
  <c r="E81" i="105" s="1"/>
  <c r="E88" i="105" s="1"/>
  <c r="E90" i="105" s="1"/>
  <c r="E120" i="105" s="1"/>
  <c r="D80" i="103"/>
  <c r="E80" i="103" s="1"/>
  <c r="E81" i="103" s="1"/>
  <c r="E88" i="103" s="1"/>
  <c r="E90" i="103" s="1"/>
  <c r="E120" i="103" s="1"/>
  <c r="D88" i="96"/>
  <c r="E88" i="96" s="1"/>
  <c r="E89" i="96" s="1"/>
  <c r="E96" i="96" s="1"/>
  <c r="E98" i="96" s="1"/>
  <c r="E128" i="96" s="1"/>
  <c r="D80" i="95"/>
  <c r="E80" i="95" s="1"/>
  <c r="E81" i="95" s="1"/>
  <c r="E88" i="95" s="1"/>
  <c r="E90" i="95" s="1"/>
  <c r="E120" i="95" s="1"/>
  <c r="D80" i="93"/>
  <c r="E80" i="93" s="1"/>
  <c r="E81" i="93" s="1"/>
  <c r="E88" i="93" s="1"/>
  <c r="E90" i="93" s="1"/>
  <c r="D88" i="92"/>
  <c r="E88" i="92" s="1"/>
  <c r="E89" i="92" s="1"/>
  <c r="E96" i="92" s="1"/>
  <c r="E98" i="92" s="1"/>
  <c r="D88" i="90"/>
  <c r="E88" i="90" s="1"/>
  <c r="E89" i="90" s="1"/>
  <c r="E96" i="90" s="1"/>
  <c r="E98" i="90" s="1"/>
  <c r="E128" i="90" s="1"/>
  <c r="D80" i="87"/>
  <c r="E80" i="87" s="1"/>
  <c r="E81" i="87" s="1"/>
  <c r="E88" i="87" s="1"/>
  <c r="E90" i="87" s="1"/>
  <c r="E120" i="87" s="1"/>
  <c r="D88" i="86"/>
  <c r="E88" i="86" s="1"/>
  <c r="E89" i="86" s="1"/>
  <c r="E96" i="86" s="1"/>
  <c r="E98" i="86" s="1"/>
  <c r="E128" i="86" s="1"/>
  <c r="D88" i="84"/>
  <c r="E88" i="84" s="1"/>
  <c r="E89" i="84" s="1"/>
  <c r="E96" i="84" s="1"/>
  <c r="E98" i="84" s="1"/>
  <c r="E128" i="84" s="1"/>
  <c r="D80" i="83"/>
  <c r="E80" i="83" s="1"/>
  <c r="E81" i="83" s="1"/>
  <c r="D88" i="82"/>
  <c r="E88" i="82" s="1"/>
  <c r="E89" i="82" s="1"/>
  <c r="E96" i="82" s="1"/>
  <c r="E98" i="82" s="1"/>
  <c r="E128" i="82" s="1"/>
  <c r="D80" i="79"/>
  <c r="E80" i="79" s="1"/>
  <c r="E81" i="79" s="1"/>
  <c r="E88" i="79" s="1"/>
  <c r="E90" i="79" s="1"/>
  <c r="E120" i="79" s="1"/>
  <c r="D88" i="78"/>
  <c r="E88" i="78" s="1"/>
  <c r="E89" i="78" s="1"/>
  <c r="E96" i="78" s="1"/>
  <c r="E98" i="78" s="1"/>
  <c r="E128" i="78" s="1"/>
  <c r="D80" i="129"/>
  <c r="E80" i="129" s="1"/>
  <c r="E81" i="129" s="1"/>
  <c r="E88" i="129" s="1"/>
  <c r="E90" i="129" s="1"/>
  <c r="E120" i="129" s="1"/>
  <c r="D80" i="125"/>
  <c r="E80" i="125" s="1"/>
  <c r="E81" i="125" s="1"/>
  <c r="E88" i="125" s="1"/>
  <c r="E90" i="125" s="1"/>
  <c r="E120" i="125" s="1"/>
  <c r="D88" i="124"/>
  <c r="E88" i="124" s="1"/>
  <c r="E89" i="124" s="1"/>
  <c r="E96" i="124" s="1"/>
  <c r="E98" i="124" s="1"/>
  <c r="E128" i="124" s="1"/>
  <c r="D80" i="119"/>
  <c r="E80" i="119" s="1"/>
  <c r="E81" i="119" s="1"/>
  <c r="E88" i="119" s="1"/>
  <c r="E90" i="119" s="1"/>
  <c r="E120" i="119" s="1"/>
  <c r="D80" i="113"/>
  <c r="E80" i="113" s="1"/>
  <c r="E81" i="113" s="1"/>
  <c r="E88" i="113" s="1"/>
  <c r="E90" i="113" s="1"/>
  <c r="E120" i="113" s="1"/>
  <c r="D80" i="111"/>
  <c r="E80" i="111" s="1"/>
  <c r="E81" i="111" s="1"/>
  <c r="E88" i="111" s="1"/>
  <c r="E90" i="111" s="1"/>
  <c r="E120" i="111" s="1"/>
  <c r="D88" i="110"/>
  <c r="E88" i="110" s="1"/>
  <c r="E89" i="110" s="1"/>
  <c r="E96" i="110" s="1"/>
  <c r="E98" i="110" s="1"/>
  <c r="E128" i="110" s="1"/>
  <c r="D80" i="109"/>
  <c r="E80" i="109" s="1"/>
  <c r="E81" i="109" s="1"/>
  <c r="E88" i="109" s="1"/>
  <c r="E90" i="109" s="1"/>
  <c r="E120" i="109" s="1"/>
  <c r="D88" i="106"/>
  <c r="E88" i="106" s="1"/>
  <c r="E89" i="106" s="1"/>
  <c r="E96" i="106" s="1"/>
  <c r="E98" i="106" s="1"/>
  <c r="E128" i="106" s="1"/>
  <c r="D88" i="104"/>
  <c r="E88" i="104" s="1"/>
  <c r="E89" i="104" s="1"/>
  <c r="E96" i="104" s="1"/>
  <c r="E98" i="104" s="1"/>
  <c r="E128" i="104" s="1"/>
  <c r="D88" i="102"/>
  <c r="E88" i="102" s="1"/>
  <c r="E89" i="102" s="1"/>
  <c r="E96" i="102" s="1"/>
  <c r="E98" i="102" s="1"/>
  <c r="E128" i="102" s="1"/>
  <c r="D88" i="94"/>
  <c r="E88" i="94" s="1"/>
  <c r="E89" i="94" s="1"/>
  <c r="E96" i="94" s="1"/>
  <c r="E98" i="94" s="1"/>
  <c r="E128" i="94" s="1"/>
  <c r="D80" i="89"/>
  <c r="E80" i="89" s="1"/>
  <c r="E81" i="89" s="1"/>
  <c r="E88" i="89" s="1"/>
  <c r="E90" i="89" s="1"/>
  <c r="E120" i="89" s="1"/>
  <c r="D88" i="88"/>
  <c r="E88" i="88" s="1"/>
  <c r="E89" i="88" s="1"/>
  <c r="E96" i="88" s="1"/>
  <c r="E98" i="88" s="1"/>
  <c r="E128" i="88" s="1"/>
  <c r="D88" i="77"/>
  <c r="E88" i="77" s="1"/>
  <c r="E89" i="77" s="1"/>
  <c r="E96" i="77" s="1"/>
  <c r="E98" i="77" s="1"/>
  <c r="E128" i="77" s="1"/>
  <c r="D80" i="76"/>
  <c r="E80" i="76" s="1"/>
  <c r="E81" i="76" s="1"/>
  <c r="E88" i="76" s="1"/>
  <c r="E90" i="76" s="1"/>
  <c r="E120" i="76" s="1"/>
  <c r="D80" i="75"/>
  <c r="E80" i="75" s="1"/>
  <c r="E81" i="75" s="1"/>
  <c r="E88" i="75" s="1"/>
  <c r="E90" i="75" s="1"/>
  <c r="E120" i="75" s="1"/>
  <c r="D88" i="73"/>
  <c r="E88" i="73" s="1"/>
  <c r="E89" i="73" s="1"/>
  <c r="E96" i="73" s="1"/>
  <c r="E98" i="73" s="1"/>
  <c r="E128" i="73" s="1"/>
  <c r="D80" i="71"/>
  <c r="E80" i="71" s="1"/>
  <c r="E81" i="71" s="1"/>
  <c r="E88" i="71" s="1"/>
  <c r="E90" i="71" s="1"/>
  <c r="E120" i="71" s="1"/>
  <c r="D80" i="65"/>
  <c r="E80" i="65" s="1"/>
  <c r="E81" i="65" s="1"/>
  <c r="E88" i="65" s="1"/>
  <c r="E90" i="65" s="1"/>
  <c r="D88" i="64"/>
  <c r="E88" i="64" s="1"/>
  <c r="E89" i="64" s="1"/>
  <c r="E96" i="64" s="1"/>
  <c r="E98" i="64" s="1"/>
  <c r="D80" i="59"/>
  <c r="E80" i="59" s="1"/>
  <c r="E81" i="59" s="1"/>
  <c r="E88" i="59" s="1"/>
  <c r="E90" i="59" s="1"/>
  <c r="D88" i="58"/>
  <c r="E88" i="58" s="1"/>
  <c r="E89" i="58" s="1"/>
  <c r="E96" i="58" s="1"/>
  <c r="E98" i="58" s="1"/>
  <c r="D88" i="50"/>
  <c r="E88" i="50" s="1"/>
  <c r="E89" i="50" s="1"/>
  <c r="E96" i="50" s="1"/>
  <c r="E98" i="50" s="1"/>
  <c r="D80" i="44"/>
  <c r="E80" i="44" s="1"/>
  <c r="E81" i="44" s="1"/>
  <c r="D80" i="42"/>
  <c r="E80" i="42" s="1"/>
  <c r="D88" i="70"/>
  <c r="E88" i="70" s="1"/>
  <c r="E89" i="70" s="1"/>
  <c r="E96" i="70" s="1"/>
  <c r="E98" i="70" s="1"/>
  <c r="E128" i="70" s="1"/>
  <c r="D80" i="63"/>
  <c r="E80" i="63" s="1"/>
  <c r="E81" i="63" s="1"/>
  <c r="E88" i="63" s="1"/>
  <c r="E90" i="63" s="1"/>
  <c r="D80" i="61"/>
  <c r="E80" i="61" s="1"/>
  <c r="E81" i="61" s="1"/>
  <c r="E88" i="61" s="1"/>
  <c r="E90" i="61" s="1"/>
  <c r="D80" i="55"/>
  <c r="E80" i="55" s="1"/>
  <c r="E81" i="55" s="1"/>
  <c r="E88" i="55" s="1"/>
  <c r="E90" i="55" s="1"/>
  <c r="D80" i="53"/>
  <c r="E80" i="53" s="1"/>
  <c r="E81" i="53" s="1"/>
  <c r="E88" i="53" s="1"/>
  <c r="E90" i="53" s="1"/>
  <c r="D88" i="49"/>
  <c r="E88" i="49" s="1"/>
  <c r="E89" i="49" s="1"/>
  <c r="E96" i="49" s="1"/>
  <c r="E98" i="49" s="1"/>
  <c r="D88" i="39"/>
  <c r="E88" i="39" s="1"/>
  <c r="E89" i="39" s="1"/>
  <c r="E96" i="39" s="1"/>
  <c r="E98" i="39" s="1"/>
  <c r="D80" i="38"/>
  <c r="E80" i="38" s="1"/>
  <c r="E81" i="38" s="1"/>
  <c r="E88" i="38" s="1"/>
  <c r="E90" i="38" s="1"/>
  <c r="D80" i="69"/>
  <c r="E80" i="69" s="1"/>
  <c r="E81" i="69" s="1"/>
  <c r="E88" i="69" s="1"/>
  <c r="E90" i="69" s="1"/>
  <c r="D88" i="62"/>
  <c r="E88" i="62" s="1"/>
  <c r="E89" i="62" s="1"/>
  <c r="E96" i="62" s="1"/>
  <c r="E98" i="62" s="1"/>
  <c r="D88" i="60"/>
  <c r="E88" i="60" s="1"/>
  <c r="E89" i="60" s="1"/>
  <c r="E96" i="60" s="1"/>
  <c r="E98" i="60" s="1"/>
  <c r="D80" i="57"/>
  <c r="E80" i="57" s="1"/>
  <c r="E81" i="57" s="1"/>
  <c r="E88" i="57" s="1"/>
  <c r="E90" i="57" s="1"/>
  <c r="D88" i="54"/>
  <c r="E88" i="54" s="1"/>
  <c r="E89" i="54" s="1"/>
  <c r="E96" i="54" s="1"/>
  <c r="E98" i="54" s="1"/>
  <c r="D88" i="52"/>
  <c r="E88" i="52" s="1"/>
  <c r="E89" i="52" s="1"/>
  <c r="E96" i="52" s="1"/>
  <c r="E98" i="52" s="1"/>
  <c r="D80" i="48"/>
  <c r="E80" i="48" s="1"/>
  <c r="E81" i="48" s="1"/>
  <c r="E88" i="48" s="1"/>
  <c r="E90" i="48" s="1"/>
  <c r="D80" i="46"/>
  <c r="E80" i="46" s="1"/>
  <c r="E81" i="46" s="1"/>
  <c r="E88" i="46" s="1"/>
  <c r="E90" i="46" s="1"/>
  <c r="D80" i="40"/>
  <c r="E80" i="40" s="1"/>
  <c r="D80" i="72"/>
  <c r="E80" i="72" s="1"/>
  <c r="E81" i="72" s="1"/>
  <c r="D88" i="68"/>
  <c r="E88" i="68" s="1"/>
  <c r="E89" i="68" s="1"/>
  <c r="D80" i="67"/>
  <c r="E80" i="67" s="1"/>
  <c r="E81" i="67" s="1"/>
  <c r="E88" i="67" s="1"/>
  <c r="E90" i="67" s="1"/>
  <c r="D88" i="66"/>
  <c r="E88" i="66" s="1"/>
  <c r="E89" i="66" s="1"/>
  <c r="D88" i="56"/>
  <c r="E88" i="56" s="1"/>
  <c r="E89" i="56" s="1"/>
  <c r="E96" i="56" s="1"/>
  <c r="E98" i="56" s="1"/>
  <c r="D80" i="51"/>
  <c r="E80" i="51" s="1"/>
  <c r="E81" i="51" s="1"/>
  <c r="E88" i="51" s="1"/>
  <c r="E90" i="51" s="1"/>
  <c r="D88" i="47"/>
  <c r="E88" i="47" s="1"/>
  <c r="E89" i="47" s="1"/>
  <c r="E96" i="47" s="1"/>
  <c r="E98" i="47" s="1"/>
  <c r="D88" i="45"/>
  <c r="E88" i="45" s="1"/>
  <c r="E89" i="45" s="1"/>
  <c r="E96" i="45" s="1"/>
  <c r="E98" i="45" s="1"/>
  <c r="D88" i="41"/>
  <c r="E88" i="41" s="1"/>
  <c r="E89" i="41" s="1"/>
  <c r="D88" i="43"/>
  <c r="E88" i="43" s="1"/>
  <c r="E89" i="43" s="1"/>
  <c r="E96" i="43" s="1"/>
  <c r="E98" i="43" s="1"/>
  <c r="D88" i="37"/>
  <c r="E88" i="37" s="1"/>
  <c r="E89" i="37" s="1"/>
  <c r="D80" i="36"/>
  <c r="E80" i="36" s="1"/>
  <c r="E81" i="36" s="1"/>
  <c r="E88" i="36" s="1"/>
  <c r="E90" i="36" s="1"/>
  <c r="D80" i="35"/>
  <c r="E80" i="35" s="1"/>
  <c r="E81" i="35" s="1"/>
  <c r="E88" i="35" s="1"/>
  <c r="E90" i="35" s="1"/>
  <c r="D80" i="34"/>
  <c r="E80" i="34" s="1"/>
  <c r="E81" i="34" s="1"/>
  <c r="E88" i="34" s="1"/>
  <c r="E90" i="34" s="1"/>
  <c r="D80" i="33"/>
  <c r="E80" i="33" s="1"/>
  <c r="E81" i="33" s="1"/>
  <c r="E88" i="33" s="1"/>
  <c r="E90" i="33" s="1"/>
  <c r="D80" i="32"/>
  <c r="AW17" i="22"/>
  <c r="AW70" i="22"/>
  <c r="AW119" i="22"/>
  <c r="AW130" i="22"/>
  <c r="AW18" i="22"/>
  <c r="AW31" i="22"/>
  <c r="AW34" i="22"/>
  <c r="AW47" i="22"/>
  <c r="AW85" i="22"/>
  <c r="AW123" i="22"/>
  <c r="AW9" i="22"/>
  <c r="AW21" i="22"/>
  <c r="AW30" i="22"/>
  <c r="AW43" i="22"/>
  <c r="AW73" i="22"/>
  <c r="AW137" i="22"/>
  <c r="AW145" i="22"/>
  <c r="AW165" i="22"/>
  <c r="AW10" i="22"/>
  <c r="AW22" i="22"/>
  <c r="AW44" i="22"/>
  <c r="AW19" i="22"/>
  <c r="AW32" i="22"/>
  <c r="AW49" i="22"/>
  <c r="AW83" i="22"/>
  <c r="AW13" i="22"/>
  <c r="AW25" i="22"/>
  <c r="AW77" i="22"/>
  <c r="AW115" i="22"/>
  <c r="AW54" i="22"/>
  <c r="AW81" i="22"/>
  <c r="AW59" i="22"/>
  <c r="AW7" i="22"/>
  <c r="AW41" i="22"/>
  <c r="AW133" i="22"/>
  <c r="AW153" i="22"/>
  <c r="AW48" i="22"/>
  <c r="AW63" i="22"/>
  <c r="AW82" i="22"/>
  <c r="AW120" i="22"/>
  <c r="AW97" i="22"/>
  <c r="AW108" i="22"/>
  <c r="AW67" i="22"/>
  <c r="AW93" i="22"/>
  <c r="AW105" i="22"/>
  <c r="AW141" i="22"/>
  <c r="AW98" i="22"/>
  <c r="AW112" i="22"/>
  <c r="AW127" i="22"/>
  <c r="AW142" i="22"/>
  <c r="AW126" i="22"/>
  <c r="AW40" i="22"/>
  <c r="AW60" i="22"/>
  <c r="AW88" i="22"/>
  <c r="AW161" i="22"/>
  <c r="AW14" i="22"/>
  <c r="AW27" i="22"/>
  <c r="AW36" i="22"/>
  <c r="AW78" i="22"/>
  <c r="AW146" i="22"/>
  <c r="AW162" i="22"/>
  <c r="AW11" i="22"/>
  <c r="AW45" i="22"/>
  <c r="AW62" i="22"/>
  <c r="AW58" i="22"/>
  <c r="AW55" i="22"/>
  <c r="AW74" i="22"/>
  <c r="AW102" i="22"/>
  <c r="AW134" i="22"/>
  <c r="AW158" i="22"/>
  <c r="AW15" i="22"/>
  <c r="AW37" i="22"/>
  <c r="AW52" i="22"/>
  <c r="AW64" i="22"/>
  <c r="AW72" i="22"/>
  <c r="AW75" i="22"/>
  <c r="AW79" i="22"/>
  <c r="AW132" i="22"/>
  <c r="AW147" i="22"/>
  <c r="AW163" i="22"/>
  <c r="AW20" i="22"/>
  <c r="AW29" i="22"/>
  <c r="AW33" i="22"/>
  <c r="AW38" i="22"/>
  <c r="AW46" i="22"/>
  <c r="AW53" i="22"/>
  <c r="AW61" i="22"/>
  <c r="AW69" i="22"/>
  <c r="AW84" i="22"/>
  <c r="AW39" i="22"/>
  <c r="AW66" i="22"/>
  <c r="AW109" i="22"/>
  <c r="AW138" i="22"/>
  <c r="AW28" i="22"/>
  <c r="AW56" i="22"/>
  <c r="AW91" i="22"/>
  <c r="AW95" i="22"/>
  <c r="AW106" i="22"/>
  <c r="AW121" i="22"/>
  <c r="AW139" i="22"/>
  <c r="AW151" i="22"/>
  <c r="AW16" i="22"/>
  <c r="AW50" i="22"/>
  <c r="AW76" i="22"/>
  <c r="AW80" i="22"/>
  <c r="AW100" i="22"/>
  <c r="AW104" i="22"/>
  <c r="AW136" i="22"/>
  <c r="AW144" i="22"/>
  <c r="AW152" i="22"/>
  <c r="AW160" i="22"/>
  <c r="AW169" i="22"/>
  <c r="AW101" i="22"/>
  <c r="AW23" i="22"/>
  <c r="AW170" i="22"/>
  <c r="AW116" i="22"/>
  <c r="AW150" i="22"/>
  <c r="AW167" i="22"/>
  <c r="AW110" i="22"/>
  <c r="AW135" i="22"/>
  <c r="AW143" i="22"/>
  <c r="AW8" i="22"/>
  <c r="AW12" i="22"/>
  <c r="AW42" i="22"/>
  <c r="AW107" i="22"/>
  <c r="AW111" i="22"/>
  <c r="AW149" i="22"/>
  <c r="AW89" i="22"/>
  <c r="AW131" i="22"/>
  <c r="AW90" i="22"/>
  <c r="AW117" i="22"/>
  <c r="AW124" i="22"/>
  <c r="AW57" i="22"/>
  <c r="AW96" i="22"/>
  <c r="AW114" i="22"/>
  <c r="AW51" i="22"/>
  <c r="AW155" i="22"/>
  <c r="AW125" i="22"/>
  <c r="AW148" i="22"/>
  <c r="AW157" i="22"/>
  <c r="AW94" i="22"/>
  <c r="AW68" i="22"/>
  <c r="AW99" i="22"/>
  <c r="AW159" i="22"/>
  <c r="AW65" i="22"/>
  <c r="AW92" i="22"/>
  <c r="AW118" i="22"/>
  <c r="AW129" i="22"/>
  <c r="AW140" i="22"/>
  <c r="AW156" i="22"/>
  <c r="AW103" i="22"/>
  <c r="AW24" i="22"/>
  <c r="AW87" i="22"/>
  <c r="AW122" i="22"/>
  <c r="AW6" i="22"/>
  <c r="AW71" i="22"/>
  <c r="AW154" i="22"/>
  <c r="AW86" i="22"/>
  <c r="AW113" i="22"/>
  <c r="AW128" i="22"/>
  <c r="AW164" i="22"/>
  <c r="AW168" i="22"/>
  <c r="AY171" i="22"/>
  <c r="AZ21" i="22"/>
  <c r="AZ137" i="22"/>
  <c r="AZ145" i="22"/>
  <c r="AZ149" i="22"/>
  <c r="AZ165" i="22"/>
  <c r="AZ44" i="22"/>
  <c r="AZ59" i="22"/>
  <c r="AZ67" i="22"/>
  <c r="AZ41" i="22"/>
  <c r="AZ13" i="22"/>
  <c r="AZ34" i="22"/>
  <c r="AZ77" i="22"/>
  <c r="AZ88" i="22"/>
  <c r="AZ115" i="22"/>
  <c r="AZ39" i="22"/>
  <c r="AZ51" i="22"/>
  <c r="AZ54" i="22"/>
  <c r="AZ81" i="22"/>
  <c r="AZ108" i="22"/>
  <c r="AZ126" i="22"/>
  <c r="AZ18" i="22"/>
  <c r="AZ40" i="22"/>
  <c r="AZ7" i="22"/>
  <c r="AZ23" i="22"/>
  <c r="AZ60" i="22"/>
  <c r="AZ47" i="22"/>
  <c r="AZ66" i="22"/>
  <c r="AZ85" i="22"/>
  <c r="AZ93" i="22"/>
  <c r="AZ141" i="22"/>
  <c r="AZ153" i="22"/>
  <c r="AZ17" i="22"/>
  <c r="AZ70" i="22"/>
  <c r="AZ73" i="22"/>
  <c r="AZ22" i="22"/>
  <c r="AZ105" i="22"/>
  <c r="AZ123" i="22"/>
  <c r="AZ27" i="22"/>
  <c r="AZ36" i="22"/>
  <c r="AZ55" i="22"/>
  <c r="AZ71" i="22"/>
  <c r="AZ74" i="22"/>
  <c r="AZ89" i="22"/>
  <c r="AZ98" i="22"/>
  <c r="AZ134" i="22"/>
  <c r="AZ30" i="22"/>
  <c r="AZ62" i="22"/>
  <c r="AZ119" i="22"/>
  <c r="AZ157" i="22"/>
  <c r="AZ10" i="22"/>
  <c r="AZ49" i="22"/>
  <c r="AZ83" i="22"/>
  <c r="AZ25" i="22"/>
  <c r="AZ48" i="22"/>
  <c r="AZ63" i="22"/>
  <c r="AZ94" i="22"/>
  <c r="AZ112" i="22"/>
  <c r="AZ120" i="22"/>
  <c r="AZ97" i="22"/>
  <c r="AZ32" i="22"/>
  <c r="AZ133" i="22"/>
  <c r="AZ109" i="22"/>
  <c r="AZ127" i="22"/>
  <c r="AZ138" i="22"/>
  <c r="AZ154" i="22"/>
  <c r="AZ158" i="22"/>
  <c r="AZ56" i="22"/>
  <c r="AZ64" i="22"/>
  <c r="AZ68" i="22"/>
  <c r="AZ75" i="22"/>
  <c r="AZ91" i="22"/>
  <c r="AZ110" i="22"/>
  <c r="AZ113" i="22"/>
  <c r="AZ43" i="22"/>
  <c r="AZ101" i="22"/>
  <c r="AZ130" i="22"/>
  <c r="AZ19" i="22"/>
  <c r="AZ170" i="22"/>
  <c r="AZ37" i="22"/>
  <c r="AZ45" i="22"/>
  <c r="AZ52" i="22"/>
  <c r="AZ95" i="22"/>
  <c r="AZ106" i="22"/>
  <c r="AZ121" i="22"/>
  <c r="AZ143" i="22"/>
  <c r="AZ147" i="22"/>
  <c r="AZ151" i="22"/>
  <c r="AZ16" i="22"/>
  <c r="AZ24" i="22"/>
  <c r="AZ46" i="22"/>
  <c r="AZ50" i="22"/>
  <c r="AZ76" i="22"/>
  <c r="AZ87" i="22"/>
  <c r="AZ92" i="22"/>
  <c r="AZ14" i="22"/>
  <c r="AZ78" i="22"/>
  <c r="AZ116" i="22"/>
  <c r="AZ79" i="22"/>
  <c r="AZ86" i="22"/>
  <c r="AZ128" i="22"/>
  <c r="AZ132" i="22"/>
  <c r="AZ159" i="22"/>
  <c r="AZ8" i="22"/>
  <c r="AZ33" i="22"/>
  <c r="AZ38" i="22"/>
  <c r="AZ96" i="22"/>
  <c r="AZ107" i="22"/>
  <c r="AZ160" i="22"/>
  <c r="AZ58" i="22"/>
  <c r="AZ11" i="22"/>
  <c r="AZ99" i="22"/>
  <c r="AZ103" i="22"/>
  <c r="AZ117" i="22"/>
  <c r="AZ155" i="22"/>
  <c r="AZ163" i="22"/>
  <c r="AZ29" i="22"/>
  <c r="AZ57" i="22"/>
  <c r="AZ65" i="22"/>
  <c r="AZ84" i="22"/>
  <c r="AZ125" i="22"/>
  <c r="AZ129" i="22"/>
  <c r="AZ140" i="22"/>
  <c r="AZ164" i="22"/>
  <c r="AZ6" i="22"/>
  <c r="AZ9" i="22"/>
  <c r="AZ31" i="22"/>
  <c r="AZ102" i="22"/>
  <c r="AZ161" i="22"/>
  <c r="AZ82" i="22"/>
  <c r="AZ167" i="22"/>
  <c r="AZ42" i="22"/>
  <c r="AZ104" i="22"/>
  <c r="AZ118" i="22"/>
  <c r="AZ144" i="22"/>
  <c r="AZ148" i="22"/>
  <c r="AZ152" i="22"/>
  <c r="AZ131" i="22"/>
  <c r="AZ72" i="22"/>
  <c r="AZ69" i="22"/>
  <c r="AZ80" i="22"/>
  <c r="AZ146" i="22"/>
  <c r="AZ28" i="22"/>
  <c r="AZ90" i="22"/>
  <c r="AZ124" i="22"/>
  <c r="AZ135" i="22"/>
  <c r="AZ12" i="22"/>
  <c r="AZ20" i="22"/>
  <c r="AZ100" i="22"/>
  <c r="AZ111" i="22"/>
  <c r="AZ114" i="22"/>
  <c r="AZ150" i="22"/>
  <c r="AZ53" i="22"/>
  <c r="AZ136" i="22"/>
  <c r="AZ156" i="22"/>
  <c r="AZ169" i="22"/>
  <c r="AZ142" i="22"/>
  <c r="AZ162" i="22"/>
  <c r="AZ15" i="22"/>
  <c r="AZ139" i="22"/>
  <c r="AZ61" i="22"/>
  <c r="AZ122" i="22"/>
  <c r="AZ168" i="22"/>
  <c r="D81" i="6"/>
  <c r="BB5" i="22"/>
  <c r="BB166" i="22" s="1"/>
  <c r="BC166" i="22" s="1"/>
  <c r="BF166" i="22" s="1"/>
  <c r="BM166" i="22" s="1"/>
  <c r="AX43" i="22"/>
  <c r="AX54" i="22"/>
  <c r="AX149" i="22"/>
  <c r="AX59" i="22"/>
  <c r="AX7" i="22"/>
  <c r="AX23" i="22"/>
  <c r="AX32" i="22"/>
  <c r="AX41" i="22"/>
  <c r="AX60" i="22"/>
  <c r="AX58" i="22"/>
  <c r="AX93" i="22"/>
  <c r="AX105" i="22"/>
  <c r="AX97" i="22"/>
  <c r="AX130" i="22"/>
  <c r="AX145" i="22"/>
  <c r="AX157" i="22"/>
  <c r="AX10" i="22"/>
  <c r="AX22" i="22"/>
  <c r="AX40" i="22"/>
  <c r="AX67" i="22"/>
  <c r="AX19" i="22"/>
  <c r="AX49" i="22"/>
  <c r="AX83" i="22"/>
  <c r="AX47" i="22"/>
  <c r="AX66" i="22"/>
  <c r="AX85" i="22"/>
  <c r="AX88" i="22"/>
  <c r="AX115" i="22"/>
  <c r="AX30" i="22"/>
  <c r="AX101" i="22"/>
  <c r="AX108" i="22"/>
  <c r="AX126" i="22"/>
  <c r="AX18" i="22"/>
  <c r="AX31" i="22"/>
  <c r="AX25" i="22"/>
  <c r="AX170" i="22"/>
  <c r="AX27" i="22"/>
  <c r="AX89" i="22"/>
  <c r="AX94" i="22"/>
  <c r="AX112" i="22"/>
  <c r="AX39" i="22"/>
  <c r="AX51" i="22"/>
  <c r="AX73" i="22"/>
  <c r="AX81" i="22"/>
  <c r="AX137" i="22"/>
  <c r="AX34" i="22"/>
  <c r="AX77" i="22"/>
  <c r="AX141" i="22"/>
  <c r="AX14" i="22"/>
  <c r="AX63" i="22"/>
  <c r="AX78" i="22"/>
  <c r="AX82" i="22"/>
  <c r="AX102" i="22"/>
  <c r="AX120" i="22"/>
  <c r="AX127" i="22"/>
  <c r="AX134" i="22"/>
  <c r="AX138" i="22"/>
  <c r="AX17" i="22"/>
  <c r="AX70" i="22"/>
  <c r="AX165" i="22"/>
  <c r="AX28" i="22"/>
  <c r="AX56" i="22"/>
  <c r="AX86" i="22"/>
  <c r="AX91" i="22"/>
  <c r="AX106" i="22"/>
  <c r="AX9" i="22"/>
  <c r="AX21" i="22"/>
  <c r="AX119" i="22"/>
  <c r="AX161" i="22"/>
  <c r="AX36" i="22"/>
  <c r="AX48" i="22"/>
  <c r="AX71" i="22"/>
  <c r="AX109" i="22"/>
  <c r="AX116" i="22"/>
  <c r="AX131" i="22"/>
  <c r="AX150" i="22"/>
  <c r="AX167" i="22"/>
  <c r="AX90" i="22"/>
  <c r="AX99" i="22"/>
  <c r="AX103" i="22"/>
  <c r="AX110" i="22"/>
  <c r="AX113" i="22"/>
  <c r="AX124" i="22"/>
  <c r="AX139" i="22"/>
  <c r="AX12" i="22"/>
  <c r="AX53" i="22"/>
  <c r="AX57" i="22"/>
  <c r="AX69" i="22"/>
  <c r="AX13" i="22"/>
  <c r="AX153" i="22"/>
  <c r="AX98" i="22"/>
  <c r="AX146" i="22"/>
  <c r="AX162" i="22"/>
  <c r="AX37" i="22"/>
  <c r="AX64" i="22"/>
  <c r="AX68" i="22"/>
  <c r="AX75" i="22"/>
  <c r="AX163" i="22"/>
  <c r="AX92" i="22"/>
  <c r="AX107" i="22"/>
  <c r="AX125" i="22"/>
  <c r="AX129" i="22"/>
  <c r="AX136" i="22"/>
  <c r="AX152" i="22"/>
  <c r="AX169" i="22"/>
  <c r="AX62" i="22"/>
  <c r="AX44" i="22"/>
  <c r="AX74" i="22"/>
  <c r="AX142" i="22"/>
  <c r="AX154" i="22"/>
  <c r="AX52" i="22"/>
  <c r="AX79" i="22"/>
  <c r="AX95" i="22"/>
  <c r="AX159" i="22"/>
  <c r="AX16" i="22"/>
  <c r="AX20" i="22"/>
  <c r="AX24" i="22"/>
  <c r="AX38" i="22"/>
  <c r="AX46" i="22"/>
  <c r="AX50" i="22"/>
  <c r="AX76" i="22"/>
  <c r="AX80" i="22"/>
  <c r="AX87" i="22"/>
  <c r="AX104" i="22"/>
  <c r="AX118" i="22"/>
  <c r="AX122" i="22"/>
  <c r="AX140" i="22"/>
  <c r="AX156" i="22"/>
  <c r="AX123" i="22"/>
  <c r="AX128" i="22"/>
  <c r="AX151" i="22"/>
  <c r="AX29" i="22"/>
  <c r="AX65" i="22"/>
  <c r="AX135" i="22"/>
  <c r="AX8" i="22"/>
  <c r="AX96" i="22"/>
  <c r="AX158" i="22"/>
  <c r="AX11" i="22"/>
  <c r="AX117" i="22"/>
  <c r="AX143" i="22"/>
  <c r="AX42" i="22"/>
  <c r="AX84" i="22"/>
  <c r="AX148" i="22"/>
  <c r="AX164" i="22"/>
  <c r="AX6" i="22"/>
  <c r="AX55" i="22"/>
  <c r="AX15" i="22"/>
  <c r="AX72" i="22"/>
  <c r="AX121" i="22"/>
  <c r="AX132" i="22"/>
  <c r="AX147" i="22"/>
  <c r="AX155" i="22"/>
  <c r="AX33" i="22"/>
  <c r="AX61" i="22"/>
  <c r="AX100" i="22"/>
  <c r="AX114" i="22"/>
  <c r="AX144" i="22"/>
  <c r="AX160" i="22"/>
  <c r="AX133" i="22"/>
  <c r="AX45" i="22"/>
  <c r="AX111" i="22"/>
  <c r="AX168" i="22"/>
  <c r="E121" i="6"/>
  <c r="E21" i="6"/>
  <c r="E57" i="6"/>
  <c r="E128" i="361" l="1"/>
  <c r="E130" i="361" s="1"/>
  <c r="E120" i="362"/>
  <c r="E122" i="362" s="1"/>
  <c r="D81" i="362"/>
  <c r="D89" i="361"/>
  <c r="E128" i="359"/>
  <c r="E130" i="359" s="1"/>
  <c r="E120" i="360"/>
  <c r="E122" i="360" s="1"/>
  <c r="D89" i="359"/>
  <c r="D81" i="360"/>
  <c r="E128" i="357"/>
  <c r="E130" i="357" s="1"/>
  <c r="E120" i="358"/>
  <c r="E122" i="358" s="1"/>
  <c r="D81" i="358"/>
  <c r="D89" i="357"/>
  <c r="E120" i="356"/>
  <c r="E122" i="356" s="1"/>
  <c r="E128" i="355"/>
  <c r="E130" i="355" s="1"/>
  <c r="D81" i="356"/>
  <c r="D89" i="355"/>
  <c r="E128" i="353"/>
  <c r="E130" i="353" s="1"/>
  <c r="E120" i="354"/>
  <c r="E122" i="354" s="1"/>
  <c r="D81" i="354"/>
  <c r="D89" i="353"/>
  <c r="E120" i="352"/>
  <c r="E122" i="352" s="1"/>
  <c r="D81" i="352"/>
  <c r="D89" i="351"/>
  <c r="E128" i="351"/>
  <c r="E130" i="351" s="1"/>
  <c r="E120" i="347"/>
  <c r="E122" i="347" s="1"/>
  <c r="D81" i="348"/>
  <c r="D81" i="347"/>
  <c r="D89" i="346"/>
  <c r="E120" i="348"/>
  <c r="E122" i="348" s="1"/>
  <c r="E128" i="346"/>
  <c r="E130" i="346" s="1"/>
  <c r="D81" i="345"/>
  <c r="D89" i="344"/>
  <c r="E128" i="344"/>
  <c r="E130" i="344" s="1"/>
  <c r="E120" i="345"/>
  <c r="E122" i="345" s="1"/>
  <c r="E120" i="343"/>
  <c r="E122" i="343" s="1"/>
  <c r="E128" i="342"/>
  <c r="E130" i="342" s="1"/>
  <c r="D81" i="343"/>
  <c r="D89" i="342"/>
  <c r="E120" i="341"/>
  <c r="E122" i="341" s="1"/>
  <c r="D81" i="341"/>
  <c r="D89" i="340"/>
  <c r="E128" i="340"/>
  <c r="E130" i="340" s="1"/>
  <c r="D81" i="339"/>
  <c r="D89" i="338"/>
  <c r="E128" i="338"/>
  <c r="E130" i="338" s="1"/>
  <c r="E120" i="339"/>
  <c r="E122" i="339" s="1"/>
  <c r="E128" i="336"/>
  <c r="E130" i="336" s="1"/>
  <c r="E120" i="337"/>
  <c r="E122" i="337" s="1"/>
  <c r="D81" i="337"/>
  <c r="D89" i="336"/>
  <c r="E128" i="334"/>
  <c r="E130" i="334" s="1"/>
  <c r="D81" i="335"/>
  <c r="D89" i="334"/>
  <c r="E120" i="335"/>
  <c r="E122" i="335" s="1"/>
  <c r="E120" i="333"/>
  <c r="E122" i="333" s="1"/>
  <c r="D81" i="333"/>
  <c r="D89" i="332"/>
  <c r="E128" i="332"/>
  <c r="E130" i="332" s="1"/>
  <c r="E128" i="330"/>
  <c r="E130" i="330" s="1"/>
  <c r="E120" i="331"/>
  <c r="E122" i="331" s="1"/>
  <c r="D81" i="331"/>
  <c r="D89" i="330"/>
  <c r="E120" i="329"/>
  <c r="E122" i="329" s="1"/>
  <c r="E128" i="328"/>
  <c r="E130" i="328" s="1"/>
  <c r="D81" i="329"/>
  <c r="D89" i="328"/>
  <c r="E120" i="327"/>
  <c r="E122" i="327" s="1"/>
  <c r="E128" i="326"/>
  <c r="E130" i="326" s="1"/>
  <c r="D81" i="327"/>
  <c r="D89" i="326"/>
  <c r="E120" i="325"/>
  <c r="E122" i="325" s="1"/>
  <c r="D89" i="323"/>
  <c r="D81" i="325"/>
  <c r="D81" i="324"/>
  <c r="E120" i="324"/>
  <c r="E122" i="324" s="1"/>
  <c r="E120" i="322"/>
  <c r="E122" i="322" s="1"/>
  <c r="D81" i="322"/>
  <c r="D89" i="321"/>
  <c r="E128" i="321"/>
  <c r="E130" i="321" s="1"/>
  <c r="E128" i="319"/>
  <c r="E130" i="319" s="1"/>
  <c r="D81" i="320"/>
  <c r="D89" i="319"/>
  <c r="E120" i="320"/>
  <c r="E122" i="320" s="1"/>
  <c r="E128" i="317"/>
  <c r="E130" i="317" s="1"/>
  <c r="E120" i="318"/>
  <c r="E122" i="318" s="1"/>
  <c r="D81" i="318"/>
  <c r="D89" i="317"/>
  <c r="E120" i="316"/>
  <c r="E122" i="316" s="1"/>
  <c r="E128" i="315"/>
  <c r="E130" i="315" s="1"/>
  <c r="D81" i="316"/>
  <c r="D89" i="315"/>
  <c r="E128" i="313"/>
  <c r="E130" i="313" s="1"/>
  <c r="E120" i="314"/>
  <c r="E122" i="314" s="1"/>
  <c r="D81" i="314"/>
  <c r="D89" i="313"/>
  <c r="E120" i="312"/>
  <c r="E122" i="312" s="1"/>
  <c r="D81" i="312"/>
  <c r="D89" i="311"/>
  <c r="E128" i="311"/>
  <c r="E130" i="311" s="1"/>
  <c r="E128" i="309"/>
  <c r="E130" i="309" s="1"/>
  <c r="E120" i="310"/>
  <c r="E122" i="310" s="1"/>
  <c r="D81" i="310"/>
  <c r="D89" i="309"/>
  <c r="E120" i="308"/>
  <c r="E122" i="308" s="1"/>
  <c r="E128" i="307"/>
  <c r="E130" i="307" s="1"/>
  <c r="D81" i="308"/>
  <c r="D89" i="307"/>
  <c r="E128" i="305"/>
  <c r="E130" i="305" s="1"/>
  <c r="E120" i="306"/>
  <c r="E122" i="306" s="1"/>
  <c r="D81" i="306"/>
  <c r="D89" i="305"/>
  <c r="E128" i="303"/>
  <c r="E130" i="303" s="1"/>
  <c r="D81" i="304"/>
  <c r="D89" i="303"/>
  <c r="E120" i="304"/>
  <c r="E122" i="304" s="1"/>
  <c r="E128" i="301"/>
  <c r="E130" i="301" s="1"/>
  <c r="E120" i="302"/>
  <c r="E122" i="302" s="1"/>
  <c r="D81" i="302"/>
  <c r="D89" i="301"/>
  <c r="E128" i="299"/>
  <c r="E130" i="299" s="1"/>
  <c r="E120" i="300"/>
  <c r="E122" i="300" s="1"/>
  <c r="D81" i="298"/>
  <c r="D81" i="300"/>
  <c r="D89" i="299"/>
  <c r="E120" i="297"/>
  <c r="E122" i="297" s="1"/>
  <c r="D89" i="296"/>
  <c r="D81" i="297"/>
  <c r="E120" i="295"/>
  <c r="E122" i="295" s="1"/>
  <c r="E128" i="294"/>
  <c r="E130" i="294" s="1"/>
  <c r="D81" i="295"/>
  <c r="D89" i="294"/>
  <c r="E120" i="293"/>
  <c r="E122" i="293" s="1"/>
  <c r="E128" i="292"/>
  <c r="E130" i="292" s="1"/>
  <c r="D81" i="293"/>
  <c r="D89" i="292"/>
  <c r="E128" i="290"/>
  <c r="E130" i="290" s="1"/>
  <c r="D81" i="291"/>
  <c r="D89" i="290"/>
  <c r="E120" i="291"/>
  <c r="E122" i="291" s="1"/>
  <c r="E128" i="286"/>
  <c r="E130" i="286" s="1"/>
  <c r="E120" i="287"/>
  <c r="E122" i="287" s="1"/>
  <c r="D81" i="287"/>
  <c r="D89" i="286"/>
  <c r="E128" i="284"/>
  <c r="E130" i="284" s="1"/>
  <c r="E120" i="285"/>
  <c r="E122" i="285" s="1"/>
  <c r="D81" i="285"/>
  <c r="D89" i="284"/>
  <c r="E128" i="282"/>
  <c r="E130" i="282" s="1"/>
  <c r="D81" i="283"/>
  <c r="D89" i="282"/>
  <c r="E120" i="283"/>
  <c r="E122" i="283" s="1"/>
  <c r="E120" i="281"/>
  <c r="E122" i="281" s="1"/>
  <c r="E128" i="280"/>
  <c r="E130" i="280" s="1"/>
  <c r="D89" i="280"/>
  <c r="D81" i="281"/>
  <c r="E128" i="278"/>
  <c r="E130" i="278" s="1"/>
  <c r="E120" i="279"/>
  <c r="E122" i="279" s="1"/>
  <c r="D81" i="279"/>
  <c r="D89" i="278"/>
  <c r="D81" i="277"/>
  <c r="D89" i="276"/>
  <c r="E120" i="277"/>
  <c r="E122" i="277" s="1"/>
  <c r="E128" i="276"/>
  <c r="E130" i="276" s="1"/>
  <c r="E120" i="275"/>
  <c r="E122" i="275" s="1"/>
  <c r="E128" i="274"/>
  <c r="E130" i="274" s="1"/>
  <c r="D89" i="274"/>
  <c r="D81" i="275"/>
  <c r="E128" i="272"/>
  <c r="E130" i="272" s="1"/>
  <c r="D89" i="272"/>
  <c r="D81" i="273"/>
  <c r="E120" i="273"/>
  <c r="E122" i="273" s="1"/>
  <c r="E128" i="269"/>
  <c r="E130" i="269" s="1"/>
  <c r="E120" i="270"/>
  <c r="E122" i="270" s="1"/>
  <c r="D81" i="271"/>
  <c r="D89" i="269"/>
  <c r="D81" i="270"/>
  <c r="E120" i="271"/>
  <c r="E122" i="271" s="1"/>
  <c r="E128" i="267"/>
  <c r="E130" i="267" s="1"/>
  <c r="D81" i="268"/>
  <c r="D89" i="267"/>
  <c r="E120" i="268"/>
  <c r="E122" i="268" s="1"/>
  <c r="E128" i="265"/>
  <c r="E130" i="265" s="1"/>
  <c r="E120" i="266"/>
  <c r="E122" i="266" s="1"/>
  <c r="D81" i="266"/>
  <c r="D89" i="265"/>
  <c r="E120" i="264"/>
  <c r="E122" i="264" s="1"/>
  <c r="D81" i="264"/>
  <c r="D89" i="263"/>
  <c r="E128" i="263"/>
  <c r="E130" i="263" s="1"/>
  <c r="E128" i="261"/>
  <c r="E130" i="261" s="1"/>
  <c r="E120" i="262"/>
  <c r="E122" i="262" s="1"/>
  <c r="D81" i="262"/>
  <c r="D89" i="261"/>
  <c r="D81" i="260"/>
  <c r="D89" i="259"/>
  <c r="E128" i="259"/>
  <c r="E130" i="259" s="1"/>
  <c r="E120" i="260"/>
  <c r="E122" i="260" s="1"/>
  <c r="E128" i="257"/>
  <c r="E130" i="257" s="1"/>
  <c r="E120" i="258"/>
  <c r="E122" i="258" s="1"/>
  <c r="D81" i="258"/>
  <c r="D89" i="257"/>
  <c r="D81" i="256"/>
  <c r="D89" i="255"/>
  <c r="E128" i="255"/>
  <c r="E130" i="255" s="1"/>
  <c r="E120" i="256"/>
  <c r="E122" i="256" s="1"/>
  <c r="E128" i="253"/>
  <c r="E130" i="253" s="1"/>
  <c r="E120" i="254"/>
  <c r="E122" i="254" s="1"/>
  <c r="D89" i="253"/>
  <c r="D81" i="254"/>
  <c r="E128" i="251"/>
  <c r="E130" i="251" s="1"/>
  <c r="E120" i="252"/>
  <c r="E122" i="252" s="1"/>
  <c r="D81" i="252"/>
  <c r="D89" i="251"/>
  <c r="E120" i="250"/>
  <c r="E122" i="250" s="1"/>
  <c r="D81" i="248"/>
  <c r="D81" i="250"/>
  <c r="D89" i="249"/>
  <c r="E128" i="249"/>
  <c r="E130" i="249" s="1"/>
  <c r="E128" i="92"/>
  <c r="E130" i="92" s="1"/>
  <c r="E120" i="85"/>
  <c r="E122" i="85" s="1"/>
  <c r="E120" i="93"/>
  <c r="E122" i="93" s="1"/>
  <c r="BB26" i="22"/>
  <c r="BC26" i="22" s="1"/>
  <c r="BF26" i="22" s="1"/>
  <c r="BB35" i="22"/>
  <c r="BC35" i="22" s="1"/>
  <c r="BF35" i="22" s="1"/>
  <c r="BM35" i="22" s="1"/>
  <c r="E88" i="72"/>
  <c r="E90" i="72" s="1"/>
  <c r="E120" i="72" s="1"/>
  <c r="E120" i="248"/>
  <c r="E122" i="248" s="1"/>
  <c r="E88" i="83"/>
  <c r="E90" i="83" s="1"/>
  <c r="D81" i="247"/>
  <c r="BC5" i="22"/>
  <c r="D88" i="6"/>
  <c r="E120" i="35"/>
  <c r="E128" i="62"/>
  <c r="E120" i="63"/>
  <c r="E120" i="65"/>
  <c r="E128" i="45"/>
  <c r="E128" i="54"/>
  <c r="E120" i="53"/>
  <c r="E120" i="33"/>
  <c r="E128" i="47"/>
  <c r="E120" i="67"/>
  <c r="E120" i="46"/>
  <c r="E120" i="57"/>
  <c r="E120" i="55"/>
  <c r="E120" i="59"/>
  <c r="E128" i="56"/>
  <c r="E128" i="52"/>
  <c r="E128" i="49"/>
  <c r="E128" i="50"/>
  <c r="E120" i="36"/>
  <c r="E120" i="69"/>
  <c r="E128" i="58"/>
  <c r="E81" i="40"/>
  <c r="E88" i="40" s="1"/>
  <c r="E90" i="40" s="1"/>
  <c r="E120" i="34"/>
  <c r="E128" i="43"/>
  <c r="E120" i="51"/>
  <c r="E120" i="48"/>
  <c r="E128" i="60"/>
  <c r="E120" i="61"/>
  <c r="E88" i="44"/>
  <c r="E90" i="44" s="1"/>
  <c r="E128" i="64"/>
  <c r="E81" i="42"/>
  <c r="E88" i="42" s="1"/>
  <c r="E90" i="42" s="1"/>
  <c r="E96" i="37"/>
  <c r="E98" i="37" s="1"/>
  <c r="E96" i="66"/>
  <c r="E98" i="66" s="1"/>
  <c r="E96" i="68"/>
  <c r="E98" i="68" s="1"/>
  <c r="E120" i="38"/>
  <c r="E96" i="41"/>
  <c r="E98" i="41" s="1"/>
  <c r="E128" i="39"/>
  <c r="D89" i="245"/>
  <c r="D81" i="246"/>
  <c r="D81" i="244"/>
  <c r="D89" i="243"/>
  <c r="D81" i="241"/>
  <c r="D89" i="240"/>
  <c r="D81" i="237"/>
  <c r="D89" i="236"/>
  <c r="D89" i="232"/>
  <c r="D81" i="233"/>
  <c r="D89" i="230"/>
  <c r="D81" i="231"/>
  <c r="D81" i="229"/>
  <c r="D89" i="228"/>
  <c r="D81" i="227"/>
  <c r="D89" i="226"/>
  <c r="D89" i="223"/>
  <c r="D81" i="224"/>
  <c r="D89" i="221"/>
  <c r="D81" i="222"/>
  <c r="D81" i="218"/>
  <c r="D89" i="219"/>
  <c r="D81" i="214"/>
  <c r="D81" i="208"/>
  <c r="D89" i="206"/>
  <c r="D81" i="220"/>
  <c r="D81" i="216"/>
  <c r="D89" i="217"/>
  <c r="D81" i="212"/>
  <c r="D89" i="215"/>
  <c r="D89" i="213"/>
  <c r="D89" i="211"/>
  <c r="D81" i="210"/>
  <c r="D89" i="209"/>
  <c r="D81" i="207"/>
  <c r="D81" i="205"/>
  <c r="D89" i="202"/>
  <c r="D89" i="204"/>
  <c r="D81" i="203"/>
  <c r="D81" i="201"/>
  <c r="D89" i="199"/>
  <c r="D81" i="198"/>
  <c r="D81" i="192"/>
  <c r="D81" i="190"/>
  <c r="D89" i="180"/>
  <c r="D81" i="177"/>
  <c r="D89" i="171"/>
  <c r="D81" i="170"/>
  <c r="D89" i="167"/>
  <c r="D89" i="165"/>
  <c r="D81" i="200"/>
  <c r="D89" i="195"/>
  <c r="D89" i="189"/>
  <c r="D81" i="188"/>
  <c r="D89" i="187"/>
  <c r="D81" i="183"/>
  <c r="D81" i="179"/>
  <c r="D89" i="178"/>
  <c r="D81" i="194"/>
  <c r="D89" i="193"/>
  <c r="D81" i="185"/>
  <c r="D89" i="184"/>
  <c r="D81" i="181"/>
  <c r="D89" i="174"/>
  <c r="D81" i="172"/>
  <c r="D89" i="169"/>
  <c r="D81" i="168"/>
  <c r="D81" i="166"/>
  <c r="D81" i="164"/>
  <c r="D89" i="197"/>
  <c r="D81" i="196"/>
  <c r="D89" i="191"/>
  <c r="D89" i="176"/>
  <c r="D81" i="173"/>
  <c r="D89" i="159"/>
  <c r="D89" i="182"/>
  <c r="D81" i="163"/>
  <c r="D89" i="162"/>
  <c r="D81" i="161"/>
  <c r="D81" i="175"/>
  <c r="D89" i="154"/>
  <c r="D81" i="155"/>
  <c r="D89" i="150"/>
  <c r="D81" i="137"/>
  <c r="D81" i="151"/>
  <c r="D81" i="149"/>
  <c r="D89" i="148"/>
  <c r="D81" i="142"/>
  <c r="D81" i="141"/>
  <c r="D89" i="140"/>
  <c r="D81" i="144"/>
  <c r="D81" i="147"/>
  <c r="D81" i="146"/>
  <c r="D89" i="145"/>
  <c r="D89" i="143"/>
  <c r="D81" i="139"/>
  <c r="D89" i="138"/>
  <c r="D81" i="153"/>
  <c r="D89" i="152"/>
  <c r="D89" i="136"/>
  <c r="D89" i="130"/>
  <c r="D81" i="134"/>
  <c r="D89" i="132"/>
  <c r="D81" i="135"/>
  <c r="D81" i="131"/>
  <c r="D89" i="128"/>
  <c r="D89" i="120"/>
  <c r="D81" i="116"/>
  <c r="D89" i="115"/>
  <c r="D81" i="107"/>
  <c r="D81" i="105"/>
  <c r="D81" i="103"/>
  <c r="D89" i="96"/>
  <c r="D81" i="95"/>
  <c r="D81" i="93"/>
  <c r="D89" i="92"/>
  <c r="D89" i="90"/>
  <c r="D81" i="87"/>
  <c r="D89" i="86"/>
  <c r="D89" i="84"/>
  <c r="D81" i="83"/>
  <c r="D89" i="82"/>
  <c r="D81" i="79"/>
  <c r="D89" i="78"/>
  <c r="D81" i="129"/>
  <c r="D81" i="125"/>
  <c r="D89" i="124"/>
  <c r="D81" i="119"/>
  <c r="D81" i="113"/>
  <c r="D81" i="111"/>
  <c r="D89" i="110"/>
  <c r="D81" i="109"/>
  <c r="D89" i="106"/>
  <c r="D89" i="104"/>
  <c r="D89" i="102"/>
  <c r="D89" i="94"/>
  <c r="D81" i="89"/>
  <c r="D89" i="88"/>
  <c r="D81" i="81"/>
  <c r="D81" i="123"/>
  <c r="D89" i="122"/>
  <c r="D89" i="112"/>
  <c r="D89" i="108"/>
  <c r="D89" i="80"/>
  <c r="D81" i="127"/>
  <c r="D89" i="126"/>
  <c r="D81" i="121"/>
  <c r="D89" i="117"/>
  <c r="D81" i="114"/>
  <c r="D81" i="101"/>
  <c r="D89" i="100"/>
  <c r="D81" i="97"/>
  <c r="D81" i="91"/>
  <c r="D81" i="85"/>
  <c r="D81" i="76"/>
  <c r="D81" i="75"/>
  <c r="D89" i="73"/>
  <c r="D89" i="77"/>
  <c r="D81" i="69"/>
  <c r="D89" i="62"/>
  <c r="D89" i="60"/>
  <c r="D81" i="57"/>
  <c r="D89" i="54"/>
  <c r="D89" i="52"/>
  <c r="D81" i="48"/>
  <c r="D81" i="46"/>
  <c r="D81" i="40"/>
  <c r="D81" i="72"/>
  <c r="D89" i="68"/>
  <c r="D81" i="67"/>
  <c r="D89" i="66"/>
  <c r="D89" i="56"/>
  <c r="D81" i="51"/>
  <c r="D89" i="41"/>
  <c r="D81" i="71"/>
  <c r="D81" i="65"/>
  <c r="D89" i="64"/>
  <c r="D81" i="59"/>
  <c r="D89" i="58"/>
  <c r="D89" i="50"/>
  <c r="D81" i="44"/>
  <c r="D81" i="42"/>
  <c r="D89" i="70"/>
  <c r="D81" i="63"/>
  <c r="D81" i="61"/>
  <c r="D81" i="55"/>
  <c r="D81" i="53"/>
  <c r="D89" i="49"/>
  <c r="D89" i="43"/>
  <c r="D89" i="39"/>
  <c r="D81" i="38"/>
  <c r="D89" i="47"/>
  <c r="D89" i="45"/>
  <c r="D81" i="35"/>
  <c r="D89" i="37"/>
  <c r="D81" i="36"/>
  <c r="D81" i="34"/>
  <c r="D81" i="33"/>
  <c r="E80" i="32"/>
  <c r="E81" i="32" s="1"/>
  <c r="E88" i="32" s="1"/>
  <c r="E90" i="32" s="1"/>
  <c r="D81" i="32"/>
  <c r="BB9" i="22"/>
  <c r="BC9" i="22" s="1"/>
  <c r="BF9" i="22" s="1"/>
  <c r="BB30" i="22"/>
  <c r="BC30" i="22" s="1"/>
  <c r="BF30" i="22" s="1"/>
  <c r="BB39" i="22"/>
  <c r="BC39" i="22" s="1"/>
  <c r="BF39" i="22" s="1"/>
  <c r="BB73" i="22"/>
  <c r="BC73" i="22" s="1"/>
  <c r="BF73" i="22" s="1"/>
  <c r="BB81" i="22"/>
  <c r="BC81" i="22" s="1"/>
  <c r="BF81" i="22" s="1"/>
  <c r="BB126" i="22"/>
  <c r="BC126" i="22" s="1"/>
  <c r="BF126" i="22" s="1"/>
  <c r="BB137" i="22"/>
  <c r="BC137" i="22" s="1"/>
  <c r="BF137" i="22" s="1"/>
  <c r="BB157" i="22"/>
  <c r="BC157" i="22" s="1"/>
  <c r="BF157" i="22" s="1"/>
  <c r="BB18" i="22"/>
  <c r="BC18" i="22" s="1"/>
  <c r="BF18" i="22" s="1"/>
  <c r="BB22" i="22"/>
  <c r="BC22" i="22" s="1"/>
  <c r="BF22" i="22" s="1"/>
  <c r="BB31" i="22"/>
  <c r="BC31" i="22" s="1"/>
  <c r="BF31" i="22" s="1"/>
  <c r="BB40" i="22"/>
  <c r="BC40" i="22" s="1"/>
  <c r="BF40" i="22" s="1"/>
  <c r="BB19" i="22"/>
  <c r="BC19" i="22" s="1"/>
  <c r="BF19" i="22" s="1"/>
  <c r="BB83" i="22"/>
  <c r="BC83" i="22" s="1"/>
  <c r="BF83" i="22" s="1"/>
  <c r="BB25" i="22"/>
  <c r="BC25" i="22" s="1"/>
  <c r="BF25" i="22" s="1"/>
  <c r="BB105" i="22"/>
  <c r="BC105" i="22" s="1"/>
  <c r="BF105" i="22" s="1"/>
  <c r="BB51" i="22"/>
  <c r="BC51" i="22" s="1"/>
  <c r="BF51" i="22" s="1"/>
  <c r="BB62" i="22"/>
  <c r="BC62" i="22" s="1"/>
  <c r="BF62" i="22" s="1"/>
  <c r="BB101" i="22"/>
  <c r="BC101" i="22" s="1"/>
  <c r="BF101" i="22" s="1"/>
  <c r="BB119" i="22"/>
  <c r="BC119" i="22" s="1"/>
  <c r="BF119" i="22" s="1"/>
  <c r="BB130" i="22"/>
  <c r="BC130" i="22" s="1"/>
  <c r="BF130" i="22" s="1"/>
  <c r="BB149" i="22"/>
  <c r="BC149" i="22" s="1"/>
  <c r="BF149" i="22" s="1"/>
  <c r="BB59" i="22"/>
  <c r="BC59" i="22" s="1"/>
  <c r="BF59" i="22" s="1"/>
  <c r="BB32" i="22"/>
  <c r="BC32" i="22" s="1"/>
  <c r="BF32" i="22" s="1"/>
  <c r="BB58" i="22"/>
  <c r="BC58" i="22" s="1"/>
  <c r="BF58" i="22" s="1"/>
  <c r="BB133" i="22"/>
  <c r="BC133" i="22" s="1"/>
  <c r="BF133" i="22" s="1"/>
  <c r="BB21" i="22"/>
  <c r="BC21" i="22" s="1"/>
  <c r="BF21" i="22" s="1"/>
  <c r="BB165" i="22"/>
  <c r="BC165" i="22" s="1"/>
  <c r="BF165" i="22" s="1"/>
  <c r="BB49" i="22"/>
  <c r="BC49" i="22" s="1"/>
  <c r="BF49" i="22" s="1"/>
  <c r="BB60" i="22"/>
  <c r="BC60" i="22" s="1"/>
  <c r="BF60" i="22" s="1"/>
  <c r="BB77" i="22"/>
  <c r="BC77" i="22" s="1"/>
  <c r="BF77" i="22" s="1"/>
  <c r="BB141" i="22"/>
  <c r="BC141" i="22" s="1"/>
  <c r="BF141" i="22" s="1"/>
  <c r="BB161" i="22"/>
  <c r="BC161" i="22" s="1"/>
  <c r="BF161" i="22" s="1"/>
  <c r="BB48" i="22"/>
  <c r="BC48" i="22" s="1"/>
  <c r="BF48" i="22" s="1"/>
  <c r="BB63" i="22"/>
  <c r="BC63" i="22" s="1"/>
  <c r="BF63" i="22" s="1"/>
  <c r="BB82" i="22"/>
  <c r="BC82" i="22" s="1"/>
  <c r="BF82" i="22" s="1"/>
  <c r="BB120" i="22"/>
  <c r="BC120" i="22" s="1"/>
  <c r="BF120" i="22" s="1"/>
  <c r="BB127" i="22"/>
  <c r="BC127" i="22" s="1"/>
  <c r="BF127" i="22" s="1"/>
  <c r="BB134" i="22"/>
  <c r="BC134" i="22" s="1"/>
  <c r="BF134" i="22" s="1"/>
  <c r="BB23" i="22"/>
  <c r="BC23" i="22" s="1"/>
  <c r="BF23" i="22" s="1"/>
  <c r="BB47" i="22"/>
  <c r="BC47" i="22" s="1"/>
  <c r="BF47" i="22" s="1"/>
  <c r="BB66" i="22"/>
  <c r="BC66" i="22" s="1"/>
  <c r="BF66" i="22" s="1"/>
  <c r="BB85" i="22"/>
  <c r="BC85" i="22" s="1"/>
  <c r="BF85" i="22" s="1"/>
  <c r="BB153" i="22"/>
  <c r="BC153" i="22" s="1"/>
  <c r="BF153" i="22" s="1"/>
  <c r="BB170" i="22"/>
  <c r="BC170" i="22" s="1"/>
  <c r="BF170" i="22" s="1"/>
  <c r="BB27" i="22"/>
  <c r="BC27" i="22" s="1"/>
  <c r="BF27" i="22" s="1"/>
  <c r="BB55" i="22"/>
  <c r="BC55" i="22" s="1"/>
  <c r="BF55" i="22" s="1"/>
  <c r="BB71" i="22"/>
  <c r="BC71" i="22" s="1"/>
  <c r="BF71" i="22" s="1"/>
  <c r="BB74" i="22"/>
  <c r="BC74" i="22" s="1"/>
  <c r="BF74" i="22" s="1"/>
  <c r="BB89" i="22"/>
  <c r="BC89" i="22" s="1"/>
  <c r="BF89" i="22" s="1"/>
  <c r="BB98" i="22"/>
  <c r="BC98" i="22" s="1"/>
  <c r="BF98" i="22" s="1"/>
  <c r="BB109" i="22"/>
  <c r="BC109" i="22" s="1"/>
  <c r="BF109" i="22" s="1"/>
  <c r="BB116" i="22"/>
  <c r="BC116" i="22" s="1"/>
  <c r="BF116" i="22" s="1"/>
  <c r="BB131" i="22"/>
  <c r="BC131" i="22" s="1"/>
  <c r="BF131" i="22" s="1"/>
  <c r="BB54" i="22"/>
  <c r="BC54" i="22" s="1"/>
  <c r="BF54" i="22" s="1"/>
  <c r="BB145" i="22"/>
  <c r="BC145" i="22" s="1"/>
  <c r="BF145" i="22" s="1"/>
  <c r="BB13" i="22"/>
  <c r="BC13" i="22" s="1"/>
  <c r="BF13" i="22" s="1"/>
  <c r="BB115" i="22"/>
  <c r="BC115" i="22" s="1"/>
  <c r="BF115" i="22" s="1"/>
  <c r="BB102" i="22"/>
  <c r="BC102" i="22" s="1"/>
  <c r="BF102" i="22" s="1"/>
  <c r="BB112" i="22"/>
  <c r="BC112" i="22" s="1"/>
  <c r="BF112" i="22" s="1"/>
  <c r="BB142" i="22"/>
  <c r="BC142" i="22" s="1"/>
  <c r="BF142" i="22" s="1"/>
  <c r="BB146" i="22"/>
  <c r="BC146" i="22" s="1"/>
  <c r="BF146" i="22" s="1"/>
  <c r="BB150" i="22"/>
  <c r="BC150" i="22" s="1"/>
  <c r="BF150" i="22" s="1"/>
  <c r="BB162" i="22"/>
  <c r="BC162" i="22" s="1"/>
  <c r="BF162" i="22" s="1"/>
  <c r="BB167" i="22"/>
  <c r="BC167" i="22" s="1"/>
  <c r="BF167" i="22" s="1"/>
  <c r="BB37" i="22"/>
  <c r="BC37" i="22" s="1"/>
  <c r="BF37" i="22" s="1"/>
  <c r="BB52" i="22"/>
  <c r="BC52" i="22" s="1"/>
  <c r="BF52" i="22" s="1"/>
  <c r="BB68" i="22"/>
  <c r="BC68" i="22" s="1"/>
  <c r="BF68" i="22" s="1"/>
  <c r="BB75" i="22"/>
  <c r="BC75" i="22" s="1"/>
  <c r="BF75" i="22" s="1"/>
  <c r="BB90" i="22"/>
  <c r="BC90" i="22" s="1"/>
  <c r="BF90" i="22" s="1"/>
  <c r="BB103" i="22"/>
  <c r="BC103" i="22" s="1"/>
  <c r="BF103" i="22" s="1"/>
  <c r="BB44" i="22"/>
  <c r="BC44" i="22" s="1"/>
  <c r="BF44" i="22" s="1"/>
  <c r="BB67" i="22"/>
  <c r="BC67" i="22" s="1"/>
  <c r="BF67" i="22" s="1"/>
  <c r="BB93" i="22"/>
  <c r="BC93" i="22" s="1"/>
  <c r="BF93" i="22" s="1"/>
  <c r="BB123" i="22"/>
  <c r="BC123" i="22" s="1"/>
  <c r="BF123" i="22" s="1"/>
  <c r="BB94" i="22"/>
  <c r="BC94" i="22" s="1"/>
  <c r="BF94" i="22" s="1"/>
  <c r="BB138" i="22"/>
  <c r="BC138" i="22" s="1"/>
  <c r="BF138" i="22" s="1"/>
  <c r="BB11" i="22"/>
  <c r="BC11" i="22" s="1"/>
  <c r="BF11" i="22" s="1"/>
  <c r="BB15" i="22"/>
  <c r="BC15" i="22" s="1"/>
  <c r="BF15" i="22" s="1"/>
  <c r="BB28" i="22"/>
  <c r="BC28" i="22" s="1"/>
  <c r="BF28" i="22" s="1"/>
  <c r="BB56" i="22"/>
  <c r="BC56" i="22" s="1"/>
  <c r="BF56" i="22" s="1"/>
  <c r="BB79" i="22"/>
  <c r="BC79" i="22" s="1"/>
  <c r="BF79" i="22" s="1"/>
  <c r="BB91" i="22"/>
  <c r="BC91" i="22" s="1"/>
  <c r="BF91" i="22" s="1"/>
  <c r="BB95" i="22"/>
  <c r="BC95" i="22" s="1"/>
  <c r="BF95" i="22" s="1"/>
  <c r="BB110" i="22"/>
  <c r="BC110" i="22" s="1"/>
  <c r="BF110" i="22" s="1"/>
  <c r="BB117" i="22"/>
  <c r="BC117" i="22" s="1"/>
  <c r="BF117" i="22" s="1"/>
  <c r="BB135" i="22"/>
  <c r="BC135" i="22" s="1"/>
  <c r="BF135" i="22" s="1"/>
  <c r="BB139" i="22"/>
  <c r="BC139" i="22" s="1"/>
  <c r="BF139" i="22" s="1"/>
  <c r="BB155" i="22"/>
  <c r="BC155" i="22" s="1"/>
  <c r="BF155" i="22" s="1"/>
  <c r="BB20" i="22"/>
  <c r="BC20" i="22" s="1"/>
  <c r="BF20" i="22" s="1"/>
  <c r="BB29" i="22"/>
  <c r="BC29" i="22" s="1"/>
  <c r="BF29" i="22" s="1"/>
  <c r="BB38" i="22"/>
  <c r="BC38" i="22" s="1"/>
  <c r="BF38" i="22" s="1"/>
  <c r="BB42" i="22"/>
  <c r="BC42" i="22" s="1"/>
  <c r="BF42" i="22" s="1"/>
  <c r="BB76" i="22"/>
  <c r="BC76" i="22" s="1"/>
  <c r="BF76" i="22" s="1"/>
  <c r="BB84" i="22"/>
  <c r="BC84" i="22" s="1"/>
  <c r="BF84" i="22" s="1"/>
  <c r="BB70" i="22"/>
  <c r="BC70" i="22" s="1"/>
  <c r="BF70" i="22" s="1"/>
  <c r="BB108" i="22"/>
  <c r="BC108" i="22" s="1"/>
  <c r="BF108" i="22" s="1"/>
  <c r="BB154" i="22"/>
  <c r="BC154" i="22" s="1"/>
  <c r="BF154" i="22" s="1"/>
  <c r="BB99" i="22"/>
  <c r="BC99" i="22" s="1"/>
  <c r="BF99" i="22" s="1"/>
  <c r="BB121" i="22"/>
  <c r="BC121" i="22" s="1"/>
  <c r="BF121" i="22" s="1"/>
  <c r="BB12" i="22"/>
  <c r="BC12" i="22" s="1"/>
  <c r="BF12" i="22" s="1"/>
  <c r="BB24" i="22"/>
  <c r="BC24" i="22" s="1"/>
  <c r="BF24" i="22" s="1"/>
  <c r="BB69" i="22"/>
  <c r="BC69" i="22" s="1"/>
  <c r="BF69" i="22" s="1"/>
  <c r="BB87" i="22"/>
  <c r="BC87" i="22" s="1"/>
  <c r="BF87" i="22" s="1"/>
  <c r="BB111" i="22"/>
  <c r="BC111" i="22" s="1"/>
  <c r="BF111" i="22" s="1"/>
  <c r="BB114" i="22"/>
  <c r="BC114" i="22" s="1"/>
  <c r="BF114" i="22" s="1"/>
  <c r="BB118" i="22"/>
  <c r="BC118" i="22" s="1"/>
  <c r="BF118" i="22" s="1"/>
  <c r="BB144" i="22"/>
  <c r="BC144" i="22" s="1"/>
  <c r="BF144" i="22" s="1"/>
  <c r="BB164" i="22"/>
  <c r="BC164" i="22" s="1"/>
  <c r="BF164" i="22" s="1"/>
  <c r="BB6" i="22"/>
  <c r="BC6" i="22" s="1"/>
  <c r="BB10" i="22"/>
  <c r="BC10" i="22" s="1"/>
  <c r="BF10" i="22" s="1"/>
  <c r="BB36" i="22"/>
  <c r="BC36" i="22" s="1"/>
  <c r="BF36" i="22" s="1"/>
  <c r="BB158" i="22"/>
  <c r="BC158" i="22" s="1"/>
  <c r="BF158" i="22" s="1"/>
  <c r="BB45" i="22"/>
  <c r="BC45" i="22" s="1"/>
  <c r="BF45" i="22" s="1"/>
  <c r="BB72" i="22"/>
  <c r="BC72" i="22" s="1"/>
  <c r="BF72" i="22" s="1"/>
  <c r="BB86" i="22"/>
  <c r="BC86" i="22" s="1"/>
  <c r="BF86" i="22" s="1"/>
  <c r="BB113" i="22"/>
  <c r="BC113" i="22" s="1"/>
  <c r="BF113" i="22" s="1"/>
  <c r="BB124" i="22"/>
  <c r="BC124" i="22" s="1"/>
  <c r="BF124" i="22" s="1"/>
  <c r="BB128" i="22"/>
  <c r="BC128" i="22" s="1"/>
  <c r="BF128" i="22" s="1"/>
  <c r="BB132" i="22"/>
  <c r="BC132" i="22" s="1"/>
  <c r="BF132" i="22" s="1"/>
  <c r="BB143" i="22"/>
  <c r="BC143" i="22" s="1"/>
  <c r="BF143" i="22" s="1"/>
  <c r="BB147" i="22"/>
  <c r="BC147" i="22" s="1"/>
  <c r="BF147" i="22" s="1"/>
  <c r="BB151" i="22"/>
  <c r="BC151" i="22" s="1"/>
  <c r="BF151" i="22" s="1"/>
  <c r="BB53" i="22"/>
  <c r="BC53" i="22" s="1"/>
  <c r="BF53" i="22" s="1"/>
  <c r="BB61" i="22"/>
  <c r="BC61" i="22" s="1"/>
  <c r="BF61" i="22" s="1"/>
  <c r="BB80" i="22"/>
  <c r="BC80" i="22" s="1"/>
  <c r="BF80" i="22" s="1"/>
  <c r="BB100" i="22"/>
  <c r="BC100" i="22" s="1"/>
  <c r="BF100" i="22" s="1"/>
  <c r="BB125" i="22"/>
  <c r="BC125" i="22" s="1"/>
  <c r="BF125" i="22" s="1"/>
  <c r="BB148" i="22"/>
  <c r="BC148" i="22" s="1"/>
  <c r="BF148" i="22" s="1"/>
  <c r="BB156" i="22"/>
  <c r="BC156" i="22" s="1"/>
  <c r="BF156" i="22" s="1"/>
  <c r="BB160" i="22"/>
  <c r="BC160" i="22" s="1"/>
  <c r="BF160" i="22" s="1"/>
  <c r="BB169" i="22"/>
  <c r="BC169" i="22" s="1"/>
  <c r="BF169" i="22" s="1"/>
  <c r="BB43" i="22"/>
  <c r="BC43" i="22" s="1"/>
  <c r="BF43" i="22" s="1"/>
  <c r="BB41" i="22"/>
  <c r="BC41" i="22" s="1"/>
  <c r="BF41" i="22" s="1"/>
  <c r="BB34" i="22"/>
  <c r="BC34" i="22" s="1"/>
  <c r="BF34" i="22" s="1"/>
  <c r="BB14" i="22"/>
  <c r="BC14" i="22" s="1"/>
  <c r="BF14" i="22" s="1"/>
  <c r="BB78" i="22"/>
  <c r="BC78" i="22" s="1"/>
  <c r="BF78" i="22" s="1"/>
  <c r="BB64" i="22"/>
  <c r="BC64" i="22" s="1"/>
  <c r="BF64" i="22" s="1"/>
  <c r="BB163" i="22"/>
  <c r="BC163" i="22" s="1"/>
  <c r="BF163" i="22" s="1"/>
  <c r="BB50" i="22"/>
  <c r="BC50" i="22" s="1"/>
  <c r="BF50" i="22" s="1"/>
  <c r="BB92" i="22"/>
  <c r="BC92" i="22" s="1"/>
  <c r="BF92" i="22" s="1"/>
  <c r="BB107" i="22"/>
  <c r="BC107" i="22" s="1"/>
  <c r="BF107" i="22" s="1"/>
  <c r="BB122" i="22"/>
  <c r="BC122" i="22" s="1"/>
  <c r="BF122" i="22" s="1"/>
  <c r="BB129" i="22"/>
  <c r="BC129" i="22" s="1"/>
  <c r="BF129" i="22" s="1"/>
  <c r="BB136" i="22"/>
  <c r="BC136" i="22" s="1"/>
  <c r="BF136" i="22" s="1"/>
  <c r="BB97" i="22"/>
  <c r="BC97" i="22" s="1"/>
  <c r="BF97" i="22" s="1"/>
  <c r="BB17" i="22"/>
  <c r="BC17" i="22" s="1"/>
  <c r="BF17" i="22" s="1"/>
  <c r="BB106" i="22"/>
  <c r="BC106" i="22" s="1"/>
  <c r="BF106" i="22" s="1"/>
  <c r="BB57" i="22"/>
  <c r="BC57" i="22" s="1"/>
  <c r="BF57" i="22" s="1"/>
  <c r="BB104" i="22"/>
  <c r="BC104" i="22" s="1"/>
  <c r="BF104" i="22" s="1"/>
  <c r="BB88" i="22"/>
  <c r="BC88" i="22" s="1"/>
  <c r="BF88" i="22" s="1"/>
  <c r="BB159" i="22"/>
  <c r="BC159" i="22" s="1"/>
  <c r="BF159" i="22" s="1"/>
  <c r="BB8" i="22"/>
  <c r="BC8" i="22" s="1"/>
  <c r="BF8" i="22" s="1"/>
  <c r="BB16" i="22"/>
  <c r="BC16" i="22" s="1"/>
  <c r="BF16" i="22" s="1"/>
  <c r="BB65" i="22"/>
  <c r="BC65" i="22" s="1"/>
  <c r="BF65" i="22" s="1"/>
  <c r="BB96" i="22"/>
  <c r="BC96" i="22" s="1"/>
  <c r="BF96" i="22" s="1"/>
  <c r="BB140" i="22"/>
  <c r="BC140" i="22" s="1"/>
  <c r="BF140" i="22" s="1"/>
  <c r="BB7" i="22"/>
  <c r="BC7" i="22" s="1"/>
  <c r="BF7" i="22" s="1"/>
  <c r="BB33" i="22"/>
  <c r="BC33" i="22" s="1"/>
  <c r="BF33" i="22" s="1"/>
  <c r="BB46" i="22"/>
  <c r="BC46" i="22" s="1"/>
  <c r="BF46" i="22" s="1"/>
  <c r="BB152" i="22"/>
  <c r="BC152" i="22" s="1"/>
  <c r="BF152" i="22" s="1"/>
  <c r="BB168" i="22"/>
  <c r="BC168" i="22" s="1"/>
  <c r="BF168" i="22" s="1"/>
  <c r="AZ171" i="22"/>
  <c r="AX171" i="22"/>
  <c r="AW171" i="22"/>
  <c r="E67" i="6"/>
  <c r="E76" i="6"/>
  <c r="E80" i="6"/>
  <c r="E75" i="6"/>
  <c r="E79" i="6"/>
  <c r="E77" i="6"/>
  <c r="E78" i="6"/>
  <c r="E38" i="6"/>
  <c r="E27" i="6"/>
  <c r="E37" i="6"/>
  <c r="E26" i="6"/>
  <c r="E28" i="6"/>
  <c r="E39" i="6"/>
  <c r="E40" i="6"/>
  <c r="E117" i="6"/>
  <c r="E31" i="6"/>
  <c r="E32" i="6"/>
  <c r="E29" i="6"/>
  <c r="E64" i="6"/>
  <c r="E30" i="6"/>
  <c r="E65" i="6"/>
  <c r="E66" i="6"/>
  <c r="E63" i="6"/>
  <c r="E33" i="6"/>
  <c r="E68" i="6"/>
  <c r="E69" i="6"/>
  <c r="D96" i="361" l="1"/>
  <c r="D88" i="362"/>
  <c r="D96" i="359"/>
  <c r="D88" i="360"/>
  <c r="D96" i="357"/>
  <c r="D88" i="358"/>
  <c r="D88" i="356"/>
  <c r="D96" i="355"/>
  <c r="D96" i="353"/>
  <c r="D88" i="354"/>
  <c r="D96" i="351"/>
  <c r="D88" i="352"/>
  <c r="D96" i="346"/>
  <c r="D88" i="347"/>
  <c r="D88" i="348"/>
  <c r="D96" i="344"/>
  <c r="D88" i="345"/>
  <c r="D96" i="342"/>
  <c r="D88" i="343"/>
  <c r="D96" i="340"/>
  <c r="D88" i="341"/>
  <c r="D96" i="338"/>
  <c r="D88" i="339"/>
  <c r="D96" i="336"/>
  <c r="D88" i="337"/>
  <c r="D96" i="334"/>
  <c r="D88" i="335"/>
  <c r="D96" i="332"/>
  <c r="D88" i="333"/>
  <c r="D96" i="330"/>
  <c r="D88" i="331"/>
  <c r="D88" i="329"/>
  <c r="D96" i="328"/>
  <c r="D88" i="327"/>
  <c r="D96" i="326"/>
  <c r="D96" i="323"/>
  <c r="D88" i="325"/>
  <c r="D88" i="324"/>
  <c r="D96" i="321"/>
  <c r="D88" i="322"/>
  <c r="D96" i="319"/>
  <c r="D88" i="320"/>
  <c r="D96" i="317"/>
  <c r="D88" i="318"/>
  <c r="D96" i="315"/>
  <c r="D88" i="316"/>
  <c r="D96" i="313"/>
  <c r="D88" i="314"/>
  <c r="D96" i="311"/>
  <c r="D88" i="312"/>
  <c r="D96" i="309"/>
  <c r="D88" i="310"/>
  <c r="D88" i="308"/>
  <c r="D96" i="307"/>
  <c r="D96" i="305"/>
  <c r="D88" i="306"/>
  <c r="D96" i="303"/>
  <c r="D88" i="304"/>
  <c r="D96" i="301"/>
  <c r="D88" i="302"/>
  <c r="D88" i="298"/>
  <c r="D96" i="299"/>
  <c r="D88" i="300"/>
  <c r="D96" i="296"/>
  <c r="D88" i="297"/>
  <c r="D96" i="294"/>
  <c r="D88" i="295"/>
  <c r="D96" i="292"/>
  <c r="D88" i="293"/>
  <c r="D88" i="291"/>
  <c r="D96" i="290"/>
  <c r="D96" i="286"/>
  <c r="D88" i="287"/>
  <c r="D88" i="285"/>
  <c r="D96" i="284"/>
  <c r="D96" i="282"/>
  <c r="D88" i="283"/>
  <c r="D88" i="281"/>
  <c r="D96" i="280"/>
  <c r="D96" i="278"/>
  <c r="D88" i="279"/>
  <c r="D96" i="276"/>
  <c r="D88" i="277"/>
  <c r="D88" i="275"/>
  <c r="D96" i="274"/>
  <c r="D96" i="272"/>
  <c r="D88" i="273"/>
  <c r="D88" i="271"/>
  <c r="D88" i="270"/>
  <c r="D96" i="269"/>
  <c r="D96" i="267"/>
  <c r="D88" i="268"/>
  <c r="D96" i="265"/>
  <c r="D88" i="266"/>
  <c r="D88" i="264"/>
  <c r="D96" i="263"/>
  <c r="D96" i="261"/>
  <c r="D88" i="262"/>
  <c r="D96" i="259"/>
  <c r="D88" i="260"/>
  <c r="D88" i="258"/>
  <c r="D96" i="257"/>
  <c r="D96" i="255"/>
  <c r="D88" i="256"/>
  <c r="D88" i="254"/>
  <c r="D96" i="253"/>
  <c r="D96" i="251"/>
  <c r="D88" i="252"/>
  <c r="D88" i="250"/>
  <c r="D88" i="246"/>
  <c r="D96" i="249"/>
  <c r="D88" i="244"/>
  <c r="D96" i="245"/>
  <c r="D96" i="243"/>
  <c r="D96" i="240"/>
  <c r="D88" i="233"/>
  <c r="D96" i="228"/>
  <c r="D88" i="227"/>
  <c r="D88" i="237"/>
  <c r="D96" i="230"/>
  <c r="D88" i="241"/>
  <c r="D96" i="236"/>
  <c r="D88" i="231"/>
  <c r="D88" i="229"/>
  <c r="D96" i="226"/>
  <c r="D96" i="232"/>
  <c r="D88" i="220"/>
  <c r="D96" i="215"/>
  <c r="D96" i="213"/>
  <c r="D88" i="212"/>
  <c r="D88" i="224"/>
  <c r="D88" i="210"/>
  <c r="D88" i="218"/>
  <c r="D96" i="217"/>
  <c r="D96" i="211"/>
  <c r="D96" i="221"/>
  <c r="D96" i="219"/>
  <c r="D88" i="216"/>
  <c r="D88" i="214"/>
  <c r="D96" i="223"/>
  <c r="D88" i="222"/>
  <c r="D96" i="204"/>
  <c r="D88" i="201"/>
  <c r="D96" i="195"/>
  <c r="D96" i="209"/>
  <c r="D96" i="206"/>
  <c r="D88" i="203"/>
  <c r="D88" i="208"/>
  <c r="D88" i="205"/>
  <c r="D96" i="199"/>
  <c r="D96" i="197"/>
  <c r="D88" i="198"/>
  <c r="D88" i="196"/>
  <c r="D88" i="200"/>
  <c r="D88" i="207"/>
  <c r="D96" i="202"/>
  <c r="D96" i="191"/>
  <c r="D88" i="190"/>
  <c r="D96" i="193"/>
  <c r="D88" i="192"/>
  <c r="D88" i="188"/>
  <c r="D96" i="187"/>
  <c r="D88" i="194"/>
  <c r="D96" i="189"/>
  <c r="D96" i="182"/>
  <c r="D88" i="181"/>
  <c r="D96" i="178"/>
  <c r="D96" i="184"/>
  <c r="D88" i="183"/>
  <c r="D88" i="177"/>
  <c r="D88" i="175"/>
  <c r="D88" i="173"/>
  <c r="D88" i="170"/>
  <c r="D88" i="185"/>
  <c r="D96" i="180"/>
  <c r="D96" i="176"/>
  <c r="D96" i="174"/>
  <c r="D88" i="172"/>
  <c r="D96" i="171"/>
  <c r="D96" i="169"/>
  <c r="D88" i="166"/>
  <c r="D88" i="179"/>
  <c r="D88" i="164"/>
  <c r="D96" i="162"/>
  <c r="D88" i="168"/>
  <c r="D96" i="167"/>
  <c r="D96" i="165"/>
  <c r="D88" i="163"/>
  <c r="D88" i="161"/>
  <c r="D88" i="155"/>
  <c r="D96" i="159"/>
  <c r="D96" i="154"/>
  <c r="D96" i="152"/>
  <c r="D88" i="151"/>
  <c r="D96" i="148"/>
  <c r="D88" i="153"/>
  <c r="D88" i="149"/>
  <c r="D96" i="150"/>
  <c r="D88" i="146"/>
  <c r="D88" i="147"/>
  <c r="D96" i="145"/>
  <c r="D96" i="143"/>
  <c r="D88" i="142"/>
  <c r="D88" i="135"/>
  <c r="D88" i="131"/>
  <c r="D96" i="128"/>
  <c r="D88" i="127"/>
  <c r="D88" i="125"/>
  <c r="D88" i="144"/>
  <c r="D88" i="141"/>
  <c r="D96" i="136"/>
  <c r="D88" i="134"/>
  <c r="D88" i="129"/>
  <c r="D96" i="122"/>
  <c r="D88" i="139"/>
  <c r="D96" i="130"/>
  <c r="D88" i="137"/>
  <c r="D96" i="120"/>
  <c r="D96" i="138"/>
  <c r="D96" i="140"/>
  <c r="D96" i="126"/>
  <c r="D88" i="123"/>
  <c r="D88" i="121"/>
  <c r="D88" i="119"/>
  <c r="D96" i="132"/>
  <c r="D96" i="124"/>
  <c r="D96" i="117"/>
  <c r="D96" i="115"/>
  <c r="D88" i="116"/>
  <c r="D96" i="108"/>
  <c r="D88" i="114"/>
  <c r="D88" i="111"/>
  <c r="D88" i="113"/>
  <c r="D96" i="110"/>
  <c r="D88" i="109"/>
  <c r="D96" i="112"/>
  <c r="D96" i="106"/>
  <c r="D88" i="105"/>
  <c r="D88" i="107"/>
  <c r="D96" i="104"/>
  <c r="D96" i="102"/>
  <c r="D88" i="97"/>
  <c r="D96" i="96"/>
  <c r="D96" i="88"/>
  <c r="D96" i="84"/>
  <c r="D88" i="93"/>
  <c r="D88" i="103"/>
  <c r="D88" i="101"/>
  <c r="D88" i="95"/>
  <c r="D96" i="94"/>
  <c r="D96" i="92"/>
  <c r="D96" i="90"/>
  <c r="D88" i="87"/>
  <c r="D88" i="85"/>
  <c r="D96" i="100"/>
  <c r="D96" i="86"/>
  <c r="D88" i="91"/>
  <c r="D88" i="89"/>
  <c r="E120" i="83"/>
  <c r="E122" i="83" s="1"/>
  <c r="D88" i="248"/>
  <c r="D96" i="82"/>
  <c r="D88" i="83"/>
  <c r="D96" i="78"/>
  <c r="D88" i="71"/>
  <c r="D96" i="80"/>
  <c r="D88" i="79"/>
  <c r="D88" i="76"/>
  <c r="D88" i="81"/>
  <c r="D88" i="75"/>
  <c r="D88" i="72"/>
  <c r="D96" i="70"/>
  <c r="D96" i="77"/>
  <c r="D96" i="73"/>
  <c r="E120" i="44"/>
  <c r="E120" i="40"/>
  <c r="D88" i="247"/>
  <c r="D88" i="34"/>
  <c r="D88" i="35"/>
  <c r="D88" i="32"/>
  <c r="D88" i="67"/>
  <c r="D96" i="37"/>
  <c r="D88" i="51"/>
  <c r="D88" i="55"/>
  <c r="D88" i="59"/>
  <c r="D88" i="63"/>
  <c r="D88" i="46"/>
  <c r="D96" i="50"/>
  <c r="D96" i="54"/>
  <c r="D96" i="58"/>
  <c r="D96" i="62"/>
  <c r="D96" i="47"/>
  <c r="D88" i="42"/>
  <c r="D88" i="44"/>
  <c r="D88" i="40"/>
  <c r="D96" i="45"/>
  <c r="D88" i="38"/>
  <c r="D88" i="36"/>
  <c r="D88" i="48"/>
  <c r="D88" i="53"/>
  <c r="D88" i="57"/>
  <c r="D88" i="61"/>
  <c r="D88" i="65"/>
  <c r="D96" i="49"/>
  <c r="D96" i="52"/>
  <c r="D96" i="56"/>
  <c r="D96" i="60"/>
  <c r="D96" i="64"/>
  <c r="D96" i="43"/>
  <c r="D96" i="41"/>
  <c r="D96" i="39"/>
  <c r="D90" i="6"/>
  <c r="D88" i="33"/>
  <c r="D88" i="69"/>
  <c r="D96" i="68"/>
  <c r="D96" i="66"/>
  <c r="BF6" i="22"/>
  <c r="BC171" i="22"/>
  <c r="E120" i="42"/>
  <c r="E128" i="66"/>
  <c r="E128" i="41"/>
  <c r="E128" i="37"/>
  <c r="E120" i="32"/>
  <c r="E128" i="68"/>
  <c r="BB171" i="22"/>
  <c r="E81" i="6"/>
  <c r="E34" i="6"/>
  <c r="E41" i="6"/>
  <c r="E70" i="6"/>
  <c r="E84" i="6" s="1"/>
  <c r="E85" i="6" s="1"/>
  <c r="E89" i="6" s="1"/>
  <c r="D90" i="362" l="1"/>
  <c r="D98" i="361"/>
  <c r="D90" i="360"/>
  <c r="D98" i="359"/>
  <c r="D90" i="358"/>
  <c r="D98" i="357"/>
  <c r="D98" i="355"/>
  <c r="D90" i="356"/>
  <c r="D98" i="353"/>
  <c r="D90" i="354"/>
  <c r="D98" i="351"/>
  <c r="D90" i="352"/>
  <c r="D98" i="346"/>
  <c r="D90" i="347"/>
  <c r="D90" i="348"/>
  <c r="D98" i="344"/>
  <c r="D90" i="345"/>
  <c r="D98" i="342"/>
  <c r="D90" i="343"/>
  <c r="D90" i="341"/>
  <c r="D98" i="340"/>
  <c r="D98" i="338"/>
  <c r="D90" i="339"/>
  <c r="D90" i="337"/>
  <c r="D98" i="336"/>
  <c r="D98" i="334"/>
  <c r="D90" i="335"/>
  <c r="D98" i="332"/>
  <c r="D90" i="333"/>
  <c r="D98" i="330"/>
  <c r="D90" i="331"/>
  <c r="D90" i="329"/>
  <c r="D98" i="328"/>
  <c r="D98" i="326"/>
  <c r="D90" i="327"/>
  <c r="D98" i="323"/>
  <c r="D90" i="324"/>
  <c r="D90" i="325"/>
  <c r="D90" i="322"/>
  <c r="D98" i="321"/>
  <c r="D98" i="319"/>
  <c r="D90" i="320"/>
  <c r="D98" i="317"/>
  <c r="D90" i="318"/>
  <c r="D90" i="316"/>
  <c r="D98" i="315"/>
  <c r="D98" i="313"/>
  <c r="D90" i="314"/>
  <c r="D98" i="311"/>
  <c r="D90" i="312"/>
  <c r="D90" i="310"/>
  <c r="D98" i="309"/>
  <c r="D98" i="307"/>
  <c r="D90" i="308"/>
  <c r="D90" i="306"/>
  <c r="D98" i="305"/>
  <c r="D90" i="304"/>
  <c r="D98" i="303"/>
  <c r="D90" i="302"/>
  <c r="D98" i="301"/>
  <c r="D90" i="298"/>
  <c r="D90" i="300"/>
  <c r="D98" i="299"/>
  <c r="D98" i="296"/>
  <c r="D90" i="297"/>
  <c r="D98" i="294"/>
  <c r="D90" i="295"/>
  <c r="D90" i="293"/>
  <c r="D98" i="292"/>
  <c r="D98" i="290"/>
  <c r="D90" i="291"/>
  <c r="D90" i="287"/>
  <c r="D98" i="286"/>
  <c r="D98" i="284"/>
  <c r="D90" i="285"/>
  <c r="D90" i="283"/>
  <c r="D98" i="282"/>
  <c r="D98" i="280"/>
  <c r="D90" i="281"/>
  <c r="D90" i="279"/>
  <c r="D98" i="278"/>
  <c r="D90" i="277"/>
  <c r="D98" i="276"/>
  <c r="D98" i="274"/>
  <c r="D90" i="275"/>
  <c r="D98" i="272"/>
  <c r="D90" i="273"/>
  <c r="D90" i="270"/>
  <c r="D90" i="271"/>
  <c r="D98" i="269"/>
  <c r="D90" i="268"/>
  <c r="D98" i="267"/>
  <c r="D98" i="265"/>
  <c r="D90" i="266"/>
  <c r="D98" i="263"/>
  <c r="D90" i="264"/>
  <c r="D98" i="261"/>
  <c r="D90" i="262"/>
  <c r="D98" i="259"/>
  <c r="D90" i="260"/>
  <c r="D98" i="257"/>
  <c r="D90" i="258"/>
  <c r="D90" i="256"/>
  <c r="D98" i="255"/>
  <c r="D98" i="253"/>
  <c r="D90" i="254"/>
  <c r="D90" i="252"/>
  <c r="D98" i="251"/>
  <c r="D90" i="246"/>
  <c r="D98" i="245"/>
  <c r="D90" i="244"/>
  <c r="D98" i="243"/>
  <c r="D98" i="249"/>
  <c r="D90" i="250"/>
  <c r="D90" i="237"/>
  <c r="D98" i="230"/>
  <c r="D90" i="241"/>
  <c r="D98" i="232"/>
  <c r="D90" i="229"/>
  <c r="D98" i="228"/>
  <c r="D98" i="236"/>
  <c r="D90" i="233"/>
  <c r="D90" i="231"/>
  <c r="D90" i="227"/>
  <c r="D98" i="226"/>
  <c r="D98" i="240"/>
  <c r="D98" i="217"/>
  <c r="D90" i="216"/>
  <c r="D90" i="214"/>
  <c r="D98" i="223"/>
  <c r="D98" i="221"/>
  <c r="D98" i="219"/>
  <c r="D90" i="218"/>
  <c r="D90" i="224"/>
  <c r="D90" i="210"/>
  <c r="D90" i="220"/>
  <c r="D98" i="215"/>
  <c r="D98" i="213"/>
  <c r="D90" i="212"/>
  <c r="D90" i="222"/>
  <c r="D98" i="211"/>
  <c r="D98" i="209"/>
  <c r="D98" i="206"/>
  <c r="D90" i="203"/>
  <c r="D98" i="199"/>
  <c r="D98" i="197"/>
  <c r="D90" i="208"/>
  <c r="D90" i="205"/>
  <c r="D90" i="207"/>
  <c r="D98" i="202"/>
  <c r="D90" i="200"/>
  <c r="D90" i="198"/>
  <c r="D90" i="201"/>
  <c r="D98" i="195"/>
  <c r="D90" i="196"/>
  <c r="D98" i="204"/>
  <c r="D98" i="193"/>
  <c r="D90" i="192"/>
  <c r="D90" i="188"/>
  <c r="D98" i="189"/>
  <c r="D98" i="191"/>
  <c r="D90" i="194"/>
  <c r="D98" i="187"/>
  <c r="D90" i="190"/>
  <c r="D98" i="184"/>
  <c r="D90" i="183"/>
  <c r="D90" i="177"/>
  <c r="D90" i="175"/>
  <c r="D90" i="173"/>
  <c r="D90" i="170"/>
  <c r="D90" i="179"/>
  <c r="D90" i="168"/>
  <c r="D98" i="167"/>
  <c r="D98" i="165"/>
  <c r="D98" i="182"/>
  <c r="D90" i="181"/>
  <c r="D98" i="178"/>
  <c r="D98" i="176"/>
  <c r="D98" i="162"/>
  <c r="D90" i="185"/>
  <c r="D98" i="174"/>
  <c r="D98" i="180"/>
  <c r="D98" i="171"/>
  <c r="D90" i="166"/>
  <c r="D90" i="161"/>
  <c r="D90" i="163"/>
  <c r="D90" i="172"/>
  <c r="D98" i="169"/>
  <c r="D90" i="164"/>
  <c r="D98" i="159"/>
  <c r="D98" i="154"/>
  <c r="D90" i="155"/>
  <c r="D98" i="150"/>
  <c r="D98" i="152"/>
  <c r="D90" i="153"/>
  <c r="D90" i="149"/>
  <c r="D90" i="151"/>
  <c r="D98" i="148"/>
  <c r="D90" i="146"/>
  <c r="D90" i="147"/>
  <c r="D98" i="145"/>
  <c r="D90" i="144"/>
  <c r="D90" i="141"/>
  <c r="D98" i="136"/>
  <c r="D90" i="134"/>
  <c r="D90" i="129"/>
  <c r="D98" i="122"/>
  <c r="D98" i="138"/>
  <c r="D98" i="130"/>
  <c r="D98" i="124"/>
  <c r="D90" i="121"/>
  <c r="D90" i="139"/>
  <c r="D98" i="128"/>
  <c r="D90" i="137"/>
  <c r="D90" i="135"/>
  <c r="D98" i="126"/>
  <c r="D90" i="125"/>
  <c r="D90" i="142"/>
  <c r="D98" i="132"/>
  <c r="D98" i="140"/>
  <c r="D90" i="127"/>
  <c r="D98" i="120"/>
  <c r="D90" i="119"/>
  <c r="D98" i="143"/>
  <c r="D90" i="123"/>
  <c r="D90" i="131"/>
  <c r="D98" i="117"/>
  <c r="D98" i="115"/>
  <c r="D90" i="116"/>
  <c r="D90" i="114"/>
  <c r="D90" i="113"/>
  <c r="D98" i="110"/>
  <c r="D90" i="109"/>
  <c r="D98" i="112"/>
  <c r="D90" i="111"/>
  <c r="D98" i="108"/>
  <c r="D90" i="107"/>
  <c r="D98" i="106"/>
  <c r="D98" i="104"/>
  <c r="D90" i="105"/>
  <c r="D90" i="103"/>
  <c r="D90" i="101"/>
  <c r="D90" i="95"/>
  <c r="D98" i="94"/>
  <c r="D98" i="92"/>
  <c r="D98" i="90"/>
  <c r="D90" i="87"/>
  <c r="D90" i="85"/>
  <c r="D90" i="93"/>
  <c r="D90" i="91"/>
  <c r="D90" i="89"/>
  <c r="D98" i="102"/>
  <c r="D90" i="97"/>
  <c r="D98" i="96"/>
  <c r="D98" i="88"/>
  <c r="D98" i="84"/>
  <c r="D98" i="100"/>
  <c r="D98" i="86"/>
  <c r="D90" i="248"/>
  <c r="D98" i="82"/>
  <c r="D90" i="83"/>
  <c r="D98" i="80"/>
  <c r="D90" i="79"/>
  <c r="D90" i="75"/>
  <c r="D98" i="70"/>
  <c r="D90" i="76"/>
  <c r="D90" i="81"/>
  <c r="D98" i="78"/>
  <c r="D90" i="71"/>
  <c r="D98" i="77"/>
  <c r="D98" i="73"/>
  <c r="D90" i="72"/>
  <c r="BF171" i="22"/>
  <c r="D90" i="51"/>
  <c r="D90" i="55"/>
  <c r="D90" i="59"/>
  <c r="D90" i="63"/>
  <c r="D90" i="46"/>
  <c r="D98" i="50"/>
  <c r="D98" i="54"/>
  <c r="D98" i="58"/>
  <c r="D98" i="62"/>
  <c r="D98" i="47"/>
  <c r="D90" i="42"/>
  <c r="D90" i="36"/>
  <c r="D90" i="33"/>
  <c r="D90" i="69"/>
  <c r="D98" i="68"/>
  <c r="D98" i="66"/>
  <c r="D90" i="40"/>
  <c r="D98" i="45"/>
  <c r="D90" i="247"/>
  <c r="D98" i="39"/>
  <c r="D90" i="48"/>
  <c r="D90" i="53"/>
  <c r="D90" i="57"/>
  <c r="D90" i="65"/>
  <c r="D98" i="52"/>
  <c r="D98" i="56"/>
  <c r="D98" i="60"/>
  <c r="D98" i="43"/>
  <c r="D98" i="41"/>
  <c r="D90" i="34"/>
  <c r="D90" i="35"/>
  <c r="D90" i="32"/>
  <c r="D90" i="67"/>
  <c r="D98" i="37"/>
  <c r="D90" i="44"/>
  <c r="D90" i="38"/>
  <c r="BF5" i="22"/>
  <c r="D90" i="61"/>
  <c r="D98" i="49"/>
  <c r="D98" i="64"/>
  <c r="E120" i="6"/>
  <c r="E88" i="6"/>
  <c r="E90" i="6" s="1"/>
  <c r="E56" i="6"/>
  <c r="E55" i="6"/>
  <c r="E119" i="6"/>
  <c r="E58" i="6" l="1"/>
  <c r="E118" i="6" l="1"/>
  <c r="E122" i="6" l="1"/>
  <c r="E112" i="6" s="1"/>
  <c r="E123" i="6" l="1"/>
  <c r="E124" i="6" s="1"/>
  <c r="E125" i="6" s="1"/>
  <c r="BP6" i="22"/>
  <c r="BS6" i="22"/>
  <c r="BU6" i="22" l="1"/>
  <c r="BS7" i="22"/>
  <c r="BQ7" i="22" l="1"/>
  <c r="BP7" i="22"/>
  <c r="BU7" i="22" l="1"/>
  <c r="BQ8" i="22" l="1"/>
  <c r="BS8" i="22"/>
  <c r="BP8" i="22"/>
  <c r="BU8" i="22" l="1"/>
  <c r="BQ9" i="22" l="1"/>
  <c r="BP9" i="22"/>
  <c r="BS9" i="22"/>
  <c r="BU9" i="22" l="1"/>
  <c r="BQ10" i="22" l="1"/>
  <c r="BS10" i="22"/>
  <c r="BP10" i="22"/>
  <c r="BU10" i="22" l="1"/>
  <c r="BQ11" i="22" l="1"/>
  <c r="BS11" i="22"/>
  <c r="BP11" i="22"/>
  <c r="BU11" i="22" l="1"/>
  <c r="BQ12" i="22" l="1"/>
  <c r="BS12" i="22"/>
  <c r="BP12" i="22"/>
  <c r="BU12" i="22" l="1"/>
  <c r="BQ13" i="22" l="1"/>
  <c r="BP13" i="22"/>
  <c r="BS13" i="22"/>
  <c r="BU13" i="22" l="1"/>
  <c r="BQ14" i="22" l="1"/>
  <c r="BP14" i="22"/>
  <c r="BS14" i="22"/>
  <c r="BU14" i="22" l="1"/>
  <c r="BQ15" i="22" l="1"/>
  <c r="BP15" i="22"/>
  <c r="BS15" i="22"/>
  <c r="BU15" i="22" l="1"/>
  <c r="BQ16" i="22" l="1"/>
  <c r="BP16" i="22"/>
  <c r="BS16" i="22"/>
  <c r="BU16" i="22" l="1"/>
  <c r="BQ17" i="22" l="1"/>
  <c r="BP17" i="22"/>
  <c r="BS17" i="22"/>
  <c r="BU17" i="22" l="1"/>
  <c r="BQ18" i="22" l="1"/>
  <c r="BP18" i="22"/>
  <c r="BS18" i="22"/>
  <c r="BU18" i="22" l="1"/>
  <c r="BQ19" i="22" l="1"/>
  <c r="BP19" i="22"/>
  <c r="BS19" i="22"/>
  <c r="BU19" i="22" l="1"/>
  <c r="BQ20" i="22" l="1"/>
  <c r="BP20" i="22"/>
  <c r="BS20" i="22"/>
  <c r="BU20" i="22" l="1"/>
  <c r="BQ21" i="22" l="1"/>
  <c r="BP21" i="22"/>
  <c r="BS21" i="22"/>
  <c r="BU21" i="22" l="1"/>
  <c r="BQ22" i="22" l="1"/>
  <c r="BS22" i="22"/>
  <c r="BP22" i="22"/>
  <c r="BU22" i="22" l="1"/>
  <c r="BQ23" i="22" l="1"/>
  <c r="BS23" i="22"/>
  <c r="BP23" i="22"/>
  <c r="BU23" i="22" l="1"/>
  <c r="BQ24" i="22" l="1"/>
  <c r="BP24" i="22"/>
  <c r="BS24" i="22"/>
  <c r="BU24" i="22" l="1"/>
  <c r="BQ25" i="22" l="1"/>
  <c r="BS25" i="22"/>
  <c r="BP25" i="22"/>
  <c r="BU25" i="22" l="1"/>
  <c r="BQ27" i="22" l="1"/>
  <c r="BP27" i="22"/>
  <c r="BS27" i="22"/>
  <c r="BU27" i="22" l="1"/>
  <c r="BQ28" i="22" l="1"/>
  <c r="BS28" i="22"/>
  <c r="BP28" i="22"/>
  <c r="BU28" i="22" l="1"/>
  <c r="BQ29" i="22" l="1"/>
  <c r="BP29" i="22"/>
  <c r="BS29" i="22"/>
  <c r="BU29" i="22" l="1"/>
  <c r="BQ30" i="22" l="1"/>
  <c r="BP30" i="22"/>
  <c r="BS30" i="22"/>
  <c r="BU30" i="22" l="1"/>
  <c r="BQ31" i="22" l="1"/>
  <c r="BP31" i="22"/>
  <c r="BS31" i="22"/>
  <c r="BU31" i="22" l="1"/>
  <c r="BQ32" i="22" l="1"/>
  <c r="BP32" i="22"/>
  <c r="BS32" i="22"/>
  <c r="BU32" i="22" l="1"/>
  <c r="BQ33" i="22" l="1"/>
  <c r="BP33" i="22"/>
  <c r="BS33" i="22"/>
  <c r="BU33" i="22" l="1"/>
  <c r="BQ34" i="22" l="1"/>
  <c r="BS34" i="22"/>
  <c r="BP34" i="22"/>
  <c r="BU34" i="22" l="1"/>
  <c r="BQ36" i="22" l="1"/>
  <c r="BP36" i="22"/>
  <c r="BS36" i="22"/>
  <c r="BU36" i="22" l="1"/>
  <c r="BQ37" i="22" l="1"/>
  <c r="BP37" i="22"/>
  <c r="BS37" i="22"/>
  <c r="BU37" i="22" l="1"/>
  <c r="BQ38" i="22" l="1"/>
  <c r="BP38" i="22"/>
  <c r="BS38" i="22"/>
  <c r="BU38" i="22" l="1"/>
  <c r="BQ39" i="22" l="1"/>
  <c r="BP39" i="22"/>
  <c r="BS39" i="22"/>
  <c r="BU39" i="22" l="1"/>
  <c r="BQ40" i="22" l="1"/>
  <c r="BP40" i="22"/>
  <c r="BS40" i="22"/>
  <c r="BU40" i="22" l="1"/>
  <c r="BQ41" i="22" l="1"/>
  <c r="BP41" i="22"/>
  <c r="BS41" i="22"/>
  <c r="BU41" i="22" l="1"/>
  <c r="BQ42" i="22" l="1"/>
  <c r="BP42" i="22"/>
  <c r="BS42" i="22"/>
  <c r="BU42" i="22" l="1"/>
  <c r="BQ43" i="22" l="1"/>
  <c r="BP43" i="22"/>
  <c r="BS43" i="22"/>
  <c r="BU43" i="22" l="1"/>
  <c r="BQ44" i="22" l="1"/>
  <c r="BP44" i="22"/>
  <c r="BS44" i="22"/>
  <c r="BU44" i="22" l="1"/>
  <c r="BQ45" i="22" l="1"/>
  <c r="BP45" i="22"/>
  <c r="BS45" i="22"/>
  <c r="BU45" i="22" l="1"/>
  <c r="BQ46" i="22" l="1"/>
  <c r="BP46" i="22"/>
  <c r="BS46" i="22"/>
  <c r="BU46" i="22" l="1"/>
  <c r="BQ47" i="22" l="1"/>
  <c r="BS47" i="22"/>
  <c r="BP47" i="22"/>
  <c r="BU47" i="22" l="1"/>
  <c r="BQ48" i="22" l="1"/>
  <c r="BP48" i="22"/>
  <c r="BS48" i="22"/>
  <c r="BU48" i="22" l="1"/>
  <c r="BQ49" i="22" l="1"/>
  <c r="BP49" i="22"/>
  <c r="BS49" i="22"/>
  <c r="BU49" i="22" l="1"/>
  <c r="BQ50" i="22" l="1"/>
  <c r="BP50" i="22"/>
  <c r="BS50" i="22"/>
  <c r="BU50" i="22" l="1"/>
  <c r="BQ51" i="22" l="1"/>
  <c r="BP51" i="22"/>
  <c r="BS51" i="22"/>
  <c r="BU51" i="22" l="1"/>
  <c r="BQ52" i="22" l="1"/>
  <c r="BP52" i="22"/>
  <c r="BS52" i="22"/>
  <c r="BU52" i="22" l="1"/>
  <c r="BQ53" i="22" l="1"/>
  <c r="BP53" i="22"/>
  <c r="BS53" i="22"/>
  <c r="BU53" i="22" l="1"/>
  <c r="BQ54" i="22" l="1"/>
  <c r="BP54" i="22"/>
  <c r="BS54" i="22"/>
  <c r="BU54" i="22" l="1"/>
  <c r="BQ55" i="22" l="1"/>
  <c r="BP55" i="22"/>
  <c r="BS55" i="22"/>
  <c r="BU55" i="22" l="1"/>
  <c r="BQ56" i="22" l="1"/>
  <c r="BP56" i="22"/>
  <c r="BS56" i="22"/>
  <c r="BU56" i="22" l="1"/>
  <c r="BQ57" i="22" l="1"/>
  <c r="BP57" i="22"/>
  <c r="BS57" i="22"/>
  <c r="BU57" i="22" l="1"/>
  <c r="BQ58" i="22" l="1"/>
  <c r="BS58" i="22"/>
  <c r="BP58" i="22"/>
  <c r="BU58" i="22" l="1"/>
  <c r="BQ59" i="22" l="1"/>
  <c r="BP59" i="22"/>
  <c r="BS59" i="22"/>
  <c r="BU59" i="22" l="1"/>
  <c r="BQ60" i="22" l="1"/>
  <c r="BP60" i="22"/>
  <c r="BS60" i="22"/>
  <c r="BU60" i="22" l="1"/>
  <c r="BQ61" i="22" l="1"/>
  <c r="BP61" i="22"/>
  <c r="BS61" i="22"/>
  <c r="BU61" i="22" l="1"/>
  <c r="BQ62" i="22" l="1"/>
  <c r="BP62" i="22"/>
  <c r="BS62" i="22"/>
  <c r="BU62" i="22" l="1"/>
  <c r="BQ63" i="22" l="1"/>
  <c r="BP63" i="22"/>
  <c r="BS63" i="22"/>
  <c r="BU63" i="22" l="1"/>
  <c r="BQ64" i="22" l="1"/>
  <c r="BP64" i="22"/>
  <c r="BS64" i="22"/>
  <c r="BU64" i="22" l="1"/>
  <c r="BQ65" i="22" l="1"/>
  <c r="BP65" i="22"/>
  <c r="BS65" i="22"/>
  <c r="BU65" i="22" l="1"/>
  <c r="BQ66" i="22" l="1"/>
  <c r="BP66" i="22"/>
  <c r="BS66" i="22"/>
  <c r="BU66" i="22" l="1"/>
  <c r="BQ67" i="22" l="1"/>
  <c r="BP67" i="22"/>
  <c r="BS67" i="22"/>
  <c r="BU67" i="22" l="1"/>
  <c r="BQ68" i="22" l="1"/>
  <c r="BP68" i="22"/>
  <c r="BS68" i="22"/>
  <c r="BU68" i="22" l="1"/>
  <c r="BQ69" i="22" l="1"/>
  <c r="BP69" i="22"/>
  <c r="BS69" i="22"/>
  <c r="BU69" i="22" l="1"/>
  <c r="BQ70" i="22" l="1"/>
  <c r="BP70" i="22"/>
  <c r="BS70" i="22"/>
  <c r="BU70" i="22" l="1"/>
  <c r="BQ71" i="22" l="1"/>
  <c r="BP71" i="22"/>
  <c r="BS71" i="22"/>
  <c r="BU71" i="22" l="1"/>
  <c r="BQ72" i="22" l="1"/>
  <c r="BP72" i="22"/>
  <c r="BS72" i="22"/>
  <c r="BU72" i="22" l="1"/>
  <c r="BQ73" i="22" l="1"/>
  <c r="BP73" i="22"/>
  <c r="BS73" i="22"/>
  <c r="BU73" i="22" l="1"/>
  <c r="BQ74" i="22" l="1"/>
  <c r="BP74" i="22"/>
  <c r="BS74" i="22"/>
  <c r="BU74" i="22" l="1"/>
  <c r="BQ75" i="22" l="1"/>
  <c r="BP75" i="22"/>
  <c r="BS75" i="22"/>
  <c r="BU75" i="22" l="1"/>
  <c r="BQ76" i="22" l="1"/>
  <c r="BP76" i="22"/>
  <c r="BS76" i="22"/>
  <c r="BU76" i="22" l="1"/>
  <c r="BQ77" i="22" l="1"/>
  <c r="BP77" i="22"/>
  <c r="BS77" i="22"/>
  <c r="BU77" i="22" l="1"/>
  <c r="BQ78" i="22" l="1"/>
  <c r="BP78" i="22"/>
  <c r="BS78" i="22"/>
  <c r="BU78" i="22" l="1"/>
  <c r="BQ79" i="22" l="1"/>
  <c r="BP79" i="22"/>
  <c r="BS79" i="22"/>
  <c r="BU79" i="22" l="1"/>
  <c r="BQ80" i="22" l="1"/>
  <c r="BP80" i="22"/>
  <c r="BS80" i="22"/>
  <c r="BU80" i="22" l="1"/>
  <c r="BQ81" i="22" l="1"/>
  <c r="BP81" i="22"/>
  <c r="BS81" i="22"/>
  <c r="BU81" i="22" l="1"/>
  <c r="BQ82" i="22" l="1"/>
  <c r="BP82" i="22"/>
  <c r="BS82" i="22"/>
  <c r="BU82" i="22" l="1"/>
  <c r="BQ83" i="22" l="1"/>
  <c r="BP83" i="22"/>
  <c r="BS83" i="22"/>
  <c r="BU83" i="22" l="1"/>
  <c r="BQ84" i="22" l="1"/>
  <c r="BP84" i="22"/>
  <c r="BS84" i="22"/>
  <c r="BU84" i="22" l="1"/>
  <c r="BQ85" i="22" l="1"/>
  <c r="BP85" i="22"/>
  <c r="BS85" i="22"/>
  <c r="BU85" i="22" l="1"/>
  <c r="BQ86" i="22" l="1"/>
  <c r="BS86" i="22"/>
  <c r="BP86" i="22"/>
  <c r="BU86" i="22" l="1"/>
  <c r="BQ87" i="22" l="1"/>
  <c r="BP87" i="22"/>
  <c r="BS87" i="22"/>
  <c r="BU87" i="22" l="1"/>
  <c r="BQ88" i="22" l="1"/>
  <c r="BS88" i="22"/>
  <c r="BP88" i="22"/>
  <c r="BU88" i="22" l="1"/>
  <c r="BQ89" i="22" l="1"/>
  <c r="BP89" i="22"/>
  <c r="BS89" i="22"/>
  <c r="BU89" i="22" l="1"/>
  <c r="BQ90" i="22" l="1"/>
  <c r="BP90" i="22"/>
  <c r="BS90" i="22"/>
  <c r="BU90" i="22" l="1"/>
  <c r="BQ91" i="22" l="1"/>
  <c r="BP91" i="22"/>
  <c r="BS91" i="22"/>
  <c r="BU91" i="22" l="1"/>
  <c r="BQ92" i="22" l="1"/>
  <c r="BP92" i="22"/>
  <c r="BS92" i="22"/>
  <c r="BU92" i="22" l="1"/>
  <c r="BQ93" i="22" l="1"/>
  <c r="BP93" i="22"/>
  <c r="BS93" i="22"/>
  <c r="BU93" i="22" l="1"/>
  <c r="BQ94" i="22" l="1"/>
  <c r="BP94" i="22"/>
  <c r="BS94" i="22"/>
  <c r="BU94" i="22" l="1"/>
  <c r="BQ95" i="22" l="1"/>
  <c r="BP95" i="22"/>
  <c r="BS95" i="22"/>
  <c r="BU95" i="22" l="1"/>
  <c r="BQ96" i="22" l="1"/>
  <c r="BP96" i="22"/>
  <c r="BS96" i="22"/>
  <c r="BU96" i="22" l="1"/>
  <c r="BQ97" i="22" l="1"/>
  <c r="BP97" i="22"/>
  <c r="BS97" i="22"/>
  <c r="BU97" i="22" l="1"/>
  <c r="BQ98" i="22" l="1"/>
  <c r="BP98" i="22"/>
  <c r="BS98" i="22"/>
  <c r="BU98" i="22" l="1"/>
  <c r="BQ99" i="22" l="1"/>
  <c r="BP99" i="22"/>
  <c r="BS99" i="22"/>
  <c r="BU99" i="22" l="1"/>
  <c r="BQ100" i="22" l="1"/>
  <c r="BS100" i="22"/>
  <c r="BP100" i="22"/>
  <c r="BU100" i="22" l="1"/>
  <c r="BQ101" i="22" l="1"/>
  <c r="BP101" i="22"/>
  <c r="BS101" i="22"/>
  <c r="BU101" i="22" l="1"/>
  <c r="BQ102" i="22" l="1"/>
  <c r="BP102" i="22"/>
  <c r="BS102" i="22"/>
  <c r="BU102" i="22" l="1"/>
  <c r="BQ103" i="22" l="1"/>
  <c r="BP103" i="22"/>
  <c r="BS103" i="22"/>
  <c r="BU103" i="22" l="1"/>
  <c r="BQ104" i="22" l="1"/>
  <c r="BP104" i="22"/>
  <c r="BS104" i="22"/>
  <c r="BU104" i="22" l="1"/>
  <c r="BQ105" i="22" l="1"/>
  <c r="BP105" i="22"/>
  <c r="BS105" i="22"/>
  <c r="BU105" i="22" l="1"/>
  <c r="BQ106" i="22" l="1"/>
  <c r="BP106" i="22"/>
  <c r="BS106" i="22"/>
  <c r="BU106" i="22" l="1"/>
  <c r="BQ107" i="22" l="1"/>
  <c r="BP107" i="22"/>
  <c r="BS107" i="22"/>
  <c r="BU107" i="22" l="1"/>
  <c r="BQ108" i="22" l="1"/>
  <c r="BP108" i="22"/>
  <c r="BS108" i="22"/>
  <c r="BU108" i="22" l="1"/>
  <c r="BQ109" i="22" l="1"/>
  <c r="BS109" i="22"/>
  <c r="BP109" i="22"/>
  <c r="BU109" i="22" l="1"/>
  <c r="BQ110" i="22" l="1"/>
  <c r="BP110" i="22"/>
  <c r="BS110" i="22"/>
  <c r="BU110" i="22" l="1"/>
  <c r="BQ111" i="22" l="1"/>
  <c r="BP111" i="22"/>
  <c r="BS111" i="22"/>
  <c r="BU111" i="22" l="1"/>
  <c r="BQ112" i="22" l="1"/>
  <c r="BS112" i="22"/>
  <c r="BP112" i="22"/>
  <c r="BU112" i="22" l="1"/>
  <c r="BQ113" i="22" l="1"/>
  <c r="BP113" i="22"/>
  <c r="BS113" i="22"/>
  <c r="BU113" i="22" l="1"/>
  <c r="BQ114" i="22" l="1"/>
  <c r="BS114" i="22"/>
  <c r="BP114" i="22"/>
  <c r="BU114" i="22" l="1"/>
  <c r="BQ115" i="22" l="1"/>
  <c r="BP115" i="22"/>
  <c r="BS115" i="22"/>
  <c r="BU115" i="22" l="1"/>
  <c r="BQ116" i="22" l="1"/>
  <c r="BP116" i="22"/>
  <c r="BS116" i="22"/>
  <c r="BU116" i="22" l="1"/>
  <c r="BQ117" i="22" l="1"/>
  <c r="BP117" i="22"/>
  <c r="BS117" i="22"/>
  <c r="BU117" i="22" l="1"/>
  <c r="BQ118" i="22" l="1"/>
  <c r="BP118" i="22"/>
  <c r="BS118" i="22"/>
  <c r="BU118" i="22" l="1"/>
  <c r="BQ119" i="22" l="1"/>
  <c r="BP119" i="22"/>
  <c r="BS119" i="22"/>
  <c r="BU119" i="22" l="1"/>
  <c r="BQ120" i="22" l="1"/>
  <c r="BP120" i="22"/>
  <c r="BS120" i="22"/>
  <c r="BU120" i="22" l="1"/>
  <c r="BQ121" i="22" l="1"/>
  <c r="BP121" i="22"/>
  <c r="BS121" i="22"/>
  <c r="BU121" i="22" l="1"/>
  <c r="BQ122" i="22" l="1"/>
  <c r="BP122" i="22"/>
  <c r="BS122" i="22"/>
  <c r="BU122" i="22" l="1"/>
  <c r="BQ123" i="22" l="1"/>
  <c r="BP123" i="22"/>
  <c r="BS123" i="22"/>
  <c r="BU123" i="22" l="1"/>
  <c r="BQ124" i="22" l="1"/>
  <c r="BP124" i="22"/>
  <c r="BS124" i="22"/>
  <c r="BU124" i="22" l="1"/>
  <c r="BQ125" i="22" l="1"/>
  <c r="BP125" i="22"/>
  <c r="BS125" i="22"/>
  <c r="BU125" i="22" l="1"/>
  <c r="BQ126" i="22" l="1"/>
  <c r="BP126" i="22"/>
  <c r="BS126" i="22"/>
  <c r="BU126" i="22" l="1"/>
  <c r="BQ127" i="22" l="1"/>
  <c r="BS127" i="22"/>
  <c r="BP127" i="22"/>
  <c r="BU127" i="22" l="1"/>
  <c r="BQ128" i="22" l="1"/>
  <c r="BP128" i="22"/>
  <c r="BS128" i="22"/>
  <c r="BU128" i="22" l="1"/>
  <c r="BQ129" i="22" l="1"/>
  <c r="BP129" i="22"/>
  <c r="BS129" i="22"/>
  <c r="BU129" i="22" l="1"/>
  <c r="BQ130" i="22" l="1"/>
  <c r="BP130" i="22"/>
  <c r="BS130" i="22"/>
  <c r="BU130" i="22" l="1"/>
  <c r="BQ131" i="22" l="1"/>
  <c r="BP131" i="22"/>
  <c r="BS131" i="22"/>
  <c r="BU131" i="22" l="1"/>
  <c r="BQ132" i="22" l="1"/>
  <c r="BP132" i="22"/>
  <c r="BS132" i="22"/>
  <c r="BU132" i="22" l="1"/>
  <c r="BQ133" i="22" l="1"/>
  <c r="BP133" i="22"/>
  <c r="BS133" i="22"/>
  <c r="BU133" i="22" l="1"/>
  <c r="BQ134" i="22" l="1"/>
  <c r="BS134" i="22"/>
  <c r="BP134" i="22"/>
  <c r="BU134" i="22" l="1"/>
  <c r="BQ135" i="22" l="1"/>
  <c r="BP135" i="22"/>
  <c r="BS135" i="22"/>
  <c r="BU135" i="22" l="1"/>
  <c r="BQ136" i="22" l="1"/>
  <c r="BP136" i="22"/>
  <c r="BS136" i="22"/>
  <c r="BU136" i="22" l="1"/>
  <c r="BQ137" i="22" l="1"/>
  <c r="BP137" i="22"/>
  <c r="BS137" i="22"/>
  <c r="BU137" i="22" l="1"/>
  <c r="BQ138" i="22" l="1"/>
  <c r="BP138" i="22"/>
  <c r="BS138" i="22"/>
  <c r="BU138" i="22" l="1"/>
  <c r="BQ139" i="22" l="1"/>
  <c r="BP139" i="22"/>
  <c r="BS139" i="22"/>
  <c r="BU139" i="22" l="1"/>
  <c r="BQ140" i="22" l="1"/>
  <c r="BP140" i="22"/>
  <c r="BS140" i="22"/>
  <c r="BU140" i="22" l="1"/>
  <c r="BQ141" i="22" l="1"/>
  <c r="BP141" i="22"/>
  <c r="BS141" i="22"/>
  <c r="BU141" i="22" l="1"/>
  <c r="BQ142" i="22" l="1"/>
  <c r="BP142" i="22"/>
  <c r="BS142" i="22"/>
  <c r="BU142" i="22" l="1"/>
  <c r="BQ143" i="22" l="1"/>
  <c r="BP143" i="22"/>
  <c r="BS143" i="22"/>
  <c r="BU143" i="22" l="1"/>
  <c r="BQ144" i="22" l="1"/>
  <c r="BP144" i="22"/>
  <c r="BS144" i="22"/>
  <c r="BU144" i="22" l="1"/>
  <c r="BQ145" i="22" l="1"/>
  <c r="BP145" i="22"/>
  <c r="BS145" i="22"/>
  <c r="BU145" i="22" l="1"/>
  <c r="BQ146" i="22" l="1"/>
  <c r="BP146" i="22"/>
  <c r="BS146" i="22"/>
  <c r="BU146" i="22" l="1"/>
  <c r="BQ147" i="22" l="1"/>
  <c r="BP147" i="22"/>
  <c r="BS147" i="22"/>
  <c r="BU147" i="22" l="1"/>
  <c r="BQ148" i="22" l="1"/>
  <c r="BP148" i="22"/>
  <c r="BS148" i="22"/>
  <c r="BU148" i="22" l="1"/>
  <c r="BQ149" i="22" l="1"/>
  <c r="BP149" i="22"/>
  <c r="BS149" i="22"/>
  <c r="BU149" i="22" l="1"/>
  <c r="BQ150" i="22" l="1"/>
  <c r="BP150" i="22"/>
  <c r="BS150" i="22"/>
  <c r="BU150" i="22" l="1"/>
  <c r="BQ151" i="22" l="1"/>
  <c r="BP151" i="22"/>
  <c r="BS151" i="22"/>
  <c r="BU151" i="22" l="1"/>
  <c r="BQ152" i="22" l="1"/>
  <c r="BP152" i="22"/>
  <c r="BS152" i="22"/>
  <c r="BU152" i="22" l="1"/>
  <c r="BQ153" i="22" l="1"/>
  <c r="BP153" i="22"/>
  <c r="BS153" i="22"/>
  <c r="BU153" i="22" l="1"/>
  <c r="BQ154" i="22" l="1"/>
  <c r="BP154" i="22"/>
  <c r="BS154" i="22"/>
  <c r="BU154" i="22" l="1"/>
  <c r="BQ155" i="22" l="1"/>
  <c r="BP155" i="22"/>
  <c r="BS155" i="22"/>
  <c r="BU155" i="22" l="1"/>
  <c r="BQ156" i="22" l="1"/>
  <c r="BP156" i="22"/>
  <c r="BS156" i="22"/>
  <c r="BU156" i="22" l="1"/>
  <c r="BQ157" i="22" l="1"/>
  <c r="BP157" i="22"/>
  <c r="BS157" i="22"/>
  <c r="BU157" i="22" l="1"/>
  <c r="BQ158" i="22" l="1"/>
  <c r="BS158" i="22"/>
  <c r="BP158" i="22"/>
  <c r="BU158" i="22" l="1"/>
  <c r="BQ159" i="22" l="1"/>
  <c r="BP159" i="22"/>
  <c r="BS159" i="22"/>
  <c r="BU159" i="22" l="1"/>
  <c r="BQ160" i="22" l="1"/>
  <c r="BS160" i="22"/>
  <c r="BP160" i="22"/>
  <c r="BU160" i="22" l="1"/>
  <c r="BQ161" i="22" l="1"/>
  <c r="BP161" i="22"/>
  <c r="BS161" i="22"/>
  <c r="BU161" i="22" l="1"/>
  <c r="BQ162" i="22" l="1"/>
  <c r="BS162" i="22"/>
  <c r="BP162" i="22"/>
  <c r="BU162" i="22" l="1"/>
  <c r="BQ163" i="22" l="1"/>
  <c r="BP163" i="22"/>
  <c r="BS163" i="22"/>
  <c r="BU163" i="22" l="1"/>
  <c r="BQ164" i="22" l="1"/>
  <c r="BP164" i="22"/>
  <c r="BS164" i="22"/>
  <c r="BU164" i="22" l="1"/>
  <c r="BQ165" i="22" l="1"/>
  <c r="BP165" i="22"/>
  <c r="BS165" i="22"/>
  <c r="BU165" i="22" l="1"/>
  <c r="BQ167" i="22" l="1"/>
  <c r="BS167" i="22"/>
  <c r="BP167" i="22"/>
  <c r="BU167" i="22" l="1"/>
  <c r="BQ168" i="22" l="1"/>
  <c r="BP168" i="22"/>
  <c r="BS168" i="22"/>
  <c r="BU168" i="22" l="1"/>
  <c r="BQ169" i="22" l="1"/>
  <c r="BP169" i="22"/>
  <c r="BS169" i="22"/>
  <c r="BU169" i="22" l="1"/>
  <c r="BQ170" i="22" l="1"/>
  <c r="BP170" i="22"/>
  <c r="BS170" i="22"/>
  <c r="BU170" i="22" l="1"/>
  <c r="E98" i="247"/>
  <c r="E100" i="247" s="1"/>
  <c r="D6" i="25"/>
  <c r="D7" i="25"/>
  <c r="D8" i="25"/>
  <c r="D9" i="25"/>
  <c r="D10" i="25"/>
  <c r="D11" i="25"/>
  <c r="D12" i="25"/>
  <c r="D13" i="25"/>
  <c r="D14" i="25"/>
  <c r="D15" i="25"/>
  <c r="E121" i="247" l="1"/>
  <c r="D24" i="25"/>
  <c r="D20" i="25"/>
  <c r="D18" i="25"/>
  <c r="D28" i="25"/>
  <c r="D19" i="25"/>
  <c r="D22" i="25"/>
  <c r="D25" i="25"/>
  <c r="D21" i="25"/>
  <c r="D27" i="25"/>
  <c r="D26" i="25"/>
  <c r="D17" i="25"/>
  <c r="D29" i="25"/>
  <c r="D23" i="25"/>
  <c r="BL109" i="22" l="1"/>
  <c r="BM109" i="22" s="1"/>
  <c r="D98" i="36"/>
  <c r="E98" i="36" s="1"/>
  <c r="E100" i="36" s="1"/>
  <c r="BL94" i="22"/>
  <c r="BM94" i="22" s="1"/>
  <c r="D98" i="42"/>
  <c r="E98" i="42" s="1"/>
  <c r="E100" i="42" s="1"/>
  <c r="BL130" i="22"/>
  <c r="BM130" i="22" s="1"/>
  <c r="D98" i="231"/>
  <c r="E98" i="231" s="1"/>
  <c r="E100" i="231" s="1"/>
  <c r="BL65" i="22"/>
  <c r="BM65" i="22" s="1"/>
  <c r="BL56" i="22"/>
  <c r="BM56" i="22" s="1"/>
  <c r="D98" i="95"/>
  <c r="E98" i="95" s="1"/>
  <c r="E100" i="95" s="1"/>
  <c r="BL148" i="22"/>
  <c r="BM148" i="22" s="1"/>
  <c r="BL80" i="22"/>
  <c r="BM80" i="22" s="1"/>
  <c r="D98" i="105"/>
  <c r="E98" i="105" s="1"/>
  <c r="E100" i="105" s="1"/>
  <c r="D98" i="207"/>
  <c r="E98" i="207" s="1"/>
  <c r="E100" i="207" s="1"/>
  <c r="BL37" i="22"/>
  <c r="BM37" i="22" s="1"/>
  <c r="BL19" i="22"/>
  <c r="BM19" i="22" s="1"/>
  <c r="BL8" i="22"/>
  <c r="BM8" i="22" s="1"/>
  <c r="BL157" i="22"/>
  <c r="BM157" i="22" s="1"/>
  <c r="BL41" i="22"/>
  <c r="BM41" i="22" s="1"/>
  <c r="BL14" i="22"/>
  <c r="BM14" i="22" s="1"/>
  <c r="BL131" i="22"/>
  <c r="BM131" i="22" s="1"/>
  <c r="D98" i="179"/>
  <c r="E98" i="179" s="1"/>
  <c r="E100" i="179" s="1"/>
  <c r="BL139" i="22"/>
  <c r="BM139" i="22" s="1"/>
  <c r="BL81" i="22"/>
  <c r="BM81" i="22" s="1"/>
  <c r="BL61" i="22"/>
  <c r="BM61" i="22" s="1"/>
  <c r="D98" i="205"/>
  <c r="E98" i="205" s="1"/>
  <c r="E100" i="205" s="1"/>
  <c r="D98" i="123"/>
  <c r="E98" i="123" s="1"/>
  <c r="E100" i="123" s="1"/>
  <c r="BL95" i="22"/>
  <c r="BM95" i="22" s="1"/>
  <c r="BL70" i="22"/>
  <c r="BM70" i="22" s="1"/>
  <c r="BL62" i="22"/>
  <c r="BM62" i="22" s="1"/>
  <c r="D98" i="170"/>
  <c r="E98" i="170" s="1"/>
  <c r="E100" i="170" s="1"/>
  <c r="BL107" i="22"/>
  <c r="BM107" i="22" s="1"/>
  <c r="BL53" i="22"/>
  <c r="BM53" i="22" s="1"/>
  <c r="D98" i="194"/>
  <c r="E98" i="194" s="1"/>
  <c r="E100" i="194" s="1"/>
  <c r="BL144" i="22"/>
  <c r="BM144" i="22" s="1"/>
  <c r="BL103" i="22"/>
  <c r="BM103" i="22" s="1"/>
  <c r="D98" i="153"/>
  <c r="E98" i="153" s="1"/>
  <c r="E100" i="153" s="1"/>
  <c r="D98" i="214"/>
  <c r="E98" i="214" s="1"/>
  <c r="E100" i="214" s="1"/>
  <c r="BL90" i="22"/>
  <c r="BM90" i="22" s="1"/>
  <c r="D98" i="63"/>
  <c r="D98" i="139"/>
  <c r="E98" i="139" s="1"/>
  <c r="E100" i="139" s="1"/>
  <c r="BL12" i="22"/>
  <c r="BM12" i="22" s="1"/>
  <c r="D98" i="151"/>
  <c r="E98" i="151" s="1"/>
  <c r="E100" i="151" s="1"/>
  <c r="BL98" i="22"/>
  <c r="BM98" i="22" s="1"/>
  <c r="D98" i="87"/>
  <c r="E98" i="87" s="1"/>
  <c r="E100" i="87" s="1"/>
  <c r="BL89" i="22"/>
  <c r="BM89" i="22" s="1"/>
  <c r="D98" i="229"/>
  <c r="E98" i="229" s="1"/>
  <c r="E100" i="229" s="1"/>
  <c r="D98" i="220"/>
  <c r="E98" i="220" s="1"/>
  <c r="E100" i="220" s="1"/>
  <c r="BL44" i="22"/>
  <c r="BM44" i="22" s="1"/>
  <c r="BL136" i="22"/>
  <c r="BM136" i="22" s="1"/>
  <c r="D98" i="203"/>
  <c r="E98" i="203" s="1"/>
  <c r="E100" i="203" s="1"/>
  <c r="BL153" i="22"/>
  <c r="BM153" i="22" s="1"/>
  <c r="D98" i="196"/>
  <c r="E98" i="196" s="1"/>
  <c r="E100" i="196" s="1"/>
  <c r="D98" i="116"/>
  <c r="E98" i="116" s="1"/>
  <c r="E100" i="116" s="1"/>
  <c r="BL59" i="22"/>
  <c r="BM59" i="22" s="1"/>
  <c r="BL117" i="22"/>
  <c r="BM117" i="22" s="1"/>
  <c r="D98" i="144"/>
  <c r="E98" i="144" s="1"/>
  <c r="E100" i="144" s="1"/>
  <c r="D98" i="222"/>
  <c r="E98" i="222" s="1"/>
  <c r="E100" i="222" s="1"/>
  <c r="D98" i="55"/>
  <c r="E98" i="55" s="1"/>
  <c r="E100" i="55" s="1"/>
  <c r="D98" i="97"/>
  <c r="E98" i="97" s="1"/>
  <c r="E100" i="97" s="1"/>
  <c r="D98" i="76"/>
  <c r="E98" i="76" s="1"/>
  <c r="E100" i="76" s="1"/>
  <c r="D98" i="135"/>
  <c r="E98" i="135" s="1"/>
  <c r="E100" i="135" s="1"/>
  <c r="BL51" i="22"/>
  <c r="BM51" i="22" s="1"/>
  <c r="BL116" i="22"/>
  <c r="BM116" i="22" s="1"/>
  <c r="D98" i="51"/>
  <c r="E98" i="51" s="1"/>
  <c r="E100" i="51" s="1"/>
  <c r="D98" i="149"/>
  <c r="E98" i="149" s="1"/>
  <c r="E100" i="149" s="1"/>
  <c r="BL142" i="22"/>
  <c r="BM142" i="22" s="1"/>
  <c r="D98" i="107"/>
  <c r="E98" i="107" s="1"/>
  <c r="E100" i="107" s="1"/>
  <c r="BL83" i="22"/>
  <c r="BM83" i="22" s="1"/>
  <c r="BL45" i="22"/>
  <c r="BM45" i="22" s="1"/>
  <c r="D98" i="137"/>
  <c r="E98" i="137" s="1"/>
  <c r="E100" i="137" s="1"/>
  <c r="BL126" i="22"/>
  <c r="BM126" i="22" s="1"/>
  <c r="BL149" i="22"/>
  <c r="BM149" i="22" s="1"/>
  <c r="BL82" i="22"/>
  <c r="BM82" i="22" s="1"/>
  <c r="D98" i="81"/>
  <c r="E98" i="81" s="1"/>
  <c r="E100" i="81" s="1"/>
  <c r="BL42" i="22"/>
  <c r="BM42" i="22" s="1"/>
  <c r="BL34" i="22"/>
  <c r="BM34" i="22" s="1"/>
  <c r="BL104" i="22"/>
  <c r="BM104" i="22" s="1"/>
  <c r="D98" i="237"/>
  <c r="E98" i="237" s="1"/>
  <c r="E100" i="237" s="1"/>
  <c r="D98" i="67"/>
  <c r="E98" i="67" s="1"/>
  <c r="E100" i="67" s="1"/>
  <c r="BL46" i="22"/>
  <c r="BM46" i="22" s="1"/>
  <c r="D98" i="121"/>
  <c r="E98" i="121" s="1"/>
  <c r="E100" i="121" s="1"/>
  <c r="BL129" i="22"/>
  <c r="BM129" i="22" s="1"/>
  <c r="BL54" i="22"/>
  <c r="BM54" i="22" s="1"/>
  <c r="D98" i="233"/>
  <c r="E98" i="233" s="1"/>
  <c r="E100" i="233" s="1"/>
  <c r="BL77" i="22"/>
  <c r="BM77" i="22" s="1"/>
  <c r="BL110" i="22"/>
  <c r="BM110" i="22" s="1"/>
  <c r="BL20" i="22"/>
  <c r="BM20" i="22" s="1"/>
  <c r="BL68" i="22"/>
  <c r="BM68" i="22" s="1"/>
  <c r="D98" i="177"/>
  <c r="E98" i="177" s="1"/>
  <c r="E100" i="177" s="1"/>
  <c r="BL128" i="22"/>
  <c r="BM128" i="22" s="1"/>
  <c r="BL119" i="22"/>
  <c r="BM119" i="22" s="1"/>
  <c r="BL145" i="22"/>
  <c r="BM145" i="22" s="1"/>
  <c r="BL18" i="22"/>
  <c r="BM18" i="22" s="1"/>
  <c r="D98" i="210"/>
  <c r="E98" i="210" s="1"/>
  <c r="E100" i="210" s="1"/>
  <c r="BL168" i="22"/>
  <c r="BM168" i="22" s="1"/>
  <c r="D98" i="129"/>
  <c r="E98" i="129" s="1"/>
  <c r="E100" i="129" s="1"/>
  <c r="D98" i="127"/>
  <c r="E98" i="127" s="1"/>
  <c r="E100" i="127" s="1"/>
  <c r="BL24" i="22"/>
  <c r="BL100" i="22"/>
  <c r="BM100" i="22" s="1"/>
  <c r="BL31" i="22"/>
  <c r="BM31" i="22" s="1"/>
  <c r="BL96" i="22"/>
  <c r="BM96" i="22" s="1"/>
  <c r="BL69" i="22"/>
  <c r="BM69" i="22" s="1"/>
  <c r="BL158" i="22"/>
  <c r="BM158" i="22" s="1"/>
  <c r="BL122" i="22"/>
  <c r="BM122" i="22" s="1"/>
  <c r="D98" i="175"/>
  <c r="E98" i="175" s="1"/>
  <c r="E100" i="175" s="1"/>
  <c r="D98" i="103"/>
  <c r="E98" i="103" s="1"/>
  <c r="E100" i="103" s="1"/>
  <c r="D98" i="65"/>
  <c r="E98" i="65" s="1"/>
  <c r="E100" i="65" s="1"/>
  <c r="D98" i="181"/>
  <c r="E98" i="181" s="1"/>
  <c r="E100" i="181" s="1"/>
  <c r="BL33" i="22"/>
  <c r="BM33" i="22" s="1"/>
  <c r="BL57" i="22"/>
  <c r="BM57" i="22" s="1"/>
  <c r="BL108" i="22"/>
  <c r="BM108" i="22" s="1"/>
  <c r="BL113" i="22"/>
  <c r="BM113" i="22" s="1"/>
  <c r="BL66" i="22"/>
  <c r="BM66" i="22" s="1"/>
  <c r="BL28" i="22"/>
  <c r="BM28" i="22" s="1"/>
  <c r="BL99" i="22"/>
  <c r="BM99" i="22" s="1"/>
  <c r="BL86" i="22"/>
  <c r="BM86" i="22" s="1"/>
  <c r="BL137" i="22"/>
  <c r="BM137" i="22" s="1"/>
  <c r="BL9" i="22"/>
  <c r="BM9" i="22" s="1"/>
  <c r="BL72" i="22"/>
  <c r="BM72" i="22" s="1"/>
  <c r="BL25" i="22"/>
  <c r="BL32" i="22"/>
  <c r="BM32" i="22" s="1"/>
  <c r="BL30" i="22"/>
  <c r="BM30" i="22" s="1"/>
  <c r="D98" i="241"/>
  <c r="E98" i="241" s="1"/>
  <c r="E100" i="241" s="1"/>
  <c r="BL141" i="22"/>
  <c r="BM141" i="22" s="1"/>
  <c r="BL75" i="22"/>
  <c r="BM75" i="22" s="1"/>
  <c r="E98" i="166"/>
  <c r="E100" i="166" s="1"/>
  <c r="D98" i="114"/>
  <c r="E98" i="114" s="1"/>
  <c r="E100" i="114" s="1"/>
  <c r="BL105" i="22"/>
  <c r="BM105" i="22" s="1"/>
  <c r="D98" i="75"/>
  <c r="E98" i="75" s="1"/>
  <c r="E100" i="75" s="1"/>
  <c r="BL85" i="22"/>
  <c r="BM85" i="22" s="1"/>
  <c r="D98" i="57"/>
  <c r="E98" i="57" s="1"/>
  <c r="E100" i="57" s="1"/>
  <c r="D98" i="172"/>
  <c r="E98" i="172" s="1"/>
  <c r="E100" i="172" s="1"/>
  <c r="BL160" i="22"/>
  <c r="BM160" i="22" s="1"/>
  <c r="BL78" i="22"/>
  <c r="BM78" i="22" s="1"/>
  <c r="E98" i="111"/>
  <c r="E100" i="111" s="1"/>
  <c r="BL140" i="22"/>
  <c r="BM140" i="22" s="1"/>
  <c r="D98" i="163"/>
  <c r="E98" i="163" s="1"/>
  <c r="E100" i="163" s="1"/>
  <c r="BL159" i="22"/>
  <c r="BM159" i="22" s="1"/>
  <c r="E98" i="79"/>
  <c r="E100" i="79" s="1"/>
  <c r="D98" i="35"/>
  <c r="E98" i="35" s="1"/>
  <c r="E100" i="35" s="1"/>
  <c r="BL134" i="22"/>
  <c r="BM134" i="22" s="1"/>
  <c r="D98" i="246"/>
  <c r="E98" i="246" s="1"/>
  <c r="E100" i="246" s="1"/>
  <c r="D98" i="141"/>
  <c r="E98" i="141" s="1"/>
  <c r="E100" i="141" s="1"/>
  <c r="D98" i="224"/>
  <c r="E98" i="224" s="1"/>
  <c r="E100" i="224" s="1"/>
  <c r="D98" i="72"/>
  <c r="E98" i="72" s="1"/>
  <c r="E100" i="72" s="1"/>
  <c r="D98" i="38"/>
  <c r="E98" i="38" s="1"/>
  <c r="E100" i="38" s="1"/>
  <c r="BL49" i="22"/>
  <c r="BM49" i="22" s="1"/>
  <c r="BL13" i="22"/>
  <c r="BM13" i="22" s="1"/>
  <c r="D98" i="44"/>
  <c r="E98" i="44" s="1"/>
  <c r="E100" i="44" s="1"/>
  <c r="BL161" i="22"/>
  <c r="BM161" i="22" s="1"/>
  <c r="BL63" i="22"/>
  <c r="BM63" i="22" s="1"/>
  <c r="D98" i="212"/>
  <c r="E98" i="212" s="1"/>
  <c r="E100" i="212" s="1"/>
  <c r="BL102" i="22"/>
  <c r="BM102" i="22" s="1"/>
  <c r="D98" i="161"/>
  <c r="E98" i="161" s="1"/>
  <c r="E100" i="161" s="1"/>
  <c r="BL15" i="22"/>
  <c r="BM15" i="22" s="1"/>
  <c r="D98" i="185"/>
  <c r="E98" i="185" s="1"/>
  <c r="E100" i="185" s="1"/>
  <c r="D98" i="53"/>
  <c r="E98" i="53" s="1"/>
  <c r="E100" i="53" s="1"/>
  <c r="BL111" i="22"/>
  <c r="BM111" i="22" s="1"/>
  <c r="D98" i="188"/>
  <c r="E98" i="188" s="1"/>
  <c r="E100" i="188" s="1"/>
  <c r="D98" i="200"/>
  <c r="E98" i="200" s="1"/>
  <c r="E100" i="200" s="1"/>
  <c r="BL163" i="22"/>
  <c r="BM163" i="22" s="1"/>
  <c r="BL92" i="22"/>
  <c r="BM92" i="22" s="1"/>
  <c r="BL118" i="22"/>
  <c r="BM118" i="22" s="1"/>
  <c r="BL151" i="22"/>
  <c r="BM151" i="22" s="1"/>
  <c r="BL48" i="22"/>
  <c r="BM48" i="22" s="1"/>
  <c r="BL73" i="22"/>
  <c r="BM73" i="22" s="1"/>
  <c r="D98" i="218"/>
  <c r="E98" i="218" s="1"/>
  <c r="E100" i="218" s="1"/>
  <c r="BL124" i="22"/>
  <c r="BM124" i="22" s="1"/>
  <c r="D98" i="146"/>
  <c r="E98" i="146" s="1"/>
  <c r="E100" i="146" s="1"/>
  <c r="BL165" i="22"/>
  <c r="BM165" i="22" s="1"/>
  <c r="E108" i="211"/>
  <c r="E108" i="80"/>
  <c r="E108" i="110"/>
  <c r="E108" i="60"/>
  <c r="E108" i="104"/>
  <c r="E108" i="45"/>
  <c r="E108" i="243"/>
  <c r="BL91" i="22"/>
  <c r="BM91" i="22" s="1"/>
  <c r="E108" i="94"/>
  <c r="E108" i="204"/>
  <c r="E108" i="138"/>
  <c r="BL135" i="22"/>
  <c r="BM135" i="22" s="1"/>
  <c r="BL115" i="22"/>
  <c r="BM115" i="22" s="1"/>
  <c r="BL64" i="22"/>
  <c r="BM64" i="22" s="1"/>
  <c r="E108" i="106"/>
  <c r="E108" i="184"/>
  <c r="E108" i="213"/>
  <c r="E108" i="108"/>
  <c r="E108" i="68"/>
  <c r="E108" i="191"/>
  <c r="E108" i="240"/>
  <c r="E108" i="202"/>
  <c r="BL154" i="22"/>
  <c r="BM154" i="22" s="1"/>
  <c r="E108" i="195"/>
  <c r="E108" i="221"/>
  <c r="E108" i="62"/>
  <c r="E108" i="96"/>
  <c r="BL97" i="22"/>
  <c r="BM97" i="22" s="1"/>
  <c r="E108" i="199"/>
  <c r="E108" i="64"/>
  <c r="BL58" i="22"/>
  <c r="BM58" i="22" s="1"/>
  <c r="E108" i="174"/>
  <c r="E108" i="82"/>
  <c r="E108" i="136"/>
  <c r="E108" i="148"/>
  <c r="E108" i="58"/>
  <c r="BL133" i="22"/>
  <c r="BM133" i="22" s="1"/>
  <c r="BL67" i="22"/>
  <c r="BM67" i="22" s="1"/>
  <c r="E108" i="152"/>
  <c r="E108" i="132"/>
  <c r="E108" i="122"/>
  <c r="D98" i="131"/>
  <c r="E98" i="131" s="1"/>
  <c r="E100" i="131" s="1"/>
  <c r="D98" i="101"/>
  <c r="E98" i="101" s="1"/>
  <c r="E100" i="101" s="1"/>
  <c r="E108" i="43"/>
  <c r="E108" i="150"/>
  <c r="E108" i="167"/>
  <c r="BL132" i="22"/>
  <c r="BM132" i="22" s="1"/>
  <c r="BL50" i="22"/>
  <c r="BM50" i="22" s="1"/>
  <c r="D98" i="192"/>
  <c r="E98" i="192" s="1"/>
  <c r="E100" i="192" s="1"/>
  <c r="E108" i="84"/>
  <c r="E108" i="37"/>
  <c r="E108" i="49"/>
  <c r="E108" i="171"/>
  <c r="E108" i="219"/>
  <c r="E108" i="228"/>
  <c r="E108" i="90"/>
  <c r="E108" i="230"/>
  <c r="E108" i="54"/>
  <c r="E108" i="126"/>
  <c r="E108" i="217"/>
  <c r="D98" i="168"/>
  <c r="E98" i="168" s="1"/>
  <c r="E100" i="168" s="1"/>
  <c r="E108" i="162"/>
  <c r="BL112" i="22"/>
  <c r="BM112" i="22" s="1"/>
  <c r="E108" i="245"/>
  <c r="E108" i="88"/>
  <c r="E108" i="66"/>
  <c r="BL125" i="22"/>
  <c r="BM125" i="22" s="1"/>
  <c r="D98" i="183"/>
  <c r="E98" i="183" s="1"/>
  <c r="E100" i="183" s="1"/>
  <c r="BL79" i="22"/>
  <c r="BM79" i="22" s="1"/>
  <c r="BL21" i="22"/>
  <c r="BM21" i="22" s="1"/>
  <c r="BL55" i="22"/>
  <c r="BM55" i="22" s="1"/>
  <c r="D98" i="91"/>
  <c r="E98" i="91" s="1"/>
  <c r="E100" i="91" s="1"/>
  <c r="BL10" i="22"/>
  <c r="BM10" i="22" s="1"/>
  <c r="D98" i="46"/>
  <c r="E98" i="46" s="1"/>
  <c r="E100" i="46" s="1"/>
  <c r="D98" i="125"/>
  <c r="E98" i="125" s="1"/>
  <c r="E100" i="125" s="1"/>
  <c r="BL17" i="22"/>
  <c r="BM17" i="22" s="1"/>
  <c r="D98" i="216"/>
  <c r="E98" i="216" s="1"/>
  <c r="E100" i="216" s="1"/>
  <c r="E108" i="112"/>
  <c r="E108" i="100"/>
  <c r="BL11" i="22"/>
  <c r="BM11" i="22" s="1"/>
  <c r="BL38" i="22"/>
  <c r="BM38" i="22" s="1"/>
  <c r="E108" i="206"/>
  <c r="D98" i="119"/>
  <c r="E98" i="119" s="1"/>
  <c r="E100" i="119" s="1"/>
  <c r="E108" i="78"/>
  <c r="BL147" i="22"/>
  <c r="BM147" i="22" s="1"/>
  <c r="E108" i="178"/>
  <c r="E108" i="182"/>
  <c r="E108" i="176"/>
  <c r="BL120" i="22"/>
  <c r="BM120" i="22" s="1"/>
  <c r="D98" i="69"/>
  <c r="E98" i="69" s="1"/>
  <c r="E100" i="69" s="1"/>
  <c r="E108" i="143"/>
  <c r="D98" i="227"/>
  <c r="E98" i="227" s="1"/>
  <c r="E100" i="227" s="1"/>
  <c r="BL7" i="22"/>
  <c r="BM7" i="22" s="1"/>
  <c r="E108" i="140"/>
  <c r="E108" i="86"/>
  <c r="E108" i="130"/>
  <c r="E108" i="154"/>
  <c r="E108" i="180"/>
  <c r="E108" i="232"/>
  <c r="BL27" i="22"/>
  <c r="D98" i="113"/>
  <c r="E98" i="113" s="1"/>
  <c r="E100" i="113" s="1"/>
  <c r="E108" i="39"/>
  <c r="BL40" i="22"/>
  <c r="BM40" i="22" s="1"/>
  <c r="D98" i="40"/>
  <c r="E98" i="40" s="1"/>
  <c r="E100" i="40" s="1"/>
  <c r="BL71" i="22"/>
  <c r="BM71" i="22" s="1"/>
  <c r="BL101" i="22"/>
  <c r="BM101" i="22" s="1"/>
  <c r="BL162" i="22"/>
  <c r="BM162" i="22" s="1"/>
  <c r="E108" i="189"/>
  <c r="D98" i="208"/>
  <c r="E98" i="208" s="1"/>
  <c r="E100" i="208" s="1"/>
  <c r="BL123" i="22"/>
  <c r="BM123" i="22" s="1"/>
  <c r="BL114" i="22"/>
  <c r="BM114" i="22" s="1"/>
  <c r="E108" i="187"/>
  <c r="E108" i="47"/>
  <c r="BL156" i="22"/>
  <c r="BM156" i="22" s="1"/>
  <c r="D98" i="147"/>
  <c r="E98" i="147" s="1"/>
  <c r="E100" i="147" s="1"/>
  <c r="E108" i="120"/>
  <c r="D98" i="71"/>
  <c r="E98" i="71" s="1"/>
  <c r="E100" i="71" s="1"/>
  <c r="D98" i="244"/>
  <c r="E98" i="244" s="1"/>
  <c r="E100" i="244" s="1"/>
  <c r="BL39" i="22"/>
  <c r="BM39" i="22" s="1"/>
  <c r="D98" i="198"/>
  <c r="E98" i="198" s="1"/>
  <c r="E100" i="198" s="1"/>
  <c r="D98" i="59"/>
  <c r="E98" i="59" s="1"/>
  <c r="E100" i="59" s="1"/>
  <c r="E108" i="193"/>
  <c r="D98" i="134"/>
  <c r="E98" i="134" s="1"/>
  <c r="E100" i="134" s="1"/>
  <c r="E108" i="73"/>
  <c r="E108" i="115"/>
  <c r="BL155" i="22"/>
  <c r="BM155" i="22" s="1"/>
  <c r="E108" i="41"/>
  <c r="D98" i="155"/>
  <c r="E98" i="155" s="1"/>
  <c r="E100" i="155" s="1"/>
  <c r="BL138" i="22"/>
  <c r="BM138" i="22" s="1"/>
  <c r="D98" i="164"/>
  <c r="E98" i="164" s="1"/>
  <c r="E100" i="164" s="1"/>
  <c r="D98" i="201"/>
  <c r="E98" i="201" s="1"/>
  <c r="E100" i="201" s="1"/>
  <c r="BL52" i="22"/>
  <c r="BM52" i="22" s="1"/>
  <c r="E108" i="236"/>
  <c r="BL164" i="22"/>
  <c r="BM164" i="22" s="1"/>
  <c r="BL16" i="22"/>
  <c r="BM16" i="22" s="1"/>
  <c r="E108" i="169"/>
  <c r="BL150" i="22"/>
  <c r="BM150" i="22" s="1"/>
  <c r="BL93" i="22"/>
  <c r="BM93" i="22" s="1"/>
  <c r="E108" i="215"/>
  <c r="E108" i="165"/>
  <c r="E108" i="56"/>
  <c r="BL47" i="22"/>
  <c r="BM47" i="22" s="1"/>
  <c r="D98" i="48"/>
  <c r="E98" i="48" s="1"/>
  <c r="E100" i="48" s="1"/>
  <c r="D98" i="61"/>
  <c r="E98" i="61" s="1"/>
  <c r="E100" i="61" s="1"/>
  <c r="E108" i="77"/>
  <c r="E108" i="52"/>
  <c r="D98" i="173"/>
  <c r="E98" i="173" s="1"/>
  <c r="E100" i="173" s="1"/>
  <c r="BL84" i="22"/>
  <c r="BM84" i="22" s="1"/>
  <c r="BL169" i="22"/>
  <c r="BM169" i="22" s="1"/>
  <c r="BL127" i="22"/>
  <c r="BM127" i="22" s="1"/>
  <c r="BL36" i="22"/>
  <c r="BM36" i="22" s="1"/>
  <c r="BL60" i="22"/>
  <c r="BM60" i="22" s="1"/>
  <c r="BL29" i="22"/>
  <c r="BM29" i="22" s="1"/>
  <c r="BL143" i="22"/>
  <c r="BM143" i="22" s="1"/>
  <c r="BL152" i="22"/>
  <c r="BM152" i="22" s="1"/>
  <c r="BL167" i="22"/>
  <c r="BM167" i="22" s="1"/>
  <c r="E108" i="70"/>
  <c r="E108" i="102"/>
  <c r="E108" i="124"/>
  <c r="E108" i="197"/>
  <c r="E108" i="209"/>
  <c r="E108" i="159"/>
  <c r="E108" i="128"/>
  <c r="BL106" i="22"/>
  <c r="BM106" i="22" s="1"/>
  <c r="BL43" i="22"/>
  <c r="BM43" i="22" s="1"/>
  <c r="BL146" i="22"/>
  <c r="BM146" i="22" s="1"/>
  <c r="E108" i="117"/>
  <c r="D98" i="33"/>
  <c r="E98" i="33" s="1"/>
  <c r="E100" i="33" s="1"/>
  <c r="BL74" i="22"/>
  <c r="BM74" i="22" s="1"/>
  <c r="D98" i="190"/>
  <c r="E98" i="190" s="1"/>
  <c r="E100" i="190" s="1"/>
  <c r="BL88" i="22"/>
  <c r="BM88" i="22" s="1"/>
  <c r="E108" i="223"/>
  <c r="E108" i="50"/>
  <c r="BL87" i="22"/>
  <c r="BM87" i="22" s="1"/>
  <c r="E108" i="226"/>
  <c r="BL76" i="22"/>
  <c r="BM76" i="22" s="1"/>
  <c r="D98" i="109"/>
  <c r="E98" i="109" s="1"/>
  <c r="E100" i="109" s="1"/>
  <c r="BL170" i="22"/>
  <c r="BM170" i="22" s="1"/>
  <c r="D98" i="142"/>
  <c r="E98" i="142" s="1"/>
  <c r="E100" i="142" s="1"/>
  <c r="BL121" i="22"/>
  <c r="BM121" i="22" s="1"/>
  <c r="E108" i="145"/>
  <c r="D98" i="89"/>
  <c r="E98" i="89" s="1"/>
  <c r="E100" i="89" s="1"/>
  <c r="E129" i="245" l="1"/>
  <c r="E130" i="245" s="1"/>
  <c r="E121" i="246"/>
  <c r="E122" i="246" s="1"/>
  <c r="E121" i="244"/>
  <c r="E122" i="244" s="1"/>
  <c r="E129" i="243"/>
  <c r="E130" i="243" s="1"/>
  <c r="E129" i="226"/>
  <c r="E130" i="226" s="1"/>
  <c r="E129" i="228"/>
  <c r="E130" i="228" s="1"/>
  <c r="E121" i="227"/>
  <c r="E122" i="227" s="1"/>
  <c r="E129" i="240"/>
  <c r="E130" i="240" s="1"/>
  <c r="E121" i="237"/>
  <c r="E122" i="237" s="1"/>
  <c r="E121" i="229"/>
  <c r="E122" i="229" s="1"/>
  <c r="E121" i="231"/>
  <c r="E122" i="231" s="1"/>
  <c r="E121" i="233"/>
  <c r="E122" i="233" s="1"/>
  <c r="E129" i="232"/>
  <c r="E130" i="232" s="1"/>
  <c r="E129" i="236"/>
  <c r="E130" i="236" s="1"/>
  <c r="E129" i="230"/>
  <c r="E130" i="230" s="1"/>
  <c r="E121" i="241"/>
  <c r="E122" i="241" s="1"/>
  <c r="E121" i="190"/>
  <c r="E122" i="190" s="1"/>
  <c r="E129" i="193"/>
  <c r="E130" i="193" s="1"/>
  <c r="E129" i="221"/>
  <c r="E130" i="221" s="1"/>
  <c r="E129" i="213"/>
  <c r="E130" i="213" s="1"/>
  <c r="E121" i="203"/>
  <c r="E122" i="203" s="1"/>
  <c r="E129" i="209"/>
  <c r="E130" i="209" s="1"/>
  <c r="E129" i="195"/>
  <c r="E130" i="195" s="1"/>
  <c r="E129" i="191"/>
  <c r="E130" i="191" s="1"/>
  <c r="E121" i="188"/>
  <c r="E122" i="188" s="1"/>
  <c r="E121" i="212"/>
  <c r="E122" i="212" s="1"/>
  <c r="E121" i="224"/>
  <c r="E122" i="224" s="1"/>
  <c r="E121" i="222"/>
  <c r="E122" i="222" s="1"/>
  <c r="E121" i="214"/>
  <c r="E122" i="214" s="1"/>
  <c r="E121" i="194"/>
  <c r="E122" i="194" s="1"/>
  <c r="E121" i="205"/>
  <c r="E122" i="205" s="1"/>
  <c r="E121" i="207"/>
  <c r="E122" i="207" s="1"/>
  <c r="E129" i="211"/>
  <c r="E130" i="211" s="1"/>
  <c r="E121" i="200"/>
  <c r="E122" i="200" s="1"/>
  <c r="E129" i="223"/>
  <c r="E130" i="223" s="1"/>
  <c r="E129" i="197"/>
  <c r="E130" i="197" s="1"/>
  <c r="E121" i="208"/>
  <c r="E122" i="208" s="1"/>
  <c r="E129" i="206"/>
  <c r="E130" i="206" s="1"/>
  <c r="E129" i="219"/>
  <c r="E130" i="219" s="1"/>
  <c r="E121" i="196"/>
  <c r="E122" i="196" s="1"/>
  <c r="E129" i="217"/>
  <c r="E130" i="217" s="1"/>
  <c r="E121" i="218"/>
  <c r="E122" i="218" s="1"/>
  <c r="E121" i="210"/>
  <c r="E122" i="210" s="1"/>
  <c r="E129" i="215"/>
  <c r="E130" i="215" s="1"/>
  <c r="E121" i="201"/>
  <c r="E122" i="201" s="1"/>
  <c r="E121" i="198"/>
  <c r="E122" i="198" s="1"/>
  <c r="E129" i="187"/>
  <c r="E130" i="187" s="1"/>
  <c r="E129" i="189"/>
  <c r="E130" i="189" s="1"/>
  <c r="E121" i="216"/>
  <c r="E122" i="216" s="1"/>
  <c r="E121" i="192"/>
  <c r="E122" i="192" s="1"/>
  <c r="E129" i="199"/>
  <c r="E130" i="199" s="1"/>
  <c r="E129" i="202"/>
  <c r="E130" i="202" s="1"/>
  <c r="E129" i="204"/>
  <c r="E130" i="204" s="1"/>
  <c r="E121" i="220"/>
  <c r="E122" i="220" s="1"/>
  <c r="E129" i="165"/>
  <c r="E130" i="165" s="1"/>
  <c r="E129" i="169"/>
  <c r="E130" i="169" s="1"/>
  <c r="E129" i="178"/>
  <c r="E130" i="178" s="1"/>
  <c r="E121" i="185"/>
  <c r="E122" i="185" s="1"/>
  <c r="E121" i="166"/>
  <c r="E122" i="166" s="1"/>
  <c r="E121" i="170"/>
  <c r="E122" i="170" s="1"/>
  <c r="E129" i="184"/>
  <c r="E130" i="184" s="1"/>
  <c r="E121" i="163"/>
  <c r="E122" i="163" s="1"/>
  <c r="E121" i="175"/>
  <c r="E122" i="175" s="1"/>
  <c r="E121" i="177"/>
  <c r="E122" i="177" s="1"/>
  <c r="E121" i="179"/>
  <c r="E122" i="179" s="1"/>
  <c r="E121" i="173"/>
  <c r="E122" i="173" s="1"/>
  <c r="E129" i="162"/>
  <c r="E130" i="162" s="1"/>
  <c r="E129" i="167"/>
  <c r="E130" i="167" s="1"/>
  <c r="E121" i="164"/>
  <c r="E122" i="164" s="1"/>
  <c r="E129" i="176"/>
  <c r="E130" i="176" s="1"/>
  <c r="E121" i="168"/>
  <c r="E122" i="168" s="1"/>
  <c r="E129" i="171"/>
  <c r="E130" i="171" s="1"/>
  <c r="E121" i="161"/>
  <c r="E122" i="161" s="1"/>
  <c r="E121" i="172"/>
  <c r="E122" i="172" s="1"/>
  <c r="E121" i="181"/>
  <c r="E122" i="181" s="1"/>
  <c r="E129" i="180"/>
  <c r="E130" i="180" s="1"/>
  <c r="E129" i="182"/>
  <c r="E130" i="182" s="1"/>
  <c r="E121" i="183"/>
  <c r="E122" i="183" s="1"/>
  <c r="E129" i="174"/>
  <c r="E130" i="174" s="1"/>
  <c r="E129" i="143"/>
  <c r="E130" i="143" s="1"/>
  <c r="E121" i="146"/>
  <c r="E122" i="146" s="1"/>
  <c r="E121" i="141"/>
  <c r="E122" i="141" s="1"/>
  <c r="E121" i="129"/>
  <c r="E122" i="129" s="1"/>
  <c r="E121" i="135"/>
  <c r="E122" i="135" s="1"/>
  <c r="E129" i="159"/>
  <c r="E130" i="159" s="1"/>
  <c r="E121" i="147"/>
  <c r="E122" i="147" s="1"/>
  <c r="E121" i="131"/>
  <c r="E122" i="131" s="1"/>
  <c r="E129" i="136"/>
  <c r="E130" i="136" s="1"/>
  <c r="E121" i="127"/>
  <c r="E122" i="127" s="1"/>
  <c r="E121" i="121"/>
  <c r="E122" i="121" s="1"/>
  <c r="E121" i="149"/>
  <c r="E122" i="149" s="1"/>
  <c r="E121" i="151"/>
  <c r="E122" i="151" s="1"/>
  <c r="E121" i="123"/>
  <c r="E122" i="123" s="1"/>
  <c r="E129" i="150"/>
  <c r="E130" i="150" s="1"/>
  <c r="E129" i="138"/>
  <c r="E130" i="138" s="1"/>
  <c r="E121" i="155"/>
  <c r="E122" i="155" s="1"/>
  <c r="E129" i="154"/>
  <c r="E130" i="154" s="1"/>
  <c r="E121" i="119"/>
  <c r="E122" i="119" s="1"/>
  <c r="E121" i="125"/>
  <c r="E122" i="125" s="1"/>
  <c r="E129" i="132"/>
  <c r="E130" i="132" s="1"/>
  <c r="E121" i="144"/>
  <c r="E122" i="144" s="1"/>
  <c r="E121" i="139"/>
  <c r="E122" i="139" s="1"/>
  <c r="E121" i="153"/>
  <c r="E122" i="153" s="1"/>
  <c r="E129" i="145"/>
  <c r="E130" i="145" s="1"/>
  <c r="E129" i="140"/>
  <c r="E130" i="140" s="1"/>
  <c r="E129" i="122"/>
  <c r="E130" i="122" s="1"/>
  <c r="E121" i="142"/>
  <c r="E122" i="142" s="1"/>
  <c r="E129" i="128"/>
  <c r="E130" i="128" s="1"/>
  <c r="E129" i="124"/>
  <c r="E130" i="124" s="1"/>
  <c r="E121" i="134"/>
  <c r="E122" i="134" s="1"/>
  <c r="E129" i="120"/>
  <c r="E130" i="120" s="1"/>
  <c r="E129" i="130"/>
  <c r="E130" i="130" s="1"/>
  <c r="E129" i="126"/>
  <c r="E130" i="126" s="1"/>
  <c r="E129" i="152"/>
  <c r="E130" i="152" s="1"/>
  <c r="E129" i="148"/>
  <c r="E130" i="148" s="1"/>
  <c r="E121" i="137"/>
  <c r="E122" i="137" s="1"/>
  <c r="E121" i="113"/>
  <c r="E122" i="113" s="1"/>
  <c r="E129" i="90"/>
  <c r="E130" i="90" s="1"/>
  <c r="E121" i="109"/>
  <c r="E122" i="109" s="1"/>
  <c r="E129" i="115"/>
  <c r="E130" i="115" s="1"/>
  <c r="E121" i="91"/>
  <c r="E122" i="91" s="1"/>
  <c r="E129" i="88"/>
  <c r="E130" i="88" s="1"/>
  <c r="E129" i="106"/>
  <c r="E130" i="106" s="1"/>
  <c r="E129" i="110"/>
  <c r="E130" i="110" s="1"/>
  <c r="E121" i="116"/>
  <c r="E122" i="116" s="1"/>
  <c r="E129" i="108"/>
  <c r="E130" i="108" s="1"/>
  <c r="E121" i="107"/>
  <c r="E122" i="107" s="1"/>
  <c r="E129" i="112"/>
  <c r="E130" i="112" s="1"/>
  <c r="E121" i="101"/>
  <c r="E122" i="101" s="1"/>
  <c r="E129" i="94"/>
  <c r="E130" i="94" s="1"/>
  <c r="E129" i="104"/>
  <c r="E130" i="104" s="1"/>
  <c r="E121" i="103"/>
  <c r="E122" i="103" s="1"/>
  <c r="E121" i="97"/>
  <c r="E122" i="97" s="1"/>
  <c r="E121" i="105"/>
  <c r="E122" i="105" s="1"/>
  <c r="E129" i="100"/>
  <c r="E130" i="100" s="1"/>
  <c r="E121" i="111"/>
  <c r="E122" i="111" s="1"/>
  <c r="E121" i="114"/>
  <c r="E122" i="114" s="1"/>
  <c r="E121" i="87"/>
  <c r="E122" i="87" s="1"/>
  <c r="E121" i="95"/>
  <c r="E122" i="95" s="1"/>
  <c r="E129" i="117"/>
  <c r="E130" i="117" s="1"/>
  <c r="E121" i="89"/>
  <c r="E122" i="89" s="1"/>
  <c r="E129" i="102"/>
  <c r="E130" i="102" s="1"/>
  <c r="E129" i="86"/>
  <c r="E130" i="86" s="1"/>
  <c r="E129" i="84"/>
  <c r="E130" i="84" s="1"/>
  <c r="E129" i="96"/>
  <c r="E130" i="96" s="1"/>
  <c r="E129" i="70"/>
  <c r="E130" i="70" s="1"/>
  <c r="E121" i="72"/>
  <c r="E122" i="72" s="1"/>
  <c r="E129" i="78"/>
  <c r="E130" i="78" s="1"/>
  <c r="E121" i="75"/>
  <c r="E122" i="75" s="1"/>
  <c r="E121" i="76"/>
  <c r="E122" i="76" s="1"/>
  <c r="E129" i="73"/>
  <c r="E130" i="73" s="1"/>
  <c r="E121" i="71"/>
  <c r="E122" i="71" s="1"/>
  <c r="E121" i="81"/>
  <c r="E122" i="81" s="1"/>
  <c r="E98" i="63"/>
  <c r="E100" i="63" s="1"/>
  <c r="E129" i="77"/>
  <c r="E130" i="77" s="1"/>
  <c r="E129" i="82"/>
  <c r="E130" i="82" s="1"/>
  <c r="E129" i="80"/>
  <c r="E130" i="80" s="1"/>
  <c r="E121" i="79"/>
  <c r="E122" i="79" s="1"/>
  <c r="E121" i="69"/>
  <c r="E122" i="69" s="1"/>
  <c r="E121" i="46"/>
  <c r="E122" i="46" s="1"/>
  <c r="E129" i="37"/>
  <c r="E121" i="55"/>
  <c r="E122" i="55" s="1"/>
  <c r="E129" i="56"/>
  <c r="E130" i="56" s="1"/>
  <c r="E129" i="54"/>
  <c r="E130" i="54" s="1"/>
  <c r="E129" i="64"/>
  <c r="E130" i="64" s="1"/>
  <c r="E121" i="44"/>
  <c r="E122" i="44" s="1"/>
  <c r="E129" i="50"/>
  <c r="E130" i="50" s="1"/>
  <c r="E129" i="52"/>
  <c r="E130" i="52" s="1"/>
  <c r="E121" i="40"/>
  <c r="E122" i="40" s="1"/>
  <c r="E129" i="45"/>
  <c r="E130" i="45" s="1"/>
  <c r="E121" i="53"/>
  <c r="E122" i="53" s="1"/>
  <c r="BJ171" i="22"/>
  <c r="BL6" i="22"/>
  <c r="E121" i="38"/>
  <c r="E122" i="38" s="1"/>
  <c r="E121" i="57"/>
  <c r="E122" i="57" s="1"/>
  <c r="E121" i="42"/>
  <c r="E122" i="42" s="1"/>
  <c r="E129" i="66"/>
  <c r="E130" i="66" s="1"/>
  <c r="E121" i="33"/>
  <c r="E121" i="61"/>
  <c r="E122" i="61" s="1"/>
  <c r="E129" i="39"/>
  <c r="E130" i="39" s="1"/>
  <c r="E129" i="62"/>
  <c r="E130" i="62" s="1"/>
  <c r="E129" i="68"/>
  <c r="E130" i="68" s="1"/>
  <c r="E129" i="60"/>
  <c r="E130" i="60" s="1"/>
  <c r="E121" i="65"/>
  <c r="E122" i="65" s="1"/>
  <c r="E121" i="67"/>
  <c r="E122" i="67" s="1"/>
  <c r="E121" i="51"/>
  <c r="E122" i="51" s="1"/>
  <c r="E121" i="36"/>
  <c r="E121" i="48"/>
  <c r="E122" i="48" s="1"/>
  <c r="E129" i="41"/>
  <c r="E130" i="41" s="1"/>
  <c r="E121" i="59"/>
  <c r="E122" i="59" s="1"/>
  <c r="E129" i="47"/>
  <c r="E130" i="47" s="1"/>
  <c r="E129" i="49"/>
  <c r="E130" i="49" s="1"/>
  <c r="E129" i="43"/>
  <c r="E130" i="43" s="1"/>
  <c r="E129" i="58"/>
  <c r="E130" i="58" s="1"/>
  <c r="E121" i="35"/>
  <c r="E121" i="63" l="1"/>
  <c r="E122" i="63" s="1"/>
  <c r="BL171" i="22"/>
  <c r="BM6" i="22"/>
  <c r="O21" i="15" l="1"/>
  <c r="O20" i="15" l="1"/>
  <c r="AL22" i="22" s="1"/>
  <c r="AM22" i="22" s="1"/>
  <c r="O22" i="15"/>
  <c r="D51" i="36" s="1"/>
  <c r="E51" i="36" s="1"/>
  <c r="E52" i="36" s="1"/>
  <c r="E57" i="36" s="1"/>
  <c r="E58" i="36" s="1"/>
  <c r="E118" i="36" s="1"/>
  <c r="E122" i="36" s="1"/>
  <c r="D51" i="32"/>
  <c r="E51" i="32" s="1"/>
  <c r="E52" i="32" s="1"/>
  <c r="E57" i="32" s="1"/>
  <c r="E58" i="32" s="1"/>
  <c r="D51" i="34"/>
  <c r="E51" i="34" s="1"/>
  <c r="E52" i="34" s="1"/>
  <c r="E57" i="34" s="1"/>
  <c r="E58" i="34" s="1"/>
  <c r="AL23" i="22"/>
  <c r="AM23" i="22" s="1"/>
  <c r="AN23" i="22" s="1"/>
  <c r="BM23" i="22" s="1"/>
  <c r="AL24" i="22"/>
  <c r="AM24" i="22" s="1"/>
  <c r="AN24" i="22" s="1"/>
  <c r="BM24" i="22" s="1"/>
  <c r="D59" i="37"/>
  <c r="E59" i="37" s="1"/>
  <c r="E60" i="37" s="1"/>
  <c r="E65" i="37" s="1"/>
  <c r="E66" i="37" s="1"/>
  <c r="O25" i="15"/>
  <c r="O23" i="15"/>
  <c r="O24" i="15"/>
  <c r="E118" i="32" l="1"/>
  <c r="E122" i="32" s="1"/>
  <c r="E126" i="37"/>
  <c r="E130" i="37" s="1"/>
  <c r="D51" i="247"/>
  <c r="E51" i="247" s="1"/>
  <c r="E52" i="247" s="1"/>
  <c r="E57" i="247" s="1"/>
  <c r="E58" i="247" s="1"/>
  <c r="AL26" i="22"/>
  <c r="AM26" i="22" s="1"/>
  <c r="AN26" i="22" s="1"/>
  <c r="BM26" i="22" s="1"/>
  <c r="D51" i="35"/>
  <c r="E51" i="35" s="1"/>
  <c r="E52" i="35" s="1"/>
  <c r="E57" i="35" s="1"/>
  <c r="E58" i="35" s="1"/>
  <c r="AL25" i="22"/>
  <c r="AM25" i="22" s="1"/>
  <c r="AN25" i="22" s="1"/>
  <c r="BM25" i="22" s="1"/>
  <c r="AN22" i="22"/>
  <c r="AL27" i="22"/>
  <c r="AM27" i="22" s="1"/>
  <c r="AN27" i="22" s="1"/>
  <c r="BM27" i="22" s="1"/>
  <c r="D51" i="33"/>
  <c r="E51" i="33" s="1"/>
  <c r="E52" i="33" s="1"/>
  <c r="E57" i="33" s="1"/>
  <c r="E58" i="33" s="1"/>
  <c r="E118" i="34"/>
  <c r="E122" i="34" s="1"/>
  <c r="AM171" i="22" l="1"/>
  <c r="AL171" i="22"/>
  <c r="AN171" i="22"/>
  <c r="BM22" i="22"/>
  <c r="E118" i="247"/>
  <c r="E122" i="247" s="1"/>
  <c r="E118" i="33"/>
  <c r="E122" i="33" s="1"/>
  <c r="E118" i="35"/>
  <c r="E122" i="35" s="1"/>
  <c r="BM171" i="22" l="1"/>
  <c r="C113" i="359" l="1"/>
  <c r="E113" i="359" s="1"/>
  <c r="C113" i="357"/>
  <c r="E113" i="357" s="1"/>
  <c r="C105" i="356"/>
  <c r="E105" i="356" s="1"/>
  <c r="C113" i="361"/>
  <c r="E113" i="361" s="1"/>
  <c r="C105" i="360"/>
  <c r="E105" i="360" s="1"/>
  <c r="C105" i="358"/>
  <c r="E105" i="358" s="1"/>
  <c r="C105" i="362"/>
  <c r="E105" i="362" s="1"/>
  <c r="C113" i="355"/>
  <c r="E113" i="355" s="1"/>
  <c r="C113" i="353"/>
  <c r="E113" i="353" s="1"/>
  <c r="C105" i="354"/>
  <c r="E105" i="354" s="1"/>
  <c r="C105" i="348"/>
  <c r="E105" i="348" s="1"/>
  <c r="C113" i="344"/>
  <c r="E113" i="344" s="1"/>
  <c r="C105" i="335"/>
  <c r="E105" i="335" s="1"/>
  <c r="C113" i="334"/>
  <c r="E113" i="334" s="1"/>
  <c r="C105" i="333"/>
  <c r="E105" i="333" s="1"/>
  <c r="C113" i="332"/>
  <c r="E113" i="332" s="1"/>
  <c r="C105" i="331"/>
  <c r="E105" i="331" s="1"/>
  <c r="C113" i="326"/>
  <c r="E113" i="326" s="1"/>
  <c r="C105" i="322"/>
  <c r="E105" i="322" s="1"/>
  <c r="C113" i="319"/>
  <c r="E113" i="319" s="1"/>
  <c r="C105" i="318"/>
  <c r="E105" i="318" s="1"/>
  <c r="C113" i="315"/>
  <c r="E113" i="315" s="1"/>
  <c r="C105" i="352"/>
  <c r="E105" i="352" s="1"/>
  <c r="C113" i="351"/>
  <c r="E113" i="351" s="1"/>
  <c r="C105" i="345"/>
  <c r="E105" i="345" s="1"/>
  <c r="C113" i="338"/>
  <c r="E113" i="338" s="1"/>
  <c r="C105" i="327"/>
  <c r="E105" i="327" s="1"/>
  <c r="C113" i="323"/>
  <c r="E113" i="323" s="1"/>
  <c r="C105" i="320"/>
  <c r="E105" i="320" s="1"/>
  <c r="C105" i="316"/>
  <c r="E105" i="316" s="1"/>
  <c r="C113" i="311"/>
  <c r="E113" i="311" s="1"/>
  <c r="C113" i="303"/>
  <c r="E113" i="303" s="1"/>
  <c r="C113" i="301"/>
  <c r="E113" i="301" s="1"/>
  <c r="C113" i="299"/>
  <c r="E113" i="299" s="1"/>
  <c r="C113" i="346"/>
  <c r="E113" i="346" s="1"/>
  <c r="C113" i="342"/>
  <c r="E113" i="342" s="1"/>
  <c r="C113" i="340"/>
  <c r="E113" i="340" s="1"/>
  <c r="C105" i="339"/>
  <c r="E105" i="339" s="1"/>
  <c r="C113" i="328"/>
  <c r="E113" i="328" s="1"/>
  <c r="C105" i="324"/>
  <c r="E105" i="324" s="1"/>
  <c r="C113" i="313"/>
  <c r="E113" i="313" s="1"/>
  <c r="C105" i="312"/>
  <c r="E105" i="312" s="1"/>
  <c r="C113" i="307"/>
  <c r="E113" i="307" s="1"/>
  <c r="C113" i="305"/>
  <c r="E113" i="305" s="1"/>
  <c r="C105" i="304"/>
  <c r="E105" i="304" s="1"/>
  <c r="C105" i="302"/>
  <c r="E105" i="302" s="1"/>
  <c r="C105" i="300"/>
  <c r="E105" i="300" s="1"/>
  <c r="C105" i="347"/>
  <c r="E105" i="347" s="1"/>
  <c r="C105" i="343"/>
  <c r="E105" i="343" s="1"/>
  <c r="C105" i="341"/>
  <c r="E105" i="341" s="1"/>
  <c r="C105" i="337"/>
  <c r="E105" i="337" s="1"/>
  <c r="C113" i="336"/>
  <c r="E113" i="336" s="1"/>
  <c r="C113" i="330"/>
  <c r="E113" i="330" s="1"/>
  <c r="C105" i="329"/>
  <c r="E105" i="329" s="1"/>
  <c r="C105" i="325"/>
  <c r="E105" i="325" s="1"/>
  <c r="C113" i="321"/>
  <c r="E113" i="321" s="1"/>
  <c r="C113" i="317"/>
  <c r="E113" i="317" s="1"/>
  <c r="C105" i="314"/>
  <c r="E105" i="314" s="1"/>
  <c r="C105" i="310"/>
  <c r="E105" i="310" s="1"/>
  <c r="C113" i="309"/>
  <c r="E113" i="309" s="1"/>
  <c r="C105" i="308"/>
  <c r="E105" i="308" s="1"/>
  <c r="C105" i="306"/>
  <c r="E105" i="306" s="1"/>
  <c r="C105" i="298"/>
  <c r="E105" i="298" s="1"/>
  <c r="C105" i="297"/>
  <c r="E105" i="297" s="1"/>
  <c r="C113" i="296"/>
  <c r="E113" i="296" s="1"/>
  <c r="C105" i="295"/>
  <c r="E105" i="295" s="1"/>
  <c r="C113" i="294"/>
  <c r="E113" i="294" s="1"/>
  <c r="C113" i="290"/>
  <c r="E113" i="290" s="1"/>
  <c r="C105" i="293"/>
  <c r="E105" i="293" s="1"/>
  <c r="C113" i="292"/>
  <c r="E113" i="292" s="1"/>
  <c r="C105" i="291"/>
  <c r="E105" i="291" s="1"/>
  <c r="C105" i="287"/>
  <c r="E105" i="287" s="1"/>
  <c r="C105" i="281"/>
  <c r="E105" i="281" s="1"/>
  <c r="C113" i="280"/>
  <c r="E113" i="280" s="1"/>
  <c r="C113" i="278"/>
  <c r="E113" i="278" s="1"/>
  <c r="C105" i="273"/>
  <c r="E105" i="273" s="1"/>
  <c r="C113" i="272"/>
  <c r="E113" i="272" s="1"/>
  <c r="C105" i="283"/>
  <c r="E105" i="283" s="1"/>
  <c r="C105" i="277"/>
  <c r="E105" i="277" s="1"/>
  <c r="C113" i="274"/>
  <c r="E113" i="274" s="1"/>
  <c r="C113" i="286"/>
  <c r="E113" i="286" s="1"/>
  <c r="C105" i="285"/>
  <c r="E105" i="285" s="1"/>
  <c r="C113" i="276"/>
  <c r="E113" i="276" s="1"/>
  <c r="C113" i="282"/>
  <c r="E113" i="282" s="1"/>
  <c r="C105" i="279"/>
  <c r="E105" i="279" s="1"/>
  <c r="C113" i="284"/>
  <c r="E113" i="284" s="1"/>
  <c r="C105" i="275"/>
  <c r="E105" i="275" s="1"/>
  <c r="C113" i="267"/>
  <c r="E113" i="267" s="1"/>
  <c r="C113" i="263"/>
  <c r="E113" i="263" s="1"/>
  <c r="C105" i="262"/>
  <c r="E105" i="262" s="1"/>
  <c r="C105" i="260"/>
  <c r="E105" i="260" s="1"/>
  <c r="C105" i="268"/>
  <c r="E105" i="268" s="1"/>
  <c r="C105" i="266"/>
  <c r="E105" i="266" s="1"/>
  <c r="C113" i="265"/>
  <c r="E113" i="265" s="1"/>
  <c r="C105" i="264"/>
  <c r="E105" i="264" s="1"/>
  <c r="C113" i="269"/>
  <c r="E113" i="269" s="1"/>
  <c r="C113" i="257"/>
  <c r="E113" i="257" s="1"/>
  <c r="C113" i="261"/>
  <c r="E113" i="261" s="1"/>
  <c r="C113" i="259"/>
  <c r="E113" i="259" s="1"/>
  <c r="C105" i="258"/>
  <c r="E105" i="258" s="1"/>
  <c r="C105" i="271"/>
  <c r="E105" i="271" s="1"/>
  <c r="C105" i="270"/>
  <c r="E105" i="270" s="1"/>
  <c r="C113" i="255"/>
  <c r="E113" i="255" s="1"/>
  <c r="C105" i="250"/>
  <c r="E105" i="250" s="1"/>
  <c r="C113" i="249"/>
  <c r="E113" i="249" s="1"/>
  <c r="C105" i="254"/>
  <c r="E105" i="254" s="1"/>
  <c r="C113" i="251"/>
  <c r="E113" i="251" s="1"/>
  <c r="C105" i="252"/>
  <c r="E105" i="252" s="1"/>
  <c r="C105" i="256"/>
  <c r="E105" i="256" s="1"/>
  <c r="C113" i="253"/>
  <c r="E113" i="253" s="1"/>
  <c r="C105" i="248"/>
  <c r="E105" i="248" s="1"/>
  <c r="C105" i="247"/>
  <c r="E105" i="247" s="1"/>
  <c r="C113" i="240"/>
  <c r="E113" i="240" s="1"/>
  <c r="C105" i="241"/>
  <c r="E105" i="241" s="1"/>
  <c r="C105" i="246"/>
  <c r="E105" i="246" s="1"/>
  <c r="C113" i="245"/>
  <c r="E113" i="245" s="1"/>
  <c r="C105" i="244"/>
  <c r="E105" i="244" s="1"/>
  <c r="C113" i="243"/>
  <c r="E113" i="243" s="1"/>
  <c r="C113" i="236"/>
  <c r="E113" i="236" s="1"/>
  <c r="C105" i="237"/>
  <c r="E105" i="237" s="1"/>
  <c r="C105" i="233"/>
  <c r="E105" i="233" s="1"/>
  <c r="C113" i="230"/>
  <c r="E113" i="230" s="1"/>
  <c r="C113" i="223"/>
  <c r="E113" i="223" s="1"/>
  <c r="C113" i="221"/>
  <c r="E113" i="221" s="1"/>
  <c r="C113" i="215"/>
  <c r="E113" i="215" s="1"/>
  <c r="C105" i="210"/>
  <c r="E105" i="210" s="1"/>
  <c r="C105" i="208"/>
  <c r="E105" i="208" s="1"/>
  <c r="C113" i="202"/>
  <c r="E113" i="202" s="1"/>
  <c r="C105" i="227"/>
  <c r="E105" i="227" s="1"/>
  <c r="C105" i="212"/>
  <c r="E105" i="212" s="1"/>
  <c r="C105" i="205"/>
  <c r="E105" i="205" s="1"/>
  <c r="C105" i="231"/>
  <c r="E105" i="231" s="1"/>
  <c r="C113" i="226"/>
  <c r="E113" i="226" s="1"/>
  <c r="C105" i="222"/>
  <c r="E105" i="222" s="1"/>
  <c r="C113" i="217"/>
  <c r="E113" i="217" s="1"/>
  <c r="C113" i="211"/>
  <c r="E113" i="211" s="1"/>
  <c r="C113" i="204"/>
  <c r="E113" i="204" s="1"/>
  <c r="C113" i="232"/>
  <c r="E113" i="232" s="1"/>
  <c r="C105" i="229"/>
  <c r="E105" i="229" s="1"/>
  <c r="C105" i="220"/>
  <c r="E105" i="220" s="1"/>
  <c r="C113" i="219"/>
  <c r="E113" i="219" s="1"/>
  <c r="C105" i="218"/>
  <c r="E105" i="218" s="1"/>
  <c r="C113" i="209"/>
  <c r="E113" i="209" s="1"/>
  <c r="C113" i="228"/>
  <c r="E113" i="228" s="1"/>
  <c r="C105" i="214"/>
  <c r="E105" i="214" s="1"/>
  <c r="C105" i="207"/>
  <c r="E105" i="207" s="1"/>
  <c r="C105" i="224"/>
  <c r="E105" i="224" s="1"/>
  <c r="C105" i="216"/>
  <c r="E105" i="216" s="1"/>
  <c r="C113" i="213"/>
  <c r="E113" i="213" s="1"/>
  <c r="C113" i="206"/>
  <c r="E113" i="206" s="1"/>
  <c r="C105" i="203"/>
  <c r="E105" i="203" s="1"/>
  <c r="C105" i="201"/>
  <c r="E105" i="201" s="1"/>
  <c r="C113" i="195"/>
  <c r="E113" i="195" s="1"/>
  <c r="C105" i="194"/>
  <c r="E105" i="194" s="1"/>
  <c r="C105" i="192"/>
  <c r="E105" i="192" s="1"/>
  <c r="C105" i="190"/>
  <c r="E105" i="190" s="1"/>
  <c r="C105" i="181"/>
  <c r="E105" i="181" s="1"/>
  <c r="C113" i="174"/>
  <c r="E113" i="174" s="1"/>
  <c r="C105" i="170"/>
  <c r="E105" i="170" s="1"/>
  <c r="C105" i="163"/>
  <c r="E105" i="163" s="1"/>
  <c r="C113" i="159"/>
  <c r="E113" i="159" s="1"/>
  <c r="C105" i="200"/>
  <c r="E105" i="200" s="1"/>
  <c r="C113" i="191"/>
  <c r="E113" i="191" s="1"/>
  <c r="C105" i="185"/>
  <c r="E105" i="185" s="1"/>
  <c r="C105" i="177"/>
  <c r="E105" i="177" s="1"/>
  <c r="C113" i="171"/>
  <c r="E113" i="171" s="1"/>
  <c r="C105" i="196"/>
  <c r="E105" i="196" s="1"/>
  <c r="C113" i="182"/>
  <c r="E113" i="182" s="1"/>
  <c r="C105" i="173"/>
  <c r="E105" i="173" s="1"/>
  <c r="C113" i="165"/>
  <c r="E113" i="165" s="1"/>
  <c r="C113" i="193"/>
  <c r="E113" i="193" s="1"/>
  <c r="C113" i="189"/>
  <c r="E113" i="189" s="1"/>
  <c r="C105" i="188"/>
  <c r="E105" i="188" s="1"/>
  <c r="C105" i="183"/>
  <c r="E105" i="183" s="1"/>
  <c r="C113" i="180"/>
  <c r="E113" i="180" s="1"/>
  <c r="C105" i="172"/>
  <c r="E105" i="172" s="1"/>
  <c r="C113" i="169"/>
  <c r="E113" i="169" s="1"/>
  <c r="C113" i="167"/>
  <c r="E113" i="167" s="1"/>
  <c r="C113" i="162"/>
  <c r="E113" i="162" s="1"/>
  <c r="C105" i="198"/>
  <c r="E105" i="198" s="1"/>
  <c r="C113" i="187"/>
  <c r="E113" i="187" s="1"/>
  <c r="C105" i="179"/>
  <c r="E105" i="179" s="1"/>
  <c r="C105" i="164"/>
  <c r="E105" i="164" s="1"/>
  <c r="C113" i="199"/>
  <c r="E113" i="199" s="1"/>
  <c r="C113" i="197"/>
  <c r="E113" i="197" s="1"/>
  <c r="C113" i="184"/>
  <c r="E113" i="184" s="1"/>
  <c r="C113" i="178"/>
  <c r="E113" i="178" s="1"/>
  <c r="C113" i="176"/>
  <c r="E113" i="176" s="1"/>
  <c r="C105" i="175"/>
  <c r="E105" i="175" s="1"/>
  <c r="C105" i="168"/>
  <c r="E105" i="168" s="1"/>
  <c r="C105" i="166"/>
  <c r="E105" i="166" s="1"/>
  <c r="C105" i="161"/>
  <c r="E105" i="161" s="1"/>
  <c r="C113" i="154"/>
  <c r="E113" i="154" s="1"/>
  <c r="C105" i="155"/>
  <c r="E105" i="155" s="1"/>
  <c r="C105" i="147"/>
  <c r="E105" i="147" s="1"/>
  <c r="C105" i="146"/>
  <c r="E105" i="146" s="1"/>
  <c r="C113" i="145"/>
  <c r="E113" i="145" s="1"/>
  <c r="C105" i="139"/>
  <c r="E105" i="139" s="1"/>
  <c r="C113" i="138"/>
  <c r="E113" i="138" s="1"/>
  <c r="C105" i="151"/>
  <c r="E105" i="151" s="1"/>
  <c r="C113" i="143"/>
  <c r="E113" i="143" s="1"/>
  <c r="C113" i="148"/>
  <c r="E113" i="148" s="1"/>
  <c r="C113" i="136"/>
  <c r="E113" i="136" s="1"/>
  <c r="C105" i="153"/>
  <c r="E105" i="153" s="1"/>
  <c r="C113" i="152"/>
  <c r="E113" i="152" s="1"/>
  <c r="C105" i="142"/>
  <c r="E105" i="142" s="1"/>
  <c r="C105" i="141"/>
  <c r="E105" i="141" s="1"/>
  <c r="C113" i="140"/>
  <c r="E113" i="140" s="1"/>
  <c r="C113" i="150"/>
  <c r="E113" i="150" s="1"/>
  <c r="C105" i="144"/>
  <c r="E105" i="144" s="1"/>
  <c r="C105" i="149"/>
  <c r="E105" i="149" s="1"/>
  <c r="C105" i="137"/>
  <c r="E105" i="137" s="1"/>
  <c r="C105" i="135"/>
  <c r="E105" i="135" s="1"/>
  <c r="C105" i="131"/>
  <c r="E105" i="131" s="1"/>
  <c r="C105" i="134"/>
  <c r="E105" i="134" s="1"/>
  <c r="C113" i="130"/>
  <c r="E113" i="130" s="1"/>
  <c r="C113" i="132"/>
  <c r="E113" i="132" s="1"/>
  <c r="C105" i="127"/>
  <c r="E105" i="127" s="1"/>
  <c r="C105" i="123"/>
  <c r="E105" i="123" s="1"/>
  <c r="C105" i="119"/>
  <c r="E105" i="119" s="1"/>
  <c r="C113" i="106"/>
  <c r="E113" i="106" s="1"/>
  <c r="C113" i="104"/>
  <c r="E113" i="104" s="1"/>
  <c r="C105" i="101"/>
  <c r="E105" i="101" s="1"/>
  <c r="C105" i="97"/>
  <c r="E105" i="97" s="1"/>
  <c r="C113" i="86"/>
  <c r="E113" i="86" s="1"/>
  <c r="C105" i="85"/>
  <c r="E105" i="85" s="1"/>
  <c r="C113" i="82"/>
  <c r="E113" i="82" s="1"/>
  <c r="C105" i="129"/>
  <c r="E105" i="129" s="1"/>
  <c r="C113" i="128"/>
  <c r="E113" i="128" s="1"/>
  <c r="C113" i="126"/>
  <c r="E113" i="126" s="1"/>
  <c r="C113" i="122"/>
  <c r="E113" i="122" s="1"/>
  <c r="C113" i="117"/>
  <c r="E113" i="117" s="1"/>
  <c r="C105" i="116"/>
  <c r="E105" i="116" s="1"/>
  <c r="C105" i="114"/>
  <c r="E105" i="114" s="1"/>
  <c r="C105" i="109"/>
  <c r="E105" i="109" s="1"/>
  <c r="C113" i="100"/>
  <c r="E113" i="100" s="1"/>
  <c r="C113" i="96"/>
  <c r="E113" i="96" s="1"/>
  <c r="C105" i="95"/>
  <c r="E105" i="95" s="1"/>
  <c r="C105" i="93"/>
  <c r="E105" i="93" s="1"/>
  <c r="C105" i="91"/>
  <c r="E105" i="91" s="1"/>
  <c r="C105" i="89"/>
  <c r="E105" i="89" s="1"/>
  <c r="C113" i="84"/>
  <c r="E113" i="84" s="1"/>
  <c r="C113" i="80"/>
  <c r="E113" i="80" s="1"/>
  <c r="C105" i="79"/>
  <c r="E105" i="79" s="1"/>
  <c r="C113" i="78"/>
  <c r="E113" i="78" s="1"/>
  <c r="C105" i="125"/>
  <c r="E105" i="125" s="1"/>
  <c r="C105" i="121"/>
  <c r="E105" i="121" s="1"/>
  <c r="C113" i="115"/>
  <c r="E113" i="115" s="1"/>
  <c r="C105" i="113"/>
  <c r="E105" i="113" s="1"/>
  <c r="C105" i="111"/>
  <c r="E105" i="111" s="1"/>
  <c r="C113" i="110"/>
  <c r="E113" i="110" s="1"/>
  <c r="C113" i="108"/>
  <c r="E113" i="108" s="1"/>
  <c r="C105" i="103"/>
  <c r="E105" i="103" s="1"/>
  <c r="C113" i="94"/>
  <c r="E113" i="94" s="1"/>
  <c r="C113" i="92"/>
  <c r="E113" i="92" s="1"/>
  <c r="C113" i="90"/>
  <c r="E113" i="90" s="1"/>
  <c r="C113" i="88"/>
  <c r="E113" i="88" s="1"/>
  <c r="C113" i="124"/>
  <c r="E113" i="124" s="1"/>
  <c r="C113" i="120"/>
  <c r="E113" i="120" s="1"/>
  <c r="C113" i="112"/>
  <c r="E113" i="112" s="1"/>
  <c r="C105" i="107"/>
  <c r="E105" i="107" s="1"/>
  <c r="C105" i="105"/>
  <c r="E105" i="105" s="1"/>
  <c r="C113" i="102"/>
  <c r="E113" i="102" s="1"/>
  <c r="C105" i="87"/>
  <c r="E105" i="87" s="1"/>
  <c r="C105" i="83"/>
  <c r="E105" i="83" s="1"/>
  <c r="C105" i="81"/>
  <c r="E105" i="81" s="1"/>
  <c r="C113" i="77"/>
  <c r="E113" i="77" s="1"/>
  <c r="C105" i="75"/>
  <c r="E105" i="75" s="1"/>
  <c r="C105" i="76"/>
  <c r="E105" i="76" s="1"/>
  <c r="C113" i="73"/>
  <c r="E113" i="73" s="1"/>
  <c r="C113" i="64"/>
  <c r="E113" i="64" s="1"/>
  <c r="C105" i="57"/>
  <c r="E105" i="57" s="1"/>
  <c r="C113" i="54"/>
  <c r="E113" i="54" s="1"/>
  <c r="C105" i="53"/>
  <c r="E105" i="53" s="1"/>
  <c r="C113" i="41"/>
  <c r="E113" i="41" s="1"/>
  <c r="C113" i="62"/>
  <c r="E113" i="62" s="1"/>
  <c r="C113" i="58"/>
  <c r="E113" i="58" s="1"/>
  <c r="C105" i="48"/>
  <c r="E105" i="48" s="1"/>
  <c r="C105" i="72"/>
  <c r="E105" i="72" s="1"/>
  <c r="C105" i="71"/>
  <c r="E105" i="71" s="1"/>
  <c r="C105" i="63"/>
  <c r="E105" i="63" s="1"/>
  <c r="C105" i="61"/>
  <c r="E105" i="61" s="1"/>
  <c r="C105" i="59"/>
  <c r="E105" i="59" s="1"/>
  <c r="C113" i="56"/>
  <c r="E113" i="56" s="1"/>
  <c r="C113" i="52"/>
  <c r="E113" i="52" s="1"/>
  <c r="C113" i="49"/>
  <c r="E113" i="49" s="1"/>
  <c r="C105" i="46"/>
  <c r="E105" i="46" s="1"/>
  <c r="C105" i="44"/>
  <c r="E105" i="44" s="1"/>
  <c r="C105" i="42"/>
  <c r="E105" i="42" s="1"/>
  <c r="C105" i="40"/>
  <c r="E105" i="40" s="1"/>
  <c r="C105" i="69"/>
  <c r="E105" i="69" s="1"/>
  <c r="C113" i="60"/>
  <c r="E113" i="60" s="1"/>
  <c r="C105" i="51"/>
  <c r="E105" i="51" s="1"/>
  <c r="C113" i="68"/>
  <c r="E113" i="68" s="1"/>
  <c r="C105" i="67"/>
  <c r="E105" i="67" s="1"/>
  <c r="C113" i="66"/>
  <c r="E113" i="66" s="1"/>
  <c r="C105" i="65"/>
  <c r="E105" i="65" s="1"/>
  <c r="C105" i="55"/>
  <c r="E105" i="55" s="1"/>
  <c r="C113" i="50"/>
  <c r="E113" i="50" s="1"/>
  <c r="C113" i="47"/>
  <c r="E113" i="47" s="1"/>
  <c r="C113" i="45"/>
  <c r="E113" i="45" s="1"/>
  <c r="C113" i="43"/>
  <c r="E113" i="43" s="1"/>
  <c r="C113" i="39"/>
  <c r="E113" i="39" s="1"/>
  <c r="C105" i="38"/>
  <c r="E105" i="38" s="1"/>
  <c r="C113" i="70"/>
  <c r="E113" i="70" s="1"/>
  <c r="C105" i="36"/>
  <c r="E105" i="36" s="1"/>
  <c r="C113" i="37"/>
  <c r="E113" i="37" s="1"/>
  <c r="C105" i="35"/>
  <c r="E105" i="35" s="1"/>
  <c r="C105" i="34"/>
  <c r="E105" i="34" s="1"/>
  <c r="C105" i="33"/>
  <c r="E105" i="33" s="1"/>
  <c r="BN5" i="22"/>
  <c r="C105" i="32"/>
  <c r="E105" i="32" s="1"/>
  <c r="BN146" i="22" l="1"/>
  <c r="BN80" i="22"/>
  <c r="BN118" i="22"/>
  <c r="BN23" i="22"/>
  <c r="BN116" i="22"/>
  <c r="BN21" i="22"/>
  <c r="BN114" i="22"/>
  <c r="BN22" i="22"/>
  <c r="BN148" i="22"/>
  <c r="BN25" i="22"/>
  <c r="BN124" i="22"/>
  <c r="BN43" i="22"/>
  <c r="BN66" i="22"/>
  <c r="BN133" i="22"/>
  <c r="BN159" i="22"/>
  <c r="BN79" i="22"/>
  <c r="BN111" i="22"/>
  <c r="BN96" i="22"/>
  <c r="BN138" i="22"/>
  <c r="BN29" i="22"/>
  <c r="BN39" i="22"/>
  <c r="BN129" i="22"/>
  <c r="BN82" i="22"/>
  <c r="BN36" i="22"/>
  <c r="BN70" i="22"/>
  <c r="BN90" i="22"/>
  <c r="BN38" i="22"/>
  <c r="BN77" i="22"/>
  <c r="BN107" i="22"/>
  <c r="BN152" i="22"/>
  <c r="BN119" i="22"/>
  <c r="BN59" i="22"/>
  <c r="BN167" i="22"/>
  <c r="BN24" i="22"/>
  <c r="BN7" i="22"/>
  <c r="BN56" i="22"/>
  <c r="BN162" i="22"/>
  <c r="BN71" i="22"/>
  <c r="BN155" i="22"/>
  <c r="BN49" i="22"/>
  <c r="BN137" i="22"/>
  <c r="BN34" i="22"/>
  <c r="BN168" i="22"/>
  <c r="BN144" i="22"/>
  <c r="BN97" i="22"/>
  <c r="BN20" i="22"/>
  <c r="BN74" i="22"/>
  <c r="BN166" i="22"/>
  <c r="BN35" i="22"/>
  <c r="BN57" i="22"/>
  <c r="BN37" i="22"/>
  <c r="BN85" i="22"/>
  <c r="BN161" i="22"/>
  <c r="BN157" i="22"/>
  <c r="BN140" i="22"/>
  <c r="BN102" i="22"/>
  <c r="BN33" i="22"/>
  <c r="BN65" i="22"/>
  <c r="BN88" i="22"/>
  <c r="BN164" i="22"/>
  <c r="BN55" i="22"/>
  <c r="BN130" i="22"/>
  <c r="BN139" i="22"/>
  <c r="BN8" i="22"/>
  <c r="BN11" i="22"/>
  <c r="BN150" i="22"/>
  <c r="BN147" i="22"/>
  <c r="BN14" i="22"/>
  <c r="BN103" i="22"/>
  <c r="BN64" i="22"/>
  <c r="BN31" i="22"/>
  <c r="BN153" i="22"/>
  <c r="BN117" i="22"/>
  <c r="BN19" i="22"/>
  <c r="BN68" i="22"/>
  <c r="BN98" i="22"/>
  <c r="BN127" i="22"/>
  <c r="BN158" i="22"/>
  <c r="BN46" i="22"/>
  <c r="BN76" i="22"/>
  <c r="BN106" i="22"/>
  <c r="BN151" i="22"/>
  <c r="BN100" i="22"/>
  <c r="BN160" i="22"/>
  <c r="BN141" i="22"/>
  <c r="BN67" i="22"/>
  <c r="BN60" i="22"/>
  <c r="BN84" i="22"/>
  <c r="BN113" i="22"/>
  <c r="BN143" i="22"/>
  <c r="BN92" i="22"/>
  <c r="BN122" i="22"/>
  <c r="BN89" i="22"/>
  <c r="BN135" i="22"/>
  <c r="BN6" i="22"/>
  <c r="BN81" i="22"/>
  <c r="BN48" i="22"/>
  <c r="BN50" i="22"/>
  <c r="BN145" i="22"/>
  <c r="BN154" i="22"/>
  <c r="BN123" i="22"/>
  <c r="BN132" i="22"/>
  <c r="BN156" i="22"/>
  <c r="BN170" i="22"/>
  <c r="BN121" i="22"/>
  <c r="BN75" i="22"/>
  <c r="BN53" i="22"/>
  <c r="BN169" i="22"/>
  <c r="BN27" i="22"/>
  <c r="BN109" i="22"/>
  <c r="BN108" i="22"/>
  <c r="BN95" i="22"/>
  <c r="BN115" i="22"/>
  <c r="BN18" i="22"/>
  <c r="BN58" i="22"/>
  <c r="BN17" i="22"/>
  <c r="BN125" i="22"/>
  <c r="BN41" i="22"/>
  <c r="BN131" i="22"/>
  <c r="BN16" i="22"/>
  <c r="BN9" i="22"/>
  <c r="BN73" i="22"/>
  <c r="BN104" i="22"/>
  <c r="BN40" i="22"/>
  <c r="BN101" i="22"/>
  <c r="BN110" i="22"/>
  <c r="BN163" i="22"/>
  <c r="BN47" i="22"/>
  <c r="BN32" i="22"/>
  <c r="BN51" i="22"/>
  <c r="BN42" i="22"/>
  <c r="BN15" i="22"/>
  <c r="BN52" i="22"/>
  <c r="BN83" i="22"/>
  <c r="BN112" i="22"/>
  <c r="BN142" i="22"/>
  <c r="BN61" i="22"/>
  <c r="BN91" i="22"/>
  <c r="BN54" i="22"/>
  <c r="BN45" i="22"/>
  <c r="BN134" i="22"/>
  <c r="BN69" i="22"/>
  <c r="BN99" i="22"/>
  <c r="BN128" i="22"/>
  <c r="BN30" i="22"/>
  <c r="BN136" i="22"/>
  <c r="BN10" i="22"/>
  <c r="BN165" i="22"/>
  <c r="BN44" i="22"/>
  <c r="BN126" i="22"/>
  <c r="BN13" i="22"/>
  <c r="BN26" i="22"/>
  <c r="BN72" i="22"/>
  <c r="BN86" i="22"/>
  <c r="BN87" i="22"/>
  <c r="BN63" i="22"/>
  <c r="BN78" i="22"/>
  <c r="BN94" i="22"/>
  <c r="BN93" i="22"/>
  <c r="BN12" i="22"/>
  <c r="BN28" i="22"/>
  <c r="BN120" i="22"/>
  <c r="BN62" i="22"/>
  <c r="BN149" i="22"/>
  <c r="BN105" i="22"/>
  <c r="BN171" i="22" l="1"/>
  <c r="C106" i="360" l="1"/>
  <c r="E106" i="360" s="1"/>
  <c r="E111" i="360" s="1"/>
  <c r="E112" i="360" s="1"/>
  <c r="E123" i="360" s="1"/>
  <c r="E124" i="360" s="1"/>
  <c r="C114" i="357"/>
  <c r="E114" i="357" s="1"/>
  <c r="E119" i="357" s="1"/>
  <c r="E120" i="357" s="1"/>
  <c r="E131" i="357" s="1"/>
  <c r="E132" i="357" s="1"/>
  <c r="C114" i="353"/>
  <c r="E114" i="353" s="1"/>
  <c r="E119" i="353" s="1"/>
  <c r="E120" i="353" s="1"/>
  <c r="E131" i="353" s="1"/>
  <c r="E132" i="353" s="1"/>
  <c r="C106" i="345"/>
  <c r="E106" i="345" s="1"/>
  <c r="E111" i="345" s="1"/>
  <c r="E112" i="345" s="1"/>
  <c r="E123" i="345" s="1"/>
  <c r="E124" i="345" s="1"/>
  <c r="C106" i="302"/>
  <c r="E106" i="302" s="1"/>
  <c r="E111" i="302" s="1"/>
  <c r="E112" i="302" s="1"/>
  <c r="E123" i="302" s="1"/>
  <c r="E124" i="302" s="1"/>
  <c r="C114" i="319"/>
  <c r="E114" i="319" s="1"/>
  <c r="E119" i="319" s="1"/>
  <c r="E120" i="319" s="1"/>
  <c r="E131" i="319" s="1"/>
  <c r="E132" i="319" s="1"/>
  <c r="C106" i="310"/>
  <c r="E106" i="310" s="1"/>
  <c r="E111" i="310" s="1"/>
  <c r="E112" i="310" s="1"/>
  <c r="E123" i="310" s="1"/>
  <c r="E124" i="310" s="1"/>
  <c r="C106" i="337"/>
  <c r="E106" i="337" s="1"/>
  <c r="E111" i="337" s="1"/>
  <c r="E112" i="337" s="1"/>
  <c r="E123" i="337" s="1"/>
  <c r="E124" i="337" s="1"/>
  <c r="C106" i="325"/>
  <c r="E106" i="325" s="1"/>
  <c r="E111" i="325" s="1"/>
  <c r="E112" i="325" s="1"/>
  <c r="E123" i="325" s="1"/>
  <c r="E124" i="325" s="1"/>
  <c r="C106" i="318"/>
  <c r="E106" i="318" s="1"/>
  <c r="E111" i="318" s="1"/>
  <c r="E112" i="318" s="1"/>
  <c r="E123" i="318" s="1"/>
  <c r="E124" i="318" s="1"/>
  <c r="C106" i="304"/>
  <c r="E106" i="304" s="1"/>
  <c r="E111" i="304" s="1"/>
  <c r="E112" i="304" s="1"/>
  <c r="E123" i="304" s="1"/>
  <c r="E124" i="304" s="1"/>
  <c r="C114" i="338"/>
  <c r="E114" i="338" s="1"/>
  <c r="E119" i="338" s="1"/>
  <c r="E120" i="338" s="1"/>
  <c r="E131" i="338" s="1"/>
  <c r="E132" i="338" s="1"/>
  <c r="C106" i="297"/>
  <c r="E106" i="297" s="1"/>
  <c r="E111" i="297" s="1"/>
  <c r="E112" i="297" s="1"/>
  <c r="E123" i="297" s="1"/>
  <c r="E124" i="297" s="1"/>
  <c r="C114" i="290"/>
  <c r="E114" i="290" s="1"/>
  <c r="E119" i="290" s="1"/>
  <c r="E120" i="290" s="1"/>
  <c r="E131" i="290" s="1"/>
  <c r="E132" i="290" s="1"/>
  <c r="C106" i="277"/>
  <c r="E106" i="277" s="1"/>
  <c r="E111" i="277" s="1"/>
  <c r="E112" i="277" s="1"/>
  <c r="E123" i="277" s="1"/>
  <c r="E124" i="277" s="1"/>
  <c r="C106" i="283"/>
  <c r="E106" i="283" s="1"/>
  <c r="E111" i="283" s="1"/>
  <c r="E112" i="283" s="1"/>
  <c r="E123" i="283" s="1"/>
  <c r="E124" i="283" s="1"/>
  <c r="C114" i="280"/>
  <c r="E114" i="280" s="1"/>
  <c r="E119" i="280" s="1"/>
  <c r="E120" i="280" s="1"/>
  <c r="E131" i="280" s="1"/>
  <c r="E132" i="280" s="1"/>
  <c r="C106" i="268"/>
  <c r="E106" i="268" s="1"/>
  <c r="E111" i="268" s="1"/>
  <c r="E112" i="268" s="1"/>
  <c r="E123" i="268" s="1"/>
  <c r="E124" i="268" s="1"/>
  <c r="C114" i="261"/>
  <c r="E114" i="261" s="1"/>
  <c r="E119" i="261" s="1"/>
  <c r="E120" i="261" s="1"/>
  <c r="E131" i="261" s="1"/>
  <c r="E132" i="261" s="1"/>
  <c r="C114" i="259"/>
  <c r="E114" i="259" s="1"/>
  <c r="E119" i="259" s="1"/>
  <c r="E120" i="259" s="1"/>
  <c r="E131" i="259" s="1"/>
  <c r="E132" i="259" s="1"/>
  <c r="C106" i="256"/>
  <c r="E106" i="256" s="1"/>
  <c r="E111" i="256" s="1"/>
  <c r="E112" i="256" s="1"/>
  <c r="E123" i="256" s="1"/>
  <c r="E124" i="256" s="1"/>
  <c r="C106" i="248"/>
  <c r="E106" i="248" s="1"/>
  <c r="E111" i="248" s="1"/>
  <c r="E112" i="248" s="1"/>
  <c r="E123" i="248" s="1"/>
  <c r="E124" i="248" s="1"/>
  <c r="C114" i="243"/>
  <c r="E114" i="243" s="1"/>
  <c r="E119" i="243" s="1"/>
  <c r="E120" i="243" s="1"/>
  <c r="E131" i="243" s="1"/>
  <c r="E132" i="243" s="1"/>
  <c r="C106" i="227"/>
  <c r="E106" i="227" s="1"/>
  <c r="C106" i="203"/>
  <c r="E106" i="203" s="1"/>
  <c r="E111" i="203" s="1"/>
  <c r="E112" i="203" s="1"/>
  <c r="E123" i="203" s="1"/>
  <c r="E124" i="203" s="1"/>
  <c r="C106" i="220"/>
  <c r="E106" i="220" s="1"/>
  <c r="E111" i="220" s="1"/>
  <c r="E112" i="220" s="1"/>
  <c r="E123" i="220" s="1"/>
  <c r="E124" i="220" s="1"/>
  <c r="C114" i="219"/>
  <c r="E114" i="219" s="1"/>
  <c r="E119" i="219" s="1"/>
  <c r="E120" i="219" s="1"/>
  <c r="E131" i="219" s="1"/>
  <c r="E132" i="219" s="1"/>
  <c r="C114" i="202"/>
  <c r="E114" i="202" s="1"/>
  <c r="E119" i="202" s="1"/>
  <c r="E120" i="202" s="1"/>
  <c r="E131" i="202" s="1"/>
  <c r="E132" i="202" s="1"/>
  <c r="C106" i="218"/>
  <c r="E106" i="218" s="1"/>
  <c r="E111" i="218" s="1"/>
  <c r="E112" i="218" s="1"/>
  <c r="E123" i="218" s="1"/>
  <c r="E124" i="218" s="1"/>
  <c r="C114" i="191"/>
  <c r="E114" i="191" s="1"/>
  <c r="E119" i="191" s="1"/>
  <c r="E120" i="191" s="1"/>
  <c r="E131" i="191" s="1"/>
  <c r="E132" i="191" s="1"/>
  <c r="C114" i="199"/>
  <c r="E114" i="199" s="1"/>
  <c r="E119" i="199" s="1"/>
  <c r="E120" i="199" s="1"/>
  <c r="E131" i="199" s="1"/>
  <c r="E132" i="199" s="1"/>
  <c r="C106" i="185"/>
  <c r="E106" i="185" s="1"/>
  <c r="E111" i="185" s="1"/>
  <c r="E112" i="185" s="1"/>
  <c r="E123" i="185" s="1"/>
  <c r="E124" i="185" s="1"/>
  <c r="C106" i="166"/>
  <c r="E106" i="166" s="1"/>
  <c r="E111" i="166" s="1"/>
  <c r="E112" i="166" s="1"/>
  <c r="E123" i="166" s="1"/>
  <c r="E124" i="166" s="1"/>
  <c r="C114" i="174"/>
  <c r="E114" i="174" s="1"/>
  <c r="E119" i="174" s="1"/>
  <c r="E120" i="174" s="1"/>
  <c r="E131" i="174" s="1"/>
  <c r="E132" i="174" s="1"/>
  <c r="C106" i="164"/>
  <c r="E106" i="164" s="1"/>
  <c r="E111" i="164" s="1"/>
  <c r="E112" i="164" s="1"/>
  <c r="E123" i="164" s="1"/>
  <c r="E124" i="164" s="1"/>
  <c r="C114" i="184"/>
  <c r="E114" i="184" s="1"/>
  <c r="E119" i="184" s="1"/>
  <c r="E120" i="184" s="1"/>
  <c r="E131" i="184" s="1"/>
  <c r="E132" i="184" s="1"/>
  <c r="C106" i="168"/>
  <c r="E106" i="168" s="1"/>
  <c r="E111" i="168" s="1"/>
  <c r="E112" i="168" s="1"/>
  <c r="E123" i="168" s="1"/>
  <c r="E124" i="168" s="1"/>
  <c r="C114" i="150"/>
  <c r="E114" i="150" s="1"/>
  <c r="E119" i="150" s="1"/>
  <c r="E120" i="150" s="1"/>
  <c r="E131" i="150" s="1"/>
  <c r="E132" i="150" s="1"/>
  <c r="C106" i="142"/>
  <c r="E106" i="142" s="1"/>
  <c r="E111" i="142" s="1"/>
  <c r="E112" i="142" s="1"/>
  <c r="E123" i="142" s="1"/>
  <c r="E124" i="142" s="1"/>
  <c r="C114" i="148"/>
  <c r="E114" i="148" s="1"/>
  <c r="E119" i="148" s="1"/>
  <c r="E120" i="148" s="1"/>
  <c r="E131" i="148" s="1"/>
  <c r="E132" i="148" s="1"/>
  <c r="C114" i="136"/>
  <c r="E114" i="136" s="1"/>
  <c r="E119" i="136" s="1"/>
  <c r="E120" i="136" s="1"/>
  <c r="E131" i="136" s="1"/>
  <c r="E132" i="136" s="1"/>
  <c r="C114" i="126"/>
  <c r="E114" i="126" s="1"/>
  <c r="E119" i="126" s="1"/>
  <c r="E120" i="126" s="1"/>
  <c r="E131" i="126" s="1"/>
  <c r="E132" i="126" s="1"/>
  <c r="C114" i="110"/>
  <c r="E114" i="110" s="1"/>
  <c r="E119" i="110" s="1"/>
  <c r="E120" i="110" s="1"/>
  <c r="E131" i="110" s="1"/>
  <c r="E132" i="110" s="1"/>
  <c r="C114" i="92"/>
  <c r="E114" i="92" s="1"/>
  <c r="C106" i="129"/>
  <c r="E106" i="129" s="1"/>
  <c r="E111" i="129" s="1"/>
  <c r="E112" i="129" s="1"/>
  <c r="E123" i="129" s="1"/>
  <c r="E124" i="129" s="1"/>
  <c r="C106" i="97"/>
  <c r="E106" i="97" s="1"/>
  <c r="E111" i="97" s="1"/>
  <c r="E112" i="97" s="1"/>
  <c r="E123" i="97" s="1"/>
  <c r="E124" i="97" s="1"/>
  <c r="C106" i="127"/>
  <c r="E106" i="127" s="1"/>
  <c r="E111" i="127" s="1"/>
  <c r="E112" i="127" s="1"/>
  <c r="E123" i="127" s="1"/>
  <c r="E124" i="127" s="1"/>
  <c r="C114" i="106"/>
  <c r="E114" i="106" s="1"/>
  <c r="E119" i="106" s="1"/>
  <c r="E120" i="106" s="1"/>
  <c r="E131" i="106" s="1"/>
  <c r="E132" i="106" s="1"/>
  <c r="C106" i="89"/>
  <c r="E106" i="89" s="1"/>
  <c r="E111" i="89" s="1"/>
  <c r="E112" i="89" s="1"/>
  <c r="E123" i="89" s="1"/>
  <c r="E124" i="89" s="1"/>
  <c r="C114" i="112"/>
  <c r="E114" i="112" s="1"/>
  <c r="E119" i="112" s="1"/>
  <c r="E120" i="112" s="1"/>
  <c r="E131" i="112" s="1"/>
  <c r="E132" i="112" s="1"/>
  <c r="C114" i="80"/>
  <c r="E114" i="80" s="1"/>
  <c r="E119" i="80" s="1"/>
  <c r="E120" i="80" s="1"/>
  <c r="E131" i="80" s="1"/>
  <c r="E132" i="80" s="1"/>
  <c r="C114" i="70"/>
  <c r="E114" i="70" s="1"/>
  <c r="E119" i="70" s="1"/>
  <c r="E120" i="70" s="1"/>
  <c r="E131" i="70" s="1"/>
  <c r="E132" i="70" s="1"/>
  <c r="C114" i="58"/>
  <c r="E114" i="58" s="1"/>
  <c r="E119" i="58" s="1"/>
  <c r="E120" i="58" s="1"/>
  <c r="E131" i="58" s="1"/>
  <c r="E132" i="58" s="1"/>
  <c r="C106" i="72"/>
  <c r="E106" i="72" s="1"/>
  <c r="E111" i="72" s="1"/>
  <c r="E112" i="72" s="1"/>
  <c r="E123" i="72" s="1"/>
  <c r="E124" i="72" s="1"/>
  <c r="C114" i="50"/>
  <c r="E114" i="50" s="1"/>
  <c r="E119" i="50" s="1"/>
  <c r="E120" i="50" s="1"/>
  <c r="E131" i="50" s="1"/>
  <c r="E132" i="50" s="1"/>
  <c r="C106" i="65"/>
  <c r="E106" i="65" s="1"/>
  <c r="E111" i="65" s="1"/>
  <c r="E112" i="65" s="1"/>
  <c r="E123" i="65" s="1"/>
  <c r="E124" i="65" s="1"/>
  <c r="C114" i="45"/>
  <c r="E114" i="45" s="1"/>
  <c r="E119" i="45" s="1"/>
  <c r="E120" i="45" s="1"/>
  <c r="E131" i="45" s="1"/>
  <c r="E132" i="45" s="1"/>
  <c r="C106" i="46"/>
  <c r="E106" i="46" s="1"/>
  <c r="E111" i="46" s="1"/>
  <c r="E112" i="46" s="1"/>
  <c r="E123" i="46" s="1"/>
  <c r="E124" i="46" s="1"/>
  <c r="C106" i="35"/>
  <c r="E106" i="35" s="1"/>
  <c r="E111" i="35" s="1"/>
  <c r="E112" i="35" s="1"/>
  <c r="E123" i="35" s="1"/>
  <c r="E124" i="35" s="1"/>
  <c r="C106" i="348"/>
  <c r="E106" i="348" s="1"/>
  <c r="E111" i="348" s="1"/>
  <c r="E112" i="348" s="1"/>
  <c r="E123" i="348" s="1"/>
  <c r="E124" i="348" s="1"/>
  <c r="C106" i="341"/>
  <c r="E106" i="341" s="1"/>
  <c r="E111" i="341" s="1"/>
  <c r="E112" i="341" s="1"/>
  <c r="E123" i="341" s="1"/>
  <c r="E124" i="341" s="1"/>
  <c r="C106" i="333"/>
  <c r="E106" i="333" s="1"/>
  <c r="E111" i="333" s="1"/>
  <c r="E112" i="333" s="1"/>
  <c r="E123" i="333" s="1"/>
  <c r="E124" i="333" s="1"/>
  <c r="C114" i="294"/>
  <c r="E114" i="294" s="1"/>
  <c r="E119" i="294" s="1"/>
  <c r="E120" i="294" s="1"/>
  <c r="E131" i="294" s="1"/>
  <c r="E132" i="294" s="1"/>
  <c r="C114" i="272"/>
  <c r="E114" i="272" s="1"/>
  <c r="E119" i="272" s="1"/>
  <c r="E120" i="272" s="1"/>
  <c r="E131" i="272" s="1"/>
  <c r="E132" i="272" s="1"/>
  <c r="C106" i="246"/>
  <c r="E106" i="246" s="1"/>
  <c r="E111" i="246" s="1"/>
  <c r="E112" i="246" s="1"/>
  <c r="E123" i="246" s="1"/>
  <c r="E124" i="246" s="1"/>
  <c r="C106" i="205"/>
  <c r="E106" i="205" s="1"/>
  <c r="E111" i="205" s="1"/>
  <c r="E112" i="205" s="1"/>
  <c r="E123" i="205" s="1"/>
  <c r="E124" i="205" s="1"/>
  <c r="C114" i="204"/>
  <c r="E114" i="204" s="1"/>
  <c r="E119" i="204" s="1"/>
  <c r="E120" i="204" s="1"/>
  <c r="E131" i="204" s="1"/>
  <c r="E132" i="204" s="1"/>
  <c r="C114" i="167"/>
  <c r="E114" i="167" s="1"/>
  <c r="E119" i="167" s="1"/>
  <c r="E120" i="167" s="1"/>
  <c r="E131" i="167" s="1"/>
  <c r="E132" i="167" s="1"/>
  <c r="C106" i="155"/>
  <c r="E106" i="155" s="1"/>
  <c r="E111" i="155" s="1"/>
  <c r="E112" i="155" s="1"/>
  <c r="E123" i="155" s="1"/>
  <c r="E124" i="155" s="1"/>
  <c r="C106" i="141"/>
  <c r="E106" i="141" s="1"/>
  <c r="E111" i="141" s="1"/>
  <c r="E112" i="141" s="1"/>
  <c r="E123" i="141" s="1"/>
  <c r="E124" i="141" s="1"/>
  <c r="C114" i="104"/>
  <c r="E114" i="104" s="1"/>
  <c r="E119" i="104" s="1"/>
  <c r="E120" i="104" s="1"/>
  <c r="E131" i="104" s="1"/>
  <c r="E132" i="104" s="1"/>
  <c r="C114" i="78"/>
  <c r="E114" i="78" s="1"/>
  <c r="E119" i="78" s="1"/>
  <c r="E120" i="78" s="1"/>
  <c r="E131" i="78" s="1"/>
  <c r="E132" i="78" s="1"/>
  <c r="C114" i="115"/>
  <c r="E114" i="115" s="1"/>
  <c r="E119" i="115" s="1"/>
  <c r="E120" i="115" s="1"/>
  <c r="E131" i="115" s="1"/>
  <c r="E132" i="115" s="1"/>
  <c r="C114" i="47"/>
  <c r="E114" i="47" s="1"/>
  <c r="E119" i="47" s="1"/>
  <c r="E120" i="47" s="1"/>
  <c r="E131" i="47" s="1"/>
  <c r="E132" i="47" s="1"/>
  <c r="C106" i="38"/>
  <c r="E106" i="38" s="1"/>
  <c r="E111" i="38" s="1"/>
  <c r="E112" i="38" s="1"/>
  <c r="E123" i="38" s="1"/>
  <c r="E124" i="38" s="1"/>
  <c r="C106" i="34"/>
  <c r="E106" i="34" s="1"/>
  <c r="E111" i="34" s="1"/>
  <c r="E112" i="34" s="1"/>
  <c r="E123" i="34" s="1"/>
  <c r="E124" i="34" s="1"/>
  <c r="C114" i="361"/>
  <c r="E114" i="361" s="1"/>
  <c r="E119" i="361" s="1"/>
  <c r="E120" i="361" s="1"/>
  <c r="E131" i="361" s="1"/>
  <c r="E132" i="361" s="1"/>
  <c r="C114" i="351"/>
  <c r="E114" i="351" s="1"/>
  <c r="E119" i="351" s="1"/>
  <c r="E120" i="351" s="1"/>
  <c r="E131" i="351" s="1"/>
  <c r="E132" i="351" s="1"/>
  <c r="C114" i="344"/>
  <c r="E114" i="344" s="1"/>
  <c r="E119" i="344" s="1"/>
  <c r="E120" i="344" s="1"/>
  <c r="E131" i="344" s="1"/>
  <c r="E132" i="344" s="1"/>
  <c r="C106" i="335"/>
  <c r="E106" i="335" s="1"/>
  <c r="E111" i="335" s="1"/>
  <c r="E112" i="335" s="1"/>
  <c r="E123" i="335" s="1"/>
  <c r="E124" i="335" s="1"/>
  <c r="C106" i="316"/>
  <c r="E106" i="316" s="1"/>
  <c r="E111" i="316" s="1"/>
  <c r="E112" i="316" s="1"/>
  <c r="E123" i="316" s="1"/>
  <c r="E124" i="316" s="1"/>
  <c r="C106" i="306"/>
  <c r="E106" i="306" s="1"/>
  <c r="E111" i="306" s="1"/>
  <c r="E112" i="306" s="1"/>
  <c r="E123" i="306" s="1"/>
  <c r="E124" i="306" s="1"/>
  <c r="C106" i="329"/>
  <c r="E106" i="329" s="1"/>
  <c r="E111" i="329" s="1"/>
  <c r="E112" i="329" s="1"/>
  <c r="E123" i="329" s="1"/>
  <c r="E124" i="329" s="1"/>
  <c r="C106" i="324"/>
  <c r="E106" i="324" s="1"/>
  <c r="E111" i="324" s="1"/>
  <c r="E112" i="324" s="1"/>
  <c r="E123" i="324" s="1"/>
  <c r="E124" i="324" s="1"/>
  <c r="C114" i="317"/>
  <c r="E114" i="317" s="1"/>
  <c r="E119" i="317" s="1"/>
  <c r="E120" i="317" s="1"/>
  <c r="E131" i="317" s="1"/>
  <c r="E132" i="317" s="1"/>
  <c r="C106" i="300"/>
  <c r="E106" i="300" s="1"/>
  <c r="E111" i="300" s="1"/>
  <c r="E112" i="300" s="1"/>
  <c r="E123" i="300" s="1"/>
  <c r="E124" i="300" s="1"/>
  <c r="C114" i="336"/>
  <c r="E114" i="336" s="1"/>
  <c r="E119" i="336" s="1"/>
  <c r="E120" i="336" s="1"/>
  <c r="E131" i="336" s="1"/>
  <c r="E132" i="336" s="1"/>
  <c r="C106" i="298"/>
  <c r="E106" i="298" s="1"/>
  <c r="E111" i="298" s="1"/>
  <c r="E112" i="298" s="1"/>
  <c r="E123" i="298" s="1"/>
  <c r="E124" i="298" s="1"/>
  <c r="C106" i="295"/>
  <c r="E106" i="295" s="1"/>
  <c r="E111" i="295" s="1"/>
  <c r="E112" i="295" s="1"/>
  <c r="E123" i="295" s="1"/>
  <c r="E124" i="295" s="1"/>
  <c r="C106" i="285"/>
  <c r="E106" i="285" s="1"/>
  <c r="E111" i="285" s="1"/>
  <c r="E112" i="285" s="1"/>
  <c r="E123" i="285" s="1"/>
  <c r="E124" i="285" s="1"/>
  <c r="C114" i="282"/>
  <c r="E114" i="282" s="1"/>
  <c r="E119" i="282" s="1"/>
  <c r="E120" i="282" s="1"/>
  <c r="E131" i="282" s="1"/>
  <c r="E132" i="282" s="1"/>
  <c r="C114" i="274"/>
  <c r="E114" i="274" s="1"/>
  <c r="E119" i="274" s="1"/>
  <c r="E120" i="274" s="1"/>
  <c r="E131" i="274" s="1"/>
  <c r="E132" i="274" s="1"/>
  <c r="C114" i="267"/>
  <c r="E114" i="267" s="1"/>
  <c r="E119" i="267" s="1"/>
  <c r="E120" i="267" s="1"/>
  <c r="E131" i="267" s="1"/>
  <c r="E132" i="267" s="1"/>
  <c r="C106" i="266"/>
  <c r="E106" i="266" s="1"/>
  <c r="E111" i="266" s="1"/>
  <c r="E112" i="266" s="1"/>
  <c r="E123" i="266" s="1"/>
  <c r="E124" i="266" s="1"/>
  <c r="C114" i="257"/>
  <c r="E114" i="257" s="1"/>
  <c r="E119" i="257" s="1"/>
  <c r="E120" i="257" s="1"/>
  <c r="E131" i="257" s="1"/>
  <c r="E132" i="257" s="1"/>
  <c r="C114" i="255"/>
  <c r="E114" i="255" s="1"/>
  <c r="E119" i="255" s="1"/>
  <c r="E120" i="255" s="1"/>
  <c r="E131" i="255" s="1"/>
  <c r="E132" i="255" s="1"/>
  <c r="C106" i="247"/>
  <c r="E106" i="247" s="1"/>
  <c r="E111" i="247" s="1"/>
  <c r="E112" i="247" s="1"/>
  <c r="E123" i="247" s="1"/>
  <c r="E124" i="247" s="1"/>
  <c r="C106" i="241"/>
  <c r="E106" i="241" s="1"/>
  <c r="E111" i="241" s="1"/>
  <c r="E112" i="241" s="1"/>
  <c r="E123" i="241" s="1"/>
  <c r="E124" i="241" s="1"/>
  <c r="C106" i="214"/>
  <c r="E106" i="214" s="1"/>
  <c r="E111" i="214" s="1"/>
  <c r="E112" i="214" s="1"/>
  <c r="E123" i="214" s="1"/>
  <c r="E124" i="214" s="1"/>
  <c r="C106" i="231"/>
  <c r="E106" i="231" s="1"/>
  <c r="E111" i="231" s="1"/>
  <c r="E112" i="231" s="1"/>
  <c r="E123" i="231" s="1"/>
  <c r="E124" i="231" s="1"/>
  <c r="C114" i="206"/>
  <c r="E114" i="206" s="1"/>
  <c r="E119" i="206" s="1"/>
  <c r="E120" i="206" s="1"/>
  <c r="E131" i="206" s="1"/>
  <c r="E132" i="206" s="1"/>
  <c r="C114" i="217"/>
  <c r="E114" i="217" s="1"/>
  <c r="E119" i="217" s="1"/>
  <c r="E120" i="217" s="1"/>
  <c r="E131" i="217" s="1"/>
  <c r="E132" i="217" s="1"/>
  <c r="C114" i="230"/>
  <c r="E114" i="230" s="1"/>
  <c r="E119" i="230" s="1"/>
  <c r="E120" i="230" s="1"/>
  <c r="E131" i="230" s="1"/>
  <c r="E132" i="230" s="1"/>
  <c r="C106" i="207"/>
  <c r="E106" i="207" s="1"/>
  <c r="E111" i="207" s="1"/>
  <c r="E112" i="207" s="1"/>
  <c r="E123" i="207" s="1"/>
  <c r="E124" i="207" s="1"/>
  <c r="C114" i="187"/>
  <c r="E114" i="187" s="1"/>
  <c r="E119" i="187" s="1"/>
  <c r="E120" i="187" s="1"/>
  <c r="E131" i="187" s="1"/>
  <c r="E132" i="187" s="1"/>
  <c r="C106" i="198"/>
  <c r="E106" i="198" s="1"/>
  <c r="E111" i="198" s="1"/>
  <c r="E112" i="198" s="1"/>
  <c r="E123" i="198" s="1"/>
  <c r="E124" i="198" s="1"/>
  <c r="C114" i="180"/>
  <c r="E114" i="180" s="1"/>
  <c r="E119" i="180" s="1"/>
  <c r="E120" i="180" s="1"/>
  <c r="E131" i="180" s="1"/>
  <c r="E132" i="180" s="1"/>
  <c r="C106" i="163"/>
  <c r="E106" i="163" s="1"/>
  <c r="E111" i="163" s="1"/>
  <c r="E112" i="163" s="1"/>
  <c r="E123" i="163" s="1"/>
  <c r="E124" i="163" s="1"/>
  <c r="C106" i="173"/>
  <c r="E106" i="173" s="1"/>
  <c r="E111" i="173" s="1"/>
  <c r="E112" i="173" s="1"/>
  <c r="E123" i="173" s="1"/>
  <c r="E124" i="173" s="1"/>
  <c r="C106" i="200"/>
  <c r="E106" i="200" s="1"/>
  <c r="E111" i="200" s="1"/>
  <c r="E112" i="200" s="1"/>
  <c r="E123" i="200" s="1"/>
  <c r="E124" i="200" s="1"/>
  <c r="C106" i="181"/>
  <c r="E106" i="181" s="1"/>
  <c r="E111" i="181" s="1"/>
  <c r="E112" i="181" s="1"/>
  <c r="E123" i="181" s="1"/>
  <c r="E124" i="181" s="1"/>
  <c r="C114" i="162"/>
  <c r="E114" i="162" s="1"/>
  <c r="E119" i="162" s="1"/>
  <c r="E120" i="162" s="1"/>
  <c r="E131" i="162" s="1"/>
  <c r="E132" i="162" s="1"/>
  <c r="C114" i="140"/>
  <c r="E114" i="140" s="1"/>
  <c r="E119" i="140" s="1"/>
  <c r="E120" i="140" s="1"/>
  <c r="E131" i="140" s="1"/>
  <c r="E132" i="140" s="1"/>
  <c r="C106" i="139"/>
  <c r="E106" i="139" s="1"/>
  <c r="E111" i="139" s="1"/>
  <c r="E112" i="139" s="1"/>
  <c r="E123" i="139" s="1"/>
  <c r="E124" i="139" s="1"/>
  <c r="C106" i="146"/>
  <c r="E106" i="146" s="1"/>
  <c r="E111" i="146" s="1"/>
  <c r="E112" i="146" s="1"/>
  <c r="E123" i="146" s="1"/>
  <c r="E124" i="146" s="1"/>
  <c r="C114" i="132"/>
  <c r="E114" i="132" s="1"/>
  <c r="E119" i="132" s="1"/>
  <c r="E120" i="132" s="1"/>
  <c r="E131" i="132" s="1"/>
  <c r="E132" i="132" s="1"/>
  <c r="C114" i="124"/>
  <c r="E114" i="124" s="1"/>
  <c r="E119" i="124" s="1"/>
  <c r="E120" i="124" s="1"/>
  <c r="E131" i="124" s="1"/>
  <c r="E132" i="124" s="1"/>
  <c r="C106" i="109"/>
  <c r="E106" i="109" s="1"/>
  <c r="E111" i="109" s="1"/>
  <c r="E112" i="109" s="1"/>
  <c r="E123" i="109" s="1"/>
  <c r="E124" i="109" s="1"/>
  <c r="C114" i="88"/>
  <c r="E114" i="88" s="1"/>
  <c r="E119" i="88" s="1"/>
  <c r="E120" i="88" s="1"/>
  <c r="E131" i="88" s="1"/>
  <c r="E132" i="88" s="1"/>
  <c r="C106" i="116"/>
  <c r="E106" i="116" s="1"/>
  <c r="E111" i="116" s="1"/>
  <c r="E112" i="116" s="1"/>
  <c r="E123" i="116" s="1"/>
  <c r="E124" i="116" s="1"/>
  <c r="C106" i="85"/>
  <c r="E106" i="85" s="1"/>
  <c r="C106" i="123"/>
  <c r="E106" i="123" s="1"/>
  <c r="E111" i="123" s="1"/>
  <c r="E112" i="123" s="1"/>
  <c r="E123" i="123" s="1"/>
  <c r="E124" i="123" s="1"/>
  <c r="C106" i="105"/>
  <c r="E106" i="105" s="1"/>
  <c r="E111" i="105" s="1"/>
  <c r="E112" i="105" s="1"/>
  <c r="E123" i="105" s="1"/>
  <c r="E124" i="105" s="1"/>
  <c r="C106" i="87"/>
  <c r="E106" i="87" s="1"/>
  <c r="E111" i="87" s="1"/>
  <c r="E112" i="87" s="1"/>
  <c r="E123" i="87" s="1"/>
  <c r="E124" i="87" s="1"/>
  <c r="C106" i="103"/>
  <c r="E106" i="103" s="1"/>
  <c r="E111" i="103" s="1"/>
  <c r="E112" i="103" s="1"/>
  <c r="E123" i="103" s="1"/>
  <c r="E124" i="103" s="1"/>
  <c r="C114" i="77"/>
  <c r="E114" i="77" s="1"/>
  <c r="E119" i="77" s="1"/>
  <c r="E120" i="77" s="1"/>
  <c r="E131" i="77" s="1"/>
  <c r="E132" i="77" s="1"/>
  <c r="C106" i="67"/>
  <c r="E106" i="67" s="1"/>
  <c r="E111" i="67" s="1"/>
  <c r="E112" i="67" s="1"/>
  <c r="E123" i="67" s="1"/>
  <c r="E124" i="67" s="1"/>
  <c r="C114" i="49"/>
  <c r="E114" i="49" s="1"/>
  <c r="E119" i="49" s="1"/>
  <c r="E120" i="49" s="1"/>
  <c r="E131" i="49" s="1"/>
  <c r="E132" i="49" s="1"/>
  <c r="C106" i="69"/>
  <c r="E106" i="69" s="1"/>
  <c r="E111" i="69" s="1"/>
  <c r="E112" i="69" s="1"/>
  <c r="E123" i="69" s="1"/>
  <c r="E124" i="69" s="1"/>
  <c r="C106" i="44"/>
  <c r="E106" i="44" s="1"/>
  <c r="E111" i="44" s="1"/>
  <c r="E112" i="44" s="1"/>
  <c r="E123" i="44" s="1"/>
  <c r="E124" i="44" s="1"/>
  <c r="C114" i="60"/>
  <c r="E114" i="60" s="1"/>
  <c r="E119" i="60" s="1"/>
  <c r="E120" i="60" s="1"/>
  <c r="E131" i="60" s="1"/>
  <c r="E132" i="60" s="1"/>
  <c r="C114" i="68"/>
  <c r="E114" i="68" s="1"/>
  <c r="E119" i="68" s="1"/>
  <c r="E120" i="68" s="1"/>
  <c r="E131" i="68" s="1"/>
  <c r="E132" i="68" s="1"/>
  <c r="C106" i="42"/>
  <c r="E106" i="42" s="1"/>
  <c r="E111" i="42" s="1"/>
  <c r="E112" i="42" s="1"/>
  <c r="E123" i="42" s="1"/>
  <c r="E124" i="42" s="1"/>
  <c r="BO5" i="22"/>
  <c r="C114" i="359"/>
  <c r="E114" i="359" s="1"/>
  <c r="E119" i="359" s="1"/>
  <c r="E120" i="359" s="1"/>
  <c r="E131" i="359" s="1"/>
  <c r="E132" i="359" s="1"/>
  <c r="C114" i="328"/>
  <c r="E114" i="328" s="1"/>
  <c r="E119" i="328" s="1"/>
  <c r="E120" i="328" s="1"/>
  <c r="E131" i="328" s="1"/>
  <c r="E132" i="328" s="1"/>
  <c r="C114" i="299"/>
  <c r="E114" i="299" s="1"/>
  <c r="E119" i="299" s="1"/>
  <c r="E120" i="299" s="1"/>
  <c r="E131" i="299" s="1"/>
  <c r="E132" i="299" s="1"/>
  <c r="C114" i="284"/>
  <c r="E114" i="284" s="1"/>
  <c r="E119" i="284" s="1"/>
  <c r="E120" i="284" s="1"/>
  <c r="E131" i="284" s="1"/>
  <c r="E132" i="284" s="1"/>
  <c r="C106" i="264"/>
  <c r="E106" i="264" s="1"/>
  <c r="E111" i="264" s="1"/>
  <c r="E112" i="264" s="1"/>
  <c r="E123" i="264" s="1"/>
  <c r="E124" i="264" s="1"/>
  <c r="C106" i="250"/>
  <c r="E106" i="250" s="1"/>
  <c r="E111" i="250" s="1"/>
  <c r="E112" i="250" s="1"/>
  <c r="E123" i="250" s="1"/>
  <c r="E124" i="250" s="1"/>
  <c r="C114" i="236"/>
  <c r="E114" i="236" s="1"/>
  <c r="E119" i="236" s="1"/>
  <c r="E120" i="236" s="1"/>
  <c r="E131" i="236" s="1"/>
  <c r="E132" i="236" s="1"/>
  <c r="C114" i="213"/>
  <c r="E114" i="213" s="1"/>
  <c r="E119" i="213" s="1"/>
  <c r="E120" i="213" s="1"/>
  <c r="E131" i="213" s="1"/>
  <c r="E132" i="213" s="1"/>
  <c r="C106" i="175"/>
  <c r="E106" i="175" s="1"/>
  <c r="E111" i="175" s="1"/>
  <c r="E112" i="175" s="1"/>
  <c r="E123" i="175" s="1"/>
  <c r="E124" i="175" s="1"/>
  <c r="C114" i="195"/>
  <c r="E114" i="195" s="1"/>
  <c r="E119" i="195" s="1"/>
  <c r="E120" i="195" s="1"/>
  <c r="E131" i="195" s="1"/>
  <c r="E132" i="195" s="1"/>
  <c r="C106" i="149"/>
  <c r="E106" i="149" s="1"/>
  <c r="E111" i="149" s="1"/>
  <c r="E112" i="149" s="1"/>
  <c r="E123" i="149" s="1"/>
  <c r="E124" i="149" s="1"/>
  <c r="C114" i="130"/>
  <c r="E114" i="130" s="1"/>
  <c r="E119" i="130" s="1"/>
  <c r="E120" i="130" s="1"/>
  <c r="E131" i="130" s="1"/>
  <c r="E132" i="130" s="1"/>
  <c r="C114" i="86"/>
  <c r="E114" i="86" s="1"/>
  <c r="E119" i="86" s="1"/>
  <c r="E120" i="86" s="1"/>
  <c r="E131" i="86" s="1"/>
  <c r="E132" i="86" s="1"/>
  <c r="C106" i="121"/>
  <c r="E106" i="121" s="1"/>
  <c r="E111" i="121" s="1"/>
  <c r="E112" i="121" s="1"/>
  <c r="E123" i="121" s="1"/>
  <c r="E124" i="121" s="1"/>
  <c r="C106" i="75"/>
  <c r="E106" i="75" s="1"/>
  <c r="E111" i="75" s="1"/>
  <c r="E112" i="75" s="1"/>
  <c r="E123" i="75" s="1"/>
  <c r="E124" i="75" s="1"/>
  <c r="C106" i="59"/>
  <c r="E106" i="59" s="1"/>
  <c r="E111" i="59" s="1"/>
  <c r="E112" i="59" s="1"/>
  <c r="E123" i="59" s="1"/>
  <c r="E124" i="59" s="1"/>
  <c r="C106" i="36"/>
  <c r="E106" i="36" s="1"/>
  <c r="E111" i="36" s="1"/>
  <c r="E112" i="36" s="1"/>
  <c r="E123" i="36" s="1"/>
  <c r="E124" i="36" s="1"/>
  <c r="C106" i="358"/>
  <c r="E106" i="358" s="1"/>
  <c r="E111" i="358" s="1"/>
  <c r="E112" i="358" s="1"/>
  <c r="E123" i="358" s="1"/>
  <c r="E124" i="358" s="1"/>
  <c r="C114" i="355"/>
  <c r="E114" i="355" s="1"/>
  <c r="E119" i="355" s="1"/>
  <c r="E120" i="355" s="1"/>
  <c r="E131" i="355" s="1"/>
  <c r="E132" i="355" s="1"/>
  <c r="C114" i="346"/>
  <c r="E114" i="346" s="1"/>
  <c r="E119" i="346" s="1"/>
  <c r="E120" i="346" s="1"/>
  <c r="E131" i="346" s="1"/>
  <c r="E132" i="346" s="1"/>
  <c r="C114" i="332"/>
  <c r="E114" i="332" s="1"/>
  <c r="E119" i="332" s="1"/>
  <c r="E120" i="332" s="1"/>
  <c r="E131" i="332" s="1"/>
  <c r="E132" i="332" s="1"/>
  <c r="C114" i="330"/>
  <c r="E114" i="330" s="1"/>
  <c r="E119" i="330" s="1"/>
  <c r="E120" i="330" s="1"/>
  <c r="E131" i="330" s="1"/>
  <c r="E132" i="330" s="1"/>
  <c r="C114" i="313"/>
  <c r="E114" i="313" s="1"/>
  <c r="E119" i="313" s="1"/>
  <c r="E120" i="313" s="1"/>
  <c r="E131" i="313" s="1"/>
  <c r="E132" i="313" s="1"/>
  <c r="C114" i="340"/>
  <c r="E114" i="340" s="1"/>
  <c r="E119" i="340" s="1"/>
  <c r="E120" i="340" s="1"/>
  <c r="E131" i="340" s="1"/>
  <c r="E132" i="340" s="1"/>
  <c r="C106" i="327"/>
  <c r="E106" i="327" s="1"/>
  <c r="E111" i="327" s="1"/>
  <c r="E112" i="327" s="1"/>
  <c r="E123" i="327" s="1"/>
  <c r="E124" i="327" s="1"/>
  <c r="C114" i="321"/>
  <c r="E114" i="321" s="1"/>
  <c r="E119" i="321" s="1"/>
  <c r="E120" i="321" s="1"/>
  <c r="E131" i="321" s="1"/>
  <c r="E132" i="321" s="1"/>
  <c r="C114" i="309"/>
  <c r="E114" i="309" s="1"/>
  <c r="E119" i="309" s="1"/>
  <c r="E120" i="309" s="1"/>
  <c r="E131" i="309" s="1"/>
  <c r="E132" i="309" s="1"/>
  <c r="C106" i="352"/>
  <c r="E106" i="352" s="1"/>
  <c r="E111" i="352" s="1"/>
  <c r="E112" i="352" s="1"/>
  <c r="E123" i="352" s="1"/>
  <c r="E124" i="352" s="1"/>
  <c r="C114" i="307"/>
  <c r="E114" i="307" s="1"/>
  <c r="E119" i="307" s="1"/>
  <c r="E120" i="307" s="1"/>
  <c r="E131" i="307" s="1"/>
  <c r="E132" i="307" s="1"/>
  <c r="C106" i="291"/>
  <c r="E106" i="291" s="1"/>
  <c r="E111" i="291" s="1"/>
  <c r="E112" i="291" s="1"/>
  <c r="E123" i="291" s="1"/>
  <c r="E124" i="291" s="1"/>
  <c r="C106" i="287"/>
  <c r="E106" i="287" s="1"/>
  <c r="E111" i="287" s="1"/>
  <c r="E112" i="287" s="1"/>
  <c r="E123" i="287" s="1"/>
  <c r="E124" i="287" s="1"/>
  <c r="C114" i="278"/>
  <c r="E114" i="278" s="1"/>
  <c r="E119" i="278" s="1"/>
  <c r="E120" i="278" s="1"/>
  <c r="E131" i="278" s="1"/>
  <c r="E132" i="278" s="1"/>
  <c r="C106" i="273"/>
  <c r="E106" i="273" s="1"/>
  <c r="E111" i="273" s="1"/>
  <c r="E112" i="273" s="1"/>
  <c r="E123" i="273" s="1"/>
  <c r="E124" i="273" s="1"/>
  <c r="C106" i="270"/>
  <c r="E106" i="270" s="1"/>
  <c r="E111" i="270" s="1"/>
  <c r="E112" i="270" s="1"/>
  <c r="E123" i="270" s="1"/>
  <c r="E124" i="270" s="1"/>
  <c r="C106" i="262"/>
  <c r="E106" i="262" s="1"/>
  <c r="E111" i="262" s="1"/>
  <c r="E112" i="262" s="1"/>
  <c r="E123" i="262" s="1"/>
  <c r="E124" i="262" s="1"/>
  <c r="C106" i="260"/>
  <c r="E106" i="260" s="1"/>
  <c r="E111" i="260" s="1"/>
  <c r="E112" i="260" s="1"/>
  <c r="E123" i="260" s="1"/>
  <c r="E124" i="260" s="1"/>
  <c r="C106" i="254"/>
  <c r="E106" i="254" s="1"/>
  <c r="E111" i="254" s="1"/>
  <c r="E112" i="254" s="1"/>
  <c r="E123" i="254" s="1"/>
  <c r="E124" i="254" s="1"/>
  <c r="C114" i="249"/>
  <c r="E114" i="249" s="1"/>
  <c r="E119" i="249" s="1"/>
  <c r="E120" i="249" s="1"/>
  <c r="E131" i="249" s="1"/>
  <c r="E132" i="249" s="1"/>
  <c r="C114" i="240"/>
  <c r="E114" i="240" s="1"/>
  <c r="E119" i="240" s="1"/>
  <c r="E120" i="240" s="1"/>
  <c r="E131" i="240" s="1"/>
  <c r="E132" i="240" s="1"/>
  <c r="C106" i="237"/>
  <c r="E106" i="237" s="1"/>
  <c r="E111" i="237" s="1"/>
  <c r="E112" i="237" s="1"/>
  <c r="E123" i="237" s="1"/>
  <c r="E124" i="237" s="1"/>
  <c r="C106" i="208"/>
  <c r="E106" i="208" s="1"/>
  <c r="E111" i="208" s="1"/>
  <c r="E112" i="208" s="1"/>
  <c r="E123" i="208" s="1"/>
  <c r="E124" i="208" s="1"/>
  <c r="C106" i="222"/>
  <c r="E106" i="222" s="1"/>
  <c r="E111" i="222" s="1"/>
  <c r="E112" i="222" s="1"/>
  <c r="E123" i="222" s="1"/>
  <c r="E124" i="222" s="1"/>
  <c r="C114" i="232"/>
  <c r="E114" i="232" s="1"/>
  <c r="E119" i="232" s="1"/>
  <c r="E120" i="232" s="1"/>
  <c r="E131" i="232" s="1"/>
  <c r="E132" i="232" s="1"/>
  <c r="C106" i="210"/>
  <c r="E106" i="210" s="1"/>
  <c r="E111" i="210" s="1"/>
  <c r="E112" i="210" s="1"/>
  <c r="E123" i="210" s="1"/>
  <c r="E124" i="210" s="1"/>
  <c r="C114" i="221"/>
  <c r="E114" i="221" s="1"/>
  <c r="E119" i="221" s="1"/>
  <c r="E120" i="221" s="1"/>
  <c r="E131" i="221" s="1"/>
  <c r="E132" i="221" s="1"/>
  <c r="C106" i="201"/>
  <c r="E106" i="201" s="1"/>
  <c r="E111" i="201" s="1"/>
  <c r="E112" i="201" s="1"/>
  <c r="E123" i="201" s="1"/>
  <c r="E124" i="201" s="1"/>
  <c r="C114" i="159"/>
  <c r="E114" i="159" s="1"/>
  <c r="E119" i="159" s="1"/>
  <c r="E120" i="159" s="1"/>
  <c r="E131" i="159" s="1"/>
  <c r="E132" i="159" s="1"/>
  <c r="C114" i="189"/>
  <c r="E114" i="189" s="1"/>
  <c r="E119" i="189" s="1"/>
  <c r="E120" i="189" s="1"/>
  <c r="E131" i="189" s="1"/>
  <c r="E132" i="189" s="1"/>
  <c r="C106" i="177"/>
  <c r="E106" i="177" s="1"/>
  <c r="E111" i="177" s="1"/>
  <c r="E112" i="177" s="1"/>
  <c r="E123" i="177" s="1"/>
  <c r="E124" i="177" s="1"/>
  <c r="C106" i="183"/>
  <c r="E106" i="183" s="1"/>
  <c r="E111" i="183" s="1"/>
  <c r="E112" i="183" s="1"/>
  <c r="E123" i="183" s="1"/>
  <c r="E124" i="183" s="1"/>
  <c r="C114" i="165"/>
  <c r="E114" i="165" s="1"/>
  <c r="E119" i="165" s="1"/>
  <c r="E120" i="165" s="1"/>
  <c r="E131" i="165" s="1"/>
  <c r="E132" i="165" s="1"/>
  <c r="C106" i="194"/>
  <c r="E106" i="194" s="1"/>
  <c r="E111" i="194" s="1"/>
  <c r="E112" i="194" s="1"/>
  <c r="E123" i="194" s="1"/>
  <c r="E124" i="194" s="1"/>
  <c r="C114" i="171"/>
  <c r="E114" i="171" s="1"/>
  <c r="E119" i="171" s="1"/>
  <c r="E120" i="171" s="1"/>
  <c r="E131" i="171" s="1"/>
  <c r="E132" i="171" s="1"/>
  <c r="C114" i="152"/>
  <c r="E114" i="152" s="1"/>
  <c r="E119" i="152" s="1"/>
  <c r="E120" i="152" s="1"/>
  <c r="E131" i="152" s="1"/>
  <c r="E132" i="152" s="1"/>
  <c r="C106" i="147"/>
  <c r="E106" i="147" s="1"/>
  <c r="E111" i="147" s="1"/>
  <c r="E112" i="147" s="1"/>
  <c r="E123" i="147" s="1"/>
  <c r="E124" i="147" s="1"/>
  <c r="C106" i="151"/>
  <c r="E106" i="151" s="1"/>
  <c r="E111" i="151" s="1"/>
  <c r="E112" i="151" s="1"/>
  <c r="E123" i="151" s="1"/>
  <c r="E124" i="151" s="1"/>
  <c r="C114" i="138"/>
  <c r="E114" i="138" s="1"/>
  <c r="E119" i="138" s="1"/>
  <c r="E120" i="138" s="1"/>
  <c r="E131" i="138" s="1"/>
  <c r="E132" i="138" s="1"/>
  <c r="C106" i="134"/>
  <c r="E106" i="134" s="1"/>
  <c r="E111" i="134" s="1"/>
  <c r="E112" i="134" s="1"/>
  <c r="E123" i="134" s="1"/>
  <c r="E124" i="134" s="1"/>
  <c r="C114" i="117"/>
  <c r="E114" i="117" s="1"/>
  <c r="E119" i="117" s="1"/>
  <c r="E120" i="117" s="1"/>
  <c r="E131" i="117" s="1"/>
  <c r="E132" i="117" s="1"/>
  <c r="C106" i="95"/>
  <c r="E106" i="95" s="1"/>
  <c r="E111" i="95" s="1"/>
  <c r="E112" i="95" s="1"/>
  <c r="E123" i="95" s="1"/>
  <c r="E124" i="95" s="1"/>
  <c r="C114" i="82"/>
  <c r="E114" i="82" s="1"/>
  <c r="E119" i="82" s="1"/>
  <c r="E120" i="82" s="1"/>
  <c r="E131" i="82" s="1"/>
  <c r="E132" i="82" s="1"/>
  <c r="C114" i="100"/>
  <c r="E114" i="100" s="1"/>
  <c r="E119" i="100" s="1"/>
  <c r="E120" i="100" s="1"/>
  <c r="E131" i="100" s="1"/>
  <c r="E132" i="100" s="1"/>
  <c r="C114" i="128"/>
  <c r="E114" i="128" s="1"/>
  <c r="E119" i="128" s="1"/>
  <c r="E120" i="128" s="1"/>
  <c r="E131" i="128" s="1"/>
  <c r="E132" i="128" s="1"/>
  <c r="C106" i="119"/>
  <c r="E106" i="119" s="1"/>
  <c r="E111" i="119" s="1"/>
  <c r="E112" i="119" s="1"/>
  <c r="E123" i="119" s="1"/>
  <c r="E124" i="119" s="1"/>
  <c r="C114" i="90"/>
  <c r="E114" i="90" s="1"/>
  <c r="E119" i="90" s="1"/>
  <c r="E120" i="90" s="1"/>
  <c r="E131" i="90" s="1"/>
  <c r="E132" i="90" s="1"/>
  <c r="C106" i="114"/>
  <c r="E106" i="114" s="1"/>
  <c r="E111" i="114" s="1"/>
  <c r="E112" i="114" s="1"/>
  <c r="E123" i="114" s="1"/>
  <c r="E124" i="114" s="1"/>
  <c r="C114" i="96"/>
  <c r="E114" i="96" s="1"/>
  <c r="E119" i="96" s="1"/>
  <c r="E120" i="96" s="1"/>
  <c r="E131" i="96" s="1"/>
  <c r="E132" i="96" s="1"/>
  <c r="C106" i="76"/>
  <c r="E106" i="76" s="1"/>
  <c r="E111" i="76" s="1"/>
  <c r="E112" i="76" s="1"/>
  <c r="E123" i="76" s="1"/>
  <c r="E124" i="76" s="1"/>
  <c r="C106" i="61"/>
  <c r="E106" i="61" s="1"/>
  <c r="E111" i="61" s="1"/>
  <c r="E112" i="61" s="1"/>
  <c r="E123" i="61" s="1"/>
  <c r="E124" i="61" s="1"/>
  <c r="C114" i="43"/>
  <c r="E114" i="43" s="1"/>
  <c r="E119" i="43" s="1"/>
  <c r="E120" i="43" s="1"/>
  <c r="E131" i="43" s="1"/>
  <c r="E132" i="43" s="1"/>
  <c r="C114" i="52"/>
  <c r="E114" i="52" s="1"/>
  <c r="E119" i="52" s="1"/>
  <c r="E120" i="52" s="1"/>
  <c r="E131" i="52" s="1"/>
  <c r="E132" i="52" s="1"/>
  <c r="C106" i="71"/>
  <c r="E106" i="71" s="1"/>
  <c r="E111" i="71" s="1"/>
  <c r="E112" i="71" s="1"/>
  <c r="E123" i="71" s="1"/>
  <c r="E124" i="71" s="1"/>
  <c r="C114" i="54"/>
  <c r="E114" i="54" s="1"/>
  <c r="E119" i="54" s="1"/>
  <c r="E120" i="54" s="1"/>
  <c r="E131" i="54" s="1"/>
  <c r="E132" i="54" s="1"/>
  <c r="C106" i="51"/>
  <c r="E106" i="51" s="1"/>
  <c r="E111" i="51" s="1"/>
  <c r="E112" i="51" s="1"/>
  <c r="E123" i="51" s="1"/>
  <c r="E124" i="51" s="1"/>
  <c r="C114" i="37"/>
  <c r="E114" i="37" s="1"/>
  <c r="E119" i="37" s="1"/>
  <c r="E120" i="37" s="1"/>
  <c r="E131" i="37" s="1"/>
  <c r="E132" i="37" s="1"/>
  <c r="C106" i="32"/>
  <c r="E106" i="32" s="1"/>
  <c r="E111" i="32" s="1"/>
  <c r="E112" i="32" s="1"/>
  <c r="E123" i="32" s="1"/>
  <c r="E124" i="32" s="1"/>
  <c r="C106" i="356"/>
  <c r="E106" i="356" s="1"/>
  <c r="E111" i="356" s="1"/>
  <c r="E112" i="356" s="1"/>
  <c r="E123" i="356" s="1"/>
  <c r="E124" i="356" s="1"/>
  <c r="C114" i="342"/>
  <c r="E114" i="342" s="1"/>
  <c r="E119" i="342" s="1"/>
  <c r="E120" i="342" s="1"/>
  <c r="E131" i="342" s="1"/>
  <c r="E132" i="342" s="1"/>
  <c r="C106" i="331"/>
  <c r="E106" i="331" s="1"/>
  <c r="E111" i="331" s="1"/>
  <c r="E112" i="331" s="1"/>
  <c r="E123" i="331" s="1"/>
  <c r="E124" i="331" s="1"/>
  <c r="C114" i="315"/>
  <c r="E114" i="315" s="1"/>
  <c r="E119" i="315" s="1"/>
  <c r="E120" i="315" s="1"/>
  <c r="E131" i="315" s="1"/>
  <c r="E132" i="315" s="1"/>
  <c r="C114" i="323"/>
  <c r="E114" i="323" s="1"/>
  <c r="E119" i="323" s="1"/>
  <c r="E120" i="323" s="1"/>
  <c r="E131" i="323" s="1"/>
  <c r="E132" i="323" s="1"/>
  <c r="C114" i="311"/>
  <c r="E114" i="311" s="1"/>
  <c r="E119" i="311" s="1"/>
  <c r="E120" i="311" s="1"/>
  <c r="E131" i="311" s="1"/>
  <c r="E132" i="311" s="1"/>
  <c r="C114" i="292"/>
  <c r="E114" i="292" s="1"/>
  <c r="E119" i="292" s="1"/>
  <c r="E120" i="292" s="1"/>
  <c r="E131" i="292" s="1"/>
  <c r="E132" i="292" s="1"/>
  <c r="C114" i="276"/>
  <c r="E114" i="276" s="1"/>
  <c r="E119" i="276" s="1"/>
  <c r="E120" i="276" s="1"/>
  <c r="E131" i="276" s="1"/>
  <c r="E132" i="276" s="1"/>
  <c r="C114" i="265"/>
  <c r="E114" i="265" s="1"/>
  <c r="E119" i="265" s="1"/>
  <c r="E120" i="265" s="1"/>
  <c r="E131" i="265" s="1"/>
  <c r="E132" i="265" s="1"/>
  <c r="C106" i="252"/>
  <c r="E106" i="252" s="1"/>
  <c r="E111" i="252" s="1"/>
  <c r="E112" i="252" s="1"/>
  <c r="E123" i="252" s="1"/>
  <c r="E124" i="252" s="1"/>
  <c r="C114" i="211"/>
  <c r="E114" i="211" s="1"/>
  <c r="E119" i="211" s="1"/>
  <c r="E120" i="211" s="1"/>
  <c r="E131" i="211" s="1"/>
  <c r="E132" i="211" s="1"/>
  <c r="C114" i="223"/>
  <c r="E114" i="223" s="1"/>
  <c r="E119" i="223" s="1"/>
  <c r="E120" i="223" s="1"/>
  <c r="E131" i="223" s="1"/>
  <c r="E132" i="223" s="1"/>
  <c r="C106" i="224"/>
  <c r="E106" i="224" s="1"/>
  <c r="E111" i="224" s="1"/>
  <c r="E112" i="224" s="1"/>
  <c r="E123" i="224" s="1"/>
  <c r="E124" i="224" s="1"/>
  <c r="C106" i="192"/>
  <c r="E106" i="192" s="1"/>
  <c r="E111" i="192" s="1"/>
  <c r="E112" i="192" s="1"/>
  <c r="E123" i="192" s="1"/>
  <c r="E124" i="192" s="1"/>
  <c r="C114" i="178"/>
  <c r="E114" i="178" s="1"/>
  <c r="E119" i="178" s="1"/>
  <c r="E120" i="178" s="1"/>
  <c r="E131" i="178" s="1"/>
  <c r="E132" i="178" s="1"/>
  <c r="C114" i="197"/>
  <c r="E114" i="197" s="1"/>
  <c r="E119" i="197" s="1"/>
  <c r="E120" i="197" s="1"/>
  <c r="E131" i="197" s="1"/>
  <c r="E132" i="197" s="1"/>
  <c r="C106" i="179"/>
  <c r="E106" i="179" s="1"/>
  <c r="E111" i="179" s="1"/>
  <c r="E112" i="179" s="1"/>
  <c r="E123" i="179" s="1"/>
  <c r="E124" i="179" s="1"/>
  <c r="C106" i="137"/>
  <c r="E106" i="137" s="1"/>
  <c r="E111" i="137" s="1"/>
  <c r="E112" i="137" s="1"/>
  <c r="E123" i="137" s="1"/>
  <c r="E124" i="137" s="1"/>
  <c r="C114" i="122"/>
  <c r="E114" i="122" s="1"/>
  <c r="E119" i="122" s="1"/>
  <c r="E120" i="122" s="1"/>
  <c r="E131" i="122" s="1"/>
  <c r="E132" i="122" s="1"/>
  <c r="C106" i="113"/>
  <c r="E106" i="113" s="1"/>
  <c r="E111" i="113" s="1"/>
  <c r="E112" i="113" s="1"/>
  <c r="E123" i="113" s="1"/>
  <c r="E124" i="113" s="1"/>
  <c r="C114" i="94"/>
  <c r="E114" i="94" s="1"/>
  <c r="E119" i="94" s="1"/>
  <c r="E120" i="94" s="1"/>
  <c r="E131" i="94" s="1"/>
  <c r="E132" i="94" s="1"/>
  <c r="C106" i="101"/>
  <c r="E106" i="101" s="1"/>
  <c r="E111" i="101" s="1"/>
  <c r="E112" i="101" s="1"/>
  <c r="E123" i="101" s="1"/>
  <c r="E124" i="101" s="1"/>
  <c r="C114" i="62"/>
  <c r="E114" i="62" s="1"/>
  <c r="E119" i="62" s="1"/>
  <c r="E120" i="62" s="1"/>
  <c r="E131" i="62" s="1"/>
  <c r="E132" i="62" s="1"/>
  <c r="C114" i="66"/>
  <c r="E114" i="66" s="1"/>
  <c r="E119" i="66" s="1"/>
  <c r="E120" i="66" s="1"/>
  <c r="E131" i="66" s="1"/>
  <c r="E132" i="66" s="1"/>
  <c r="C106" i="57"/>
  <c r="E106" i="57" s="1"/>
  <c r="E111" i="57" s="1"/>
  <c r="E112" i="57" s="1"/>
  <c r="E123" i="57" s="1"/>
  <c r="E124" i="57" s="1"/>
  <c r="C106" i="33"/>
  <c r="E106" i="33" s="1"/>
  <c r="E111" i="33" s="1"/>
  <c r="E112" i="33" s="1"/>
  <c r="E123" i="33" s="1"/>
  <c r="E124" i="33" s="1"/>
  <c r="C106" i="63"/>
  <c r="E106" i="63" s="1"/>
  <c r="E111" i="63" s="1"/>
  <c r="E112" i="63" s="1"/>
  <c r="E123" i="63" s="1"/>
  <c r="E124" i="63" s="1"/>
  <c r="C106" i="55"/>
  <c r="E106" i="55" s="1"/>
  <c r="E111" i="55" s="1"/>
  <c r="E112" i="55" s="1"/>
  <c r="E123" i="55" s="1"/>
  <c r="E124" i="55" s="1"/>
  <c r="C106" i="111"/>
  <c r="E106" i="111" s="1"/>
  <c r="E111" i="111" s="1"/>
  <c r="E112" i="111" s="1"/>
  <c r="E123" i="111" s="1"/>
  <c r="E124" i="111" s="1"/>
  <c r="C106" i="125"/>
  <c r="E106" i="125" s="1"/>
  <c r="E111" i="125" s="1"/>
  <c r="E112" i="125" s="1"/>
  <c r="E123" i="125" s="1"/>
  <c r="E124" i="125" s="1"/>
  <c r="C106" i="91"/>
  <c r="E106" i="91" s="1"/>
  <c r="E111" i="91" s="1"/>
  <c r="E112" i="91" s="1"/>
  <c r="E123" i="91" s="1"/>
  <c r="E124" i="91" s="1"/>
  <c r="C106" i="135"/>
  <c r="E106" i="135" s="1"/>
  <c r="E111" i="135" s="1"/>
  <c r="E112" i="135" s="1"/>
  <c r="E123" i="135" s="1"/>
  <c r="E124" i="135" s="1"/>
  <c r="C114" i="145"/>
  <c r="E114" i="145" s="1"/>
  <c r="E119" i="145" s="1"/>
  <c r="E120" i="145" s="1"/>
  <c r="E131" i="145" s="1"/>
  <c r="E132" i="145" s="1"/>
  <c r="C106" i="161"/>
  <c r="E106" i="161" s="1"/>
  <c r="E111" i="161" s="1"/>
  <c r="E112" i="161" s="1"/>
  <c r="E123" i="161" s="1"/>
  <c r="E124" i="161" s="1"/>
  <c r="C114" i="182"/>
  <c r="E114" i="182" s="1"/>
  <c r="E119" i="182" s="1"/>
  <c r="E120" i="182" s="1"/>
  <c r="E131" i="182" s="1"/>
  <c r="E132" i="182" s="1"/>
  <c r="C106" i="216"/>
  <c r="E106" i="216" s="1"/>
  <c r="E111" i="216" s="1"/>
  <c r="E112" i="216" s="1"/>
  <c r="E123" i="216" s="1"/>
  <c r="E124" i="216" s="1"/>
  <c r="C114" i="215"/>
  <c r="E114" i="215" s="1"/>
  <c r="E119" i="215" s="1"/>
  <c r="E120" i="215" s="1"/>
  <c r="E131" i="215" s="1"/>
  <c r="E132" i="215" s="1"/>
  <c r="C114" i="245"/>
  <c r="E114" i="245" s="1"/>
  <c r="E119" i="245" s="1"/>
  <c r="E120" i="245" s="1"/>
  <c r="E131" i="245" s="1"/>
  <c r="E132" i="245" s="1"/>
  <c r="C106" i="258"/>
  <c r="E106" i="258" s="1"/>
  <c r="E111" i="258" s="1"/>
  <c r="E112" i="258" s="1"/>
  <c r="E123" i="258" s="1"/>
  <c r="E124" i="258" s="1"/>
  <c r="C106" i="275"/>
  <c r="E106" i="275" s="1"/>
  <c r="E111" i="275" s="1"/>
  <c r="E112" i="275" s="1"/>
  <c r="E123" i="275" s="1"/>
  <c r="E124" i="275" s="1"/>
  <c r="C106" i="293"/>
  <c r="E106" i="293" s="1"/>
  <c r="E111" i="293" s="1"/>
  <c r="E112" i="293" s="1"/>
  <c r="E123" i="293" s="1"/>
  <c r="E124" i="293" s="1"/>
  <c r="C114" i="303"/>
  <c r="E114" i="303" s="1"/>
  <c r="E119" i="303" s="1"/>
  <c r="E120" i="303" s="1"/>
  <c r="E131" i="303" s="1"/>
  <c r="E132" i="303" s="1"/>
  <c r="C114" i="334"/>
  <c r="E114" i="334" s="1"/>
  <c r="E119" i="334" s="1"/>
  <c r="E120" i="334" s="1"/>
  <c r="E131" i="334" s="1"/>
  <c r="E132" i="334" s="1"/>
  <c r="C114" i="301"/>
  <c r="E114" i="301" s="1"/>
  <c r="E119" i="301" s="1"/>
  <c r="E120" i="301" s="1"/>
  <c r="E131" i="301" s="1"/>
  <c r="E132" i="301" s="1"/>
  <c r="C106" i="362"/>
  <c r="E106" i="362" s="1"/>
  <c r="E111" i="362" s="1"/>
  <c r="E112" i="362" s="1"/>
  <c r="E123" i="362" s="1"/>
  <c r="E124" i="362" s="1"/>
  <c r="C114" i="56"/>
  <c r="E114" i="56" s="1"/>
  <c r="E119" i="56" s="1"/>
  <c r="E120" i="56" s="1"/>
  <c r="E131" i="56" s="1"/>
  <c r="E132" i="56" s="1"/>
  <c r="C114" i="102"/>
  <c r="E114" i="102" s="1"/>
  <c r="E119" i="102" s="1"/>
  <c r="E120" i="102" s="1"/>
  <c r="E131" i="102" s="1"/>
  <c r="E132" i="102" s="1"/>
  <c r="C114" i="176"/>
  <c r="E114" i="176" s="1"/>
  <c r="E119" i="176" s="1"/>
  <c r="E120" i="176" s="1"/>
  <c r="E131" i="176" s="1"/>
  <c r="E132" i="176" s="1"/>
  <c r="C114" i="209"/>
  <c r="E114" i="209" s="1"/>
  <c r="E119" i="209" s="1"/>
  <c r="E120" i="209" s="1"/>
  <c r="E131" i="209" s="1"/>
  <c r="E132" i="209" s="1"/>
  <c r="C106" i="279"/>
  <c r="E106" i="279" s="1"/>
  <c r="E111" i="279" s="1"/>
  <c r="E112" i="279" s="1"/>
  <c r="E123" i="279" s="1"/>
  <c r="E124" i="279" s="1"/>
  <c r="C106" i="314"/>
  <c r="E106" i="314" s="1"/>
  <c r="E111" i="314" s="1"/>
  <c r="E112" i="314" s="1"/>
  <c r="E123" i="314" s="1"/>
  <c r="E124" i="314" s="1"/>
  <c r="C114" i="41"/>
  <c r="E114" i="41" s="1"/>
  <c r="E119" i="41" s="1"/>
  <c r="E120" i="41" s="1"/>
  <c r="E131" i="41" s="1"/>
  <c r="E132" i="41" s="1"/>
  <c r="C106" i="40"/>
  <c r="E106" i="40" s="1"/>
  <c r="E111" i="40" s="1"/>
  <c r="E112" i="40" s="1"/>
  <c r="E123" i="40" s="1"/>
  <c r="E124" i="40" s="1"/>
  <c r="C114" i="64"/>
  <c r="E114" i="64" s="1"/>
  <c r="E119" i="64" s="1"/>
  <c r="E120" i="64" s="1"/>
  <c r="E131" i="64" s="1"/>
  <c r="E132" i="64" s="1"/>
  <c r="C106" i="83"/>
  <c r="E106" i="83" s="1"/>
  <c r="C106" i="81"/>
  <c r="E106" i="81" s="1"/>
  <c r="E111" i="81" s="1"/>
  <c r="E112" i="81" s="1"/>
  <c r="E123" i="81" s="1"/>
  <c r="E124" i="81" s="1"/>
  <c r="C106" i="107"/>
  <c r="E106" i="107" s="1"/>
  <c r="E111" i="107" s="1"/>
  <c r="E112" i="107" s="1"/>
  <c r="E123" i="107" s="1"/>
  <c r="E124" i="107" s="1"/>
  <c r="C114" i="143"/>
  <c r="E114" i="143" s="1"/>
  <c r="E119" i="143" s="1"/>
  <c r="E120" i="143" s="1"/>
  <c r="E131" i="143" s="1"/>
  <c r="E132" i="143" s="1"/>
  <c r="C114" i="154"/>
  <c r="E114" i="154" s="1"/>
  <c r="E119" i="154" s="1"/>
  <c r="E120" i="154" s="1"/>
  <c r="E131" i="154" s="1"/>
  <c r="E132" i="154" s="1"/>
  <c r="C106" i="170"/>
  <c r="E106" i="170" s="1"/>
  <c r="E111" i="170" s="1"/>
  <c r="E112" i="170" s="1"/>
  <c r="E123" i="170" s="1"/>
  <c r="E124" i="170" s="1"/>
  <c r="C114" i="193"/>
  <c r="E114" i="193" s="1"/>
  <c r="E119" i="193" s="1"/>
  <c r="E120" i="193" s="1"/>
  <c r="E131" i="193" s="1"/>
  <c r="E132" i="193" s="1"/>
  <c r="C114" i="228"/>
  <c r="E114" i="228" s="1"/>
  <c r="E119" i="228" s="1"/>
  <c r="E120" i="228" s="1"/>
  <c r="E131" i="228" s="1"/>
  <c r="E132" i="228" s="1"/>
  <c r="C106" i="229"/>
  <c r="E106" i="229" s="1"/>
  <c r="E111" i="229" s="1"/>
  <c r="E112" i="229" s="1"/>
  <c r="E123" i="229" s="1"/>
  <c r="E124" i="229" s="1"/>
  <c r="C106" i="244"/>
  <c r="E106" i="244" s="1"/>
  <c r="E111" i="244" s="1"/>
  <c r="E112" i="244" s="1"/>
  <c r="E123" i="244" s="1"/>
  <c r="E124" i="244" s="1"/>
  <c r="C106" i="271"/>
  <c r="E106" i="271" s="1"/>
  <c r="E111" i="271" s="1"/>
  <c r="E112" i="271" s="1"/>
  <c r="E123" i="271" s="1"/>
  <c r="E124" i="271" s="1"/>
  <c r="C106" i="281"/>
  <c r="E106" i="281" s="1"/>
  <c r="E111" i="281" s="1"/>
  <c r="E112" i="281" s="1"/>
  <c r="E123" i="281" s="1"/>
  <c r="E124" i="281" s="1"/>
  <c r="C114" i="296"/>
  <c r="E114" i="296" s="1"/>
  <c r="E119" i="296" s="1"/>
  <c r="E120" i="296" s="1"/>
  <c r="E131" i="296" s="1"/>
  <c r="E132" i="296" s="1"/>
  <c r="C106" i="312"/>
  <c r="E106" i="312" s="1"/>
  <c r="E111" i="312" s="1"/>
  <c r="E112" i="312" s="1"/>
  <c r="E123" i="312" s="1"/>
  <c r="E124" i="312" s="1"/>
  <c r="C114" i="305"/>
  <c r="E114" i="305" s="1"/>
  <c r="E119" i="305" s="1"/>
  <c r="E120" i="305" s="1"/>
  <c r="E131" i="305" s="1"/>
  <c r="E132" i="305" s="1"/>
  <c r="C106" i="343"/>
  <c r="E106" i="343" s="1"/>
  <c r="E111" i="343" s="1"/>
  <c r="E112" i="343" s="1"/>
  <c r="E123" i="343" s="1"/>
  <c r="E124" i="343" s="1"/>
  <c r="C106" i="53"/>
  <c r="E106" i="53" s="1"/>
  <c r="E111" i="53" s="1"/>
  <c r="E112" i="53" s="1"/>
  <c r="E123" i="53" s="1"/>
  <c r="E124" i="53" s="1"/>
  <c r="C106" i="153"/>
  <c r="E106" i="153" s="1"/>
  <c r="E111" i="153" s="1"/>
  <c r="E112" i="153" s="1"/>
  <c r="E123" i="153" s="1"/>
  <c r="E124" i="153" s="1"/>
  <c r="C114" i="169"/>
  <c r="E114" i="169" s="1"/>
  <c r="E119" i="169" s="1"/>
  <c r="E120" i="169" s="1"/>
  <c r="E131" i="169" s="1"/>
  <c r="E132" i="169" s="1"/>
  <c r="C114" i="251"/>
  <c r="E114" i="251" s="1"/>
  <c r="E119" i="251" s="1"/>
  <c r="E120" i="251" s="1"/>
  <c r="E131" i="251" s="1"/>
  <c r="E132" i="251" s="1"/>
  <c r="C106" i="308"/>
  <c r="E106" i="308" s="1"/>
  <c r="E111" i="308" s="1"/>
  <c r="E112" i="308" s="1"/>
  <c r="E123" i="308" s="1"/>
  <c r="E124" i="308" s="1"/>
  <c r="C106" i="347"/>
  <c r="E106" i="347" s="1"/>
  <c r="E111" i="347" s="1"/>
  <c r="E112" i="347" s="1"/>
  <c r="E123" i="347" s="1"/>
  <c r="E124" i="347" s="1"/>
  <c r="C106" i="48"/>
  <c r="E106" i="48" s="1"/>
  <c r="E111" i="48" s="1"/>
  <c r="E112" i="48" s="1"/>
  <c r="E123" i="48" s="1"/>
  <c r="E124" i="48" s="1"/>
  <c r="C114" i="39"/>
  <c r="E114" i="39" s="1"/>
  <c r="E119" i="39" s="1"/>
  <c r="E120" i="39" s="1"/>
  <c r="E131" i="39" s="1"/>
  <c r="E132" i="39" s="1"/>
  <c r="C114" i="84"/>
  <c r="E114" i="84" s="1"/>
  <c r="E119" i="84" s="1"/>
  <c r="E120" i="84" s="1"/>
  <c r="E131" i="84" s="1"/>
  <c r="E132" i="84" s="1"/>
  <c r="C114" i="108"/>
  <c r="E114" i="108" s="1"/>
  <c r="E119" i="108" s="1"/>
  <c r="E120" i="108" s="1"/>
  <c r="E131" i="108" s="1"/>
  <c r="E132" i="108" s="1"/>
  <c r="C106" i="79"/>
  <c r="E106" i="79" s="1"/>
  <c r="E111" i="79" s="1"/>
  <c r="E112" i="79" s="1"/>
  <c r="E123" i="79" s="1"/>
  <c r="E124" i="79" s="1"/>
  <c r="C106" i="131"/>
  <c r="E106" i="131" s="1"/>
  <c r="E111" i="131" s="1"/>
  <c r="E112" i="131" s="1"/>
  <c r="E123" i="131" s="1"/>
  <c r="E124" i="131" s="1"/>
  <c r="C106" i="144"/>
  <c r="E106" i="144" s="1"/>
  <c r="E111" i="144" s="1"/>
  <c r="E112" i="144" s="1"/>
  <c r="E123" i="144" s="1"/>
  <c r="E124" i="144" s="1"/>
  <c r="C106" i="190"/>
  <c r="E106" i="190" s="1"/>
  <c r="E111" i="190" s="1"/>
  <c r="E112" i="190" s="1"/>
  <c r="E123" i="190" s="1"/>
  <c r="E124" i="190" s="1"/>
  <c r="C106" i="172"/>
  <c r="E106" i="172" s="1"/>
  <c r="E111" i="172" s="1"/>
  <c r="E112" i="172" s="1"/>
  <c r="E123" i="172" s="1"/>
  <c r="E124" i="172" s="1"/>
  <c r="C106" i="196"/>
  <c r="E106" i="196" s="1"/>
  <c r="E111" i="196" s="1"/>
  <c r="E112" i="196" s="1"/>
  <c r="E123" i="196" s="1"/>
  <c r="E124" i="196" s="1"/>
  <c r="C114" i="226"/>
  <c r="E114" i="226" s="1"/>
  <c r="E119" i="226" s="1"/>
  <c r="E120" i="226" s="1"/>
  <c r="E131" i="226" s="1"/>
  <c r="E132" i="226" s="1"/>
  <c r="C106" i="233"/>
  <c r="E106" i="233" s="1"/>
  <c r="E111" i="233" s="1"/>
  <c r="E112" i="233" s="1"/>
  <c r="E123" i="233" s="1"/>
  <c r="E124" i="233" s="1"/>
  <c r="C114" i="253"/>
  <c r="E114" i="253" s="1"/>
  <c r="E119" i="253" s="1"/>
  <c r="E120" i="253" s="1"/>
  <c r="E131" i="253" s="1"/>
  <c r="E132" i="253" s="1"/>
  <c r="C114" i="269"/>
  <c r="E114" i="269" s="1"/>
  <c r="E119" i="269" s="1"/>
  <c r="E120" i="269" s="1"/>
  <c r="E131" i="269" s="1"/>
  <c r="E132" i="269" s="1"/>
  <c r="C114" i="286"/>
  <c r="E114" i="286" s="1"/>
  <c r="E119" i="286" s="1"/>
  <c r="E120" i="286" s="1"/>
  <c r="E131" i="286" s="1"/>
  <c r="E132" i="286" s="1"/>
  <c r="C106" i="339"/>
  <c r="E106" i="339" s="1"/>
  <c r="E111" i="339" s="1"/>
  <c r="E112" i="339" s="1"/>
  <c r="E123" i="339" s="1"/>
  <c r="E124" i="339" s="1"/>
  <c r="C114" i="326"/>
  <c r="E114" i="326" s="1"/>
  <c r="E119" i="326" s="1"/>
  <c r="E120" i="326" s="1"/>
  <c r="E131" i="326" s="1"/>
  <c r="E132" i="326" s="1"/>
  <c r="C106" i="320"/>
  <c r="E106" i="320" s="1"/>
  <c r="E111" i="320" s="1"/>
  <c r="E112" i="320" s="1"/>
  <c r="E123" i="320" s="1"/>
  <c r="E124" i="320" s="1"/>
  <c r="C106" i="354"/>
  <c r="E106" i="354" s="1"/>
  <c r="E111" i="354" s="1"/>
  <c r="E112" i="354" s="1"/>
  <c r="E123" i="354" s="1"/>
  <c r="E124" i="354" s="1"/>
  <c r="C114" i="73"/>
  <c r="E114" i="73" s="1"/>
  <c r="E119" i="73" s="1"/>
  <c r="E120" i="73" s="1"/>
  <c r="E131" i="73" s="1"/>
  <c r="E132" i="73" s="1"/>
  <c r="C106" i="93"/>
  <c r="E106" i="93" s="1"/>
  <c r="C114" i="120"/>
  <c r="E114" i="120" s="1"/>
  <c r="E119" i="120" s="1"/>
  <c r="E120" i="120" s="1"/>
  <c r="E131" i="120" s="1"/>
  <c r="E132" i="120" s="1"/>
  <c r="C106" i="188"/>
  <c r="E106" i="188" s="1"/>
  <c r="E111" i="188" s="1"/>
  <c r="E112" i="188" s="1"/>
  <c r="E123" i="188" s="1"/>
  <c r="E124" i="188" s="1"/>
  <c r="C106" i="212"/>
  <c r="E106" i="212" s="1"/>
  <c r="E111" i="212" s="1"/>
  <c r="E112" i="212" s="1"/>
  <c r="E123" i="212" s="1"/>
  <c r="E124" i="212" s="1"/>
  <c r="C114" i="263"/>
  <c r="E114" i="263" s="1"/>
  <c r="E119" i="263" s="1"/>
  <c r="E120" i="263" s="1"/>
  <c r="E131" i="263" s="1"/>
  <c r="E132" i="263" s="1"/>
  <c r="C106" i="322"/>
  <c r="E106" i="322" s="1"/>
  <c r="E111" i="322" s="1"/>
  <c r="E112" i="322" s="1"/>
  <c r="E123" i="322" s="1"/>
  <c r="E124" i="322" s="1"/>
  <c r="R119" i="20" l="1"/>
  <c r="E133" i="263"/>
  <c r="R114" i="20"/>
  <c r="E133" i="253"/>
  <c r="E125" i="79"/>
  <c r="H30" i="20"/>
  <c r="I30" i="20" s="1"/>
  <c r="R140" i="20"/>
  <c r="E133" i="305"/>
  <c r="R87" i="20"/>
  <c r="E133" i="193"/>
  <c r="E125" i="40"/>
  <c r="H5" i="20"/>
  <c r="I5" i="20" s="1"/>
  <c r="E125" i="293"/>
  <c r="H133" i="20"/>
  <c r="I133" i="20" s="1"/>
  <c r="E133" i="145"/>
  <c r="R64" i="20"/>
  <c r="H13" i="20"/>
  <c r="I13" i="20" s="1"/>
  <c r="E125" i="57"/>
  <c r="H103" i="20"/>
  <c r="I103" i="20" s="1"/>
  <c r="E125" i="224"/>
  <c r="R149" i="20"/>
  <c r="E133" i="323"/>
  <c r="E125" i="61"/>
  <c r="H15" i="20"/>
  <c r="I15" i="20" s="1"/>
  <c r="R60" i="20"/>
  <c r="E133" i="138"/>
  <c r="E125" i="177"/>
  <c r="H79" i="20"/>
  <c r="I79" i="20" s="1"/>
  <c r="E125" i="208"/>
  <c r="H95" i="20"/>
  <c r="I95" i="20" s="1"/>
  <c r="E133" i="307"/>
  <c r="R141" i="20"/>
  <c r="E133" i="332"/>
  <c r="R154" i="20"/>
  <c r="R35" i="20"/>
  <c r="E133" i="86"/>
  <c r="E133" i="359"/>
  <c r="R167" i="20"/>
  <c r="H18" i="20"/>
  <c r="I18" i="20" s="1"/>
  <c r="E125" i="67"/>
  <c r="E125" i="146"/>
  <c r="H64" i="20"/>
  <c r="I64" i="20" s="1"/>
  <c r="R81" i="20"/>
  <c r="E133" i="180"/>
  <c r="E125" i="214"/>
  <c r="H98" i="20"/>
  <c r="I98" i="20" s="1"/>
  <c r="E133" i="336"/>
  <c r="R156" i="20"/>
  <c r="E133" i="344"/>
  <c r="R160" i="20"/>
  <c r="R43" i="20"/>
  <c r="E133" i="104"/>
  <c r="E125" i="35"/>
  <c r="H23" i="20"/>
  <c r="I23" i="20" s="1"/>
  <c r="R10" i="20"/>
  <c r="E133" i="50"/>
  <c r="R46" i="20"/>
  <c r="E133" i="110"/>
  <c r="E125" i="164"/>
  <c r="H72" i="20"/>
  <c r="I72" i="20" s="1"/>
  <c r="E133" i="219"/>
  <c r="R101" i="20"/>
  <c r="E125" i="277"/>
  <c r="H126" i="20"/>
  <c r="I126" i="20" s="1"/>
  <c r="E133" i="353"/>
  <c r="R164" i="20"/>
  <c r="R28" i="20"/>
  <c r="E133" i="73"/>
  <c r="E125" i="190"/>
  <c r="H85" i="20"/>
  <c r="I85" i="20" s="1"/>
  <c r="R45" i="20"/>
  <c r="E133" i="108"/>
  <c r="E125" i="312"/>
  <c r="H143" i="20"/>
  <c r="I143" i="20" s="1"/>
  <c r="E125" i="81"/>
  <c r="H31" i="20"/>
  <c r="I31" i="20" s="1"/>
  <c r="R138" i="20"/>
  <c r="E133" i="301"/>
  <c r="H84" i="20"/>
  <c r="I84" i="20" s="1"/>
  <c r="E125" i="188"/>
  <c r="E133" i="286"/>
  <c r="R131" i="20"/>
  <c r="H63" i="20"/>
  <c r="I63" i="20" s="1"/>
  <c r="E125" i="144"/>
  <c r="R33" i="20"/>
  <c r="E133" i="84"/>
  <c r="H11" i="20"/>
  <c r="I11" i="20" s="1"/>
  <c r="E125" i="53"/>
  <c r="H105" i="20"/>
  <c r="I105" i="20" s="1"/>
  <c r="E125" i="229"/>
  <c r="E125" i="314"/>
  <c r="H144" i="20"/>
  <c r="I144" i="20" s="1"/>
  <c r="R42" i="20"/>
  <c r="E133" i="102"/>
  <c r="H116" i="20"/>
  <c r="I116" i="20" s="1"/>
  <c r="E125" i="258"/>
  <c r="E133" i="182"/>
  <c r="R82" i="20"/>
  <c r="E125" i="63"/>
  <c r="H16" i="20"/>
  <c r="I16" i="20" s="1"/>
  <c r="E133" i="62"/>
  <c r="R16" i="20"/>
  <c r="R80" i="20"/>
  <c r="E133" i="178"/>
  <c r="R97" i="20"/>
  <c r="E133" i="211"/>
  <c r="E125" i="322"/>
  <c r="H148" i="20"/>
  <c r="I148" i="20" s="1"/>
  <c r="E133" i="120"/>
  <c r="R51" i="20"/>
  <c r="H147" i="20"/>
  <c r="I147" i="20" s="1"/>
  <c r="E125" i="320"/>
  <c r="E133" i="269"/>
  <c r="R122" i="20"/>
  <c r="H88" i="20"/>
  <c r="I88" i="20" s="1"/>
  <c r="E125" i="196"/>
  <c r="H56" i="20"/>
  <c r="I56" i="20" s="1"/>
  <c r="E125" i="131"/>
  <c r="E133" i="39"/>
  <c r="R4" i="20"/>
  <c r="R113" i="20"/>
  <c r="E133" i="251"/>
  <c r="E125" i="343"/>
  <c r="H159" i="20"/>
  <c r="I159" i="20" s="1"/>
  <c r="E125" i="281"/>
  <c r="H128" i="20"/>
  <c r="I128" i="20" s="1"/>
  <c r="E133" i="228"/>
  <c r="R105" i="20"/>
  <c r="R63" i="20"/>
  <c r="E133" i="143"/>
  <c r="R17" i="20"/>
  <c r="E133" i="64"/>
  <c r="E125" i="279"/>
  <c r="H127" i="20"/>
  <c r="I127" i="20" s="1"/>
  <c r="R13" i="20"/>
  <c r="E133" i="56"/>
  <c r="E133" i="303"/>
  <c r="R139" i="20"/>
  <c r="E133" i="245"/>
  <c r="R111" i="20"/>
  <c r="H70" i="20"/>
  <c r="I70" i="20" s="1"/>
  <c r="E125" i="161"/>
  <c r="H53" i="20"/>
  <c r="I53" i="20" s="1"/>
  <c r="E125" i="125"/>
  <c r="E125" i="33"/>
  <c r="H25" i="20"/>
  <c r="I25" i="20" s="1"/>
  <c r="E125" i="101"/>
  <c r="H41" i="20"/>
  <c r="I41" i="20" s="1"/>
  <c r="H59" i="20"/>
  <c r="I59" i="20" s="1"/>
  <c r="E125" i="137"/>
  <c r="E125" i="192"/>
  <c r="H86" i="20"/>
  <c r="I86" i="20" s="1"/>
  <c r="H113" i="20"/>
  <c r="I113" i="20" s="1"/>
  <c r="S113" i="20" s="1"/>
  <c r="E125" i="252"/>
  <c r="R143" i="20"/>
  <c r="E133" i="311"/>
  <c r="E133" i="342"/>
  <c r="R159" i="20"/>
  <c r="H10" i="20"/>
  <c r="I10" i="20" s="1"/>
  <c r="E125" i="51"/>
  <c r="E133" i="43"/>
  <c r="R6" i="20"/>
  <c r="H47" i="20"/>
  <c r="I47" i="20" s="1"/>
  <c r="E125" i="114"/>
  <c r="R41" i="20"/>
  <c r="E133" i="100"/>
  <c r="H58" i="20"/>
  <c r="I58" i="20" s="1"/>
  <c r="E125" i="134"/>
  <c r="R68" i="20"/>
  <c r="E133" i="152"/>
  <c r="E125" i="183"/>
  <c r="H82" i="20"/>
  <c r="I82" i="20" s="1"/>
  <c r="E125" i="201"/>
  <c r="H91" i="20"/>
  <c r="I91" i="20" s="1"/>
  <c r="E125" i="222"/>
  <c r="H102" i="20"/>
  <c r="I102" i="20" s="1"/>
  <c r="E133" i="249"/>
  <c r="R112" i="20"/>
  <c r="E125" i="270"/>
  <c r="H122" i="20"/>
  <c r="I122" i="20" s="1"/>
  <c r="E125" i="291"/>
  <c r="H132" i="20"/>
  <c r="I132" i="20" s="1"/>
  <c r="E133" i="321"/>
  <c r="R148" i="20"/>
  <c r="E133" i="330"/>
  <c r="R153" i="20"/>
  <c r="E125" i="358"/>
  <c r="H166" i="20"/>
  <c r="I166" i="20" s="1"/>
  <c r="H51" i="20"/>
  <c r="I51" i="20" s="1"/>
  <c r="E125" i="121"/>
  <c r="R88" i="20"/>
  <c r="E133" i="195"/>
  <c r="E125" i="250"/>
  <c r="H112" i="20"/>
  <c r="I112" i="20" s="1"/>
  <c r="S112" i="20" s="1"/>
  <c r="E133" i="328"/>
  <c r="R152" i="20"/>
  <c r="R19" i="20"/>
  <c r="E133" i="68"/>
  <c r="R9" i="20"/>
  <c r="E133" i="49"/>
  <c r="H35" i="20"/>
  <c r="I35" i="20" s="1"/>
  <c r="E125" i="87"/>
  <c r="E125" i="116"/>
  <c r="H49" i="20"/>
  <c r="I49" i="20" s="1"/>
  <c r="E133" i="132"/>
  <c r="R57" i="20"/>
  <c r="R71" i="20"/>
  <c r="E133" i="162"/>
  <c r="H71" i="20"/>
  <c r="I71" i="20" s="1"/>
  <c r="E125" i="163"/>
  <c r="E125" i="207"/>
  <c r="H94" i="20"/>
  <c r="I94" i="20" s="1"/>
  <c r="H106" i="20"/>
  <c r="I106" i="20" s="1"/>
  <c r="E125" i="231"/>
  <c r="R115" i="20"/>
  <c r="E133" i="255"/>
  <c r="E133" i="274"/>
  <c r="R125" i="20"/>
  <c r="H136" i="20"/>
  <c r="I136" i="20" s="1"/>
  <c r="E125" i="298"/>
  <c r="E125" i="324"/>
  <c r="H149" i="20"/>
  <c r="I149" i="20" s="1"/>
  <c r="E125" i="335"/>
  <c r="H155" i="20"/>
  <c r="I155" i="20" s="1"/>
  <c r="H21" i="20"/>
  <c r="I21" i="20" s="1"/>
  <c r="E125" i="34"/>
  <c r="E133" i="78"/>
  <c r="R30" i="20"/>
  <c r="E133" i="167"/>
  <c r="R74" i="20"/>
  <c r="E133" i="272"/>
  <c r="R124" i="20"/>
  <c r="E125" i="348"/>
  <c r="H162" i="20"/>
  <c r="I162" i="20" s="1"/>
  <c r="H17" i="20"/>
  <c r="I17" i="20" s="1"/>
  <c r="E125" i="65"/>
  <c r="E133" i="70"/>
  <c r="R26" i="20"/>
  <c r="E133" i="106"/>
  <c r="R44" i="20"/>
  <c r="E119" i="92"/>
  <c r="E120" i="92" s="1"/>
  <c r="E131" i="92" s="1"/>
  <c r="E132" i="92" s="1"/>
  <c r="R66" i="20"/>
  <c r="E133" i="148"/>
  <c r="R83" i="20"/>
  <c r="E133" i="184"/>
  <c r="E125" i="185"/>
  <c r="H83" i="20"/>
  <c r="I83" i="20" s="1"/>
  <c r="E133" i="202"/>
  <c r="R92" i="20"/>
  <c r="E111" i="227"/>
  <c r="E112" i="227" s="1"/>
  <c r="E123" i="227" s="1"/>
  <c r="E124" i="227" s="1"/>
  <c r="R117" i="20"/>
  <c r="E133" i="259"/>
  <c r="E125" i="283"/>
  <c r="H129" i="20"/>
  <c r="I129" i="20" s="1"/>
  <c r="E133" i="338"/>
  <c r="R157" i="20"/>
  <c r="E125" i="337"/>
  <c r="H156" i="20"/>
  <c r="I156" i="20" s="1"/>
  <c r="H160" i="20"/>
  <c r="I160" i="20" s="1"/>
  <c r="E125" i="345"/>
  <c r="E133" i="326"/>
  <c r="R151" i="20"/>
  <c r="E125" i="48"/>
  <c r="H9" i="20"/>
  <c r="I9" i="20" s="1"/>
  <c r="E125" i="271"/>
  <c r="H123" i="20"/>
  <c r="I123" i="20" s="1"/>
  <c r="E125" i="362"/>
  <c r="H168" i="20"/>
  <c r="I168" i="20" s="1"/>
  <c r="E133" i="215"/>
  <c r="R99" i="20"/>
  <c r="E133" i="94"/>
  <c r="R39" i="20"/>
  <c r="R120" i="20"/>
  <c r="E133" i="265"/>
  <c r="E133" i="54"/>
  <c r="R12" i="20"/>
  <c r="R32" i="20"/>
  <c r="E133" i="82"/>
  <c r="R102" i="20"/>
  <c r="E133" i="221"/>
  <c r="E125" i="273"/>
  <c r="H124" i="20"/>
  <c r="I124" i="20" s="1"/>
  <c r="E125" i="36"/>
  <c r="H22" i="20"/>
  <c r="I22" i="20" s="1"/>
  <c r="H119" i="20"/>
  <c r="I119" i="20" s="1"/>
  <c r="S119" i="20" s="1"/>
  <c r="E125" i="264"/>
  <c r="H43" i="20"/>
  <c r="I43" i="20" s="1"/>
  <c r="E125" i="105"/>
  <c r="H81" i="20"/>
  <c r="I81" i="20" s="1"/>
  <c r="E125" i="181"/>
  <c r="R116" i="20"/>
  <c r="E133" i="257"/>
  <c r="E125" i="329"/>
  <c r="H152" i="20"/>
  <c r="I152" i="20" s="1"/>
  <c r="E133" i="294"/>
  <c r="R134" i="20"/>
  <c r="R31" i="20"/>
  <c r="E133" i="80"/>
  <c r="H62" i="20"/>
  <c r="I62" i="20" s="1"/>
  <c r="E125" i="142"/>
  <c r="E133" i="243"/>
  <c r="R110" i="20"/>
  <c r="H139" i="20"/>
  <c r="I139" i="20" s="1"/>
  <c r="E125" i="304"/>
  <c r="E125" i="212"/>
  <c r="H97" i="20"/>
  <c r="I97" i="20" s="1"/>
  <c r="H107" i="20"/>
  <c r="I107" i="20" s="1"/>
  <c r="E125" i="233"/>
  <c r="E125" i="153"/>
  <c r="H68" i="20"/>
  <c r="I68" i="20" s="1"/>
  <c r="E125" i="170"/>
  <c r="H75" i="20"/>
  <c r="I75" i="20" s="1"/>
  <c r="R5" i="20"/>
  <c r="E133" i="41"/>
  <c r="E125" i="275"/>
  <c r="H125" i="20"/>
  <c r="I125" i="20" s="1"/>
  <c r="E125" i="216"/>
  <c r="H99" i="20"/>
  <c r="I99" i="20" s="1"/>
  <c r="E125" i="135"/>
  <c r="H57" i="20"/>
  <c r="I57" i="20" s="1"/>
  <c r="E125" i="55"/>
  <c r="H12" i="20"/>
  <c r="I12" i="20" s="1"/>
  <c r="R18" i="20"/>
  <c r="E133" i="66"/>
  <c r="E125" i="113"/>
  <c r="H48" i="20"/>
  <c r="I48" i="20" s="1"/>
  <c r="R89" i="20"/>
  <c r="E133" i="197"/>
  <c r="R103" i="20"/>
  <c r="E133" i="223"/>
  <c r="E133" i="276"/>
  <c r="R126" i="20"/>
  <c r="E133" i="315"/>
  <c r="R145" i="20"/>
  <c r="H20" i="20"/>
  <c r="I20" i="20" s="1"/>
  <c r="E125" i="32"/>
  <c r="E125" i="71"/>
  <c r="H27" i="20"/>
  <c r="I27" i="20" s="1"/>
  <c r="E125" i="76"/>
  <c r="H29" i="20"/>
  <c r="I29" i="20" s="1"/>
  <c r="H50" i="20"/>
  <c r="I50" i="20" s="1"/>
  <c r="E125" i="119"/>
  <c r="H39" i="20"/>
  <c r="I39" i="20" s="1"/>
  <c r="E125" i="95"/>
  <c r="E125" i="151"/>
  <c r="H67" i="20"/>
  <c r="I67" i="20" s="1"/>
  <c r="E125" i="194"/>
  <c r="H87" i="20"/>
  <c r="I87" i="20" s="1"/>
  <c r="E133" i="189"/>
  <c r="R85" i="20"/>
  <c r="E125" i="210"/>
  <c r="H96" i="20"/>
  <c r="I96" i="20" s="1"/>
  <c r="H108" i="20"/>
  <c r="I108" i="20" s="1"/>
  <c r="E125" i="237"/>
  <c r="H117" i="20"/>
  <c r="I117" i="20" s="1"/>
  <c r="S117" i="20" s="1"/>
  <c r="E125" i="260"/>
  <c r="E133" i="278"/>
  <c r="R127" i="20"/>
  <c r="E125" i="352"/>
  <c r="H163" i="20"/>
  <c r="I163" i="20" s="1"/>
  <c r="R158" i="20"/>
  <c r="E133" i="340"/>
  <c r="E133" i="346"/>
  <c r="R161" i="20"/>
  <c r="H14" i="20"/>
  <c r="I14" i="20" s="1"/>
  <c r="E125" i="59"/>
  <c r="E133" i="130"/>
  <c r="R56" i="20"/>
  <c r="R98" i="20"/>
  <c r="E133" i="213"/>
  <c r="E133" i="284"/>
  <c r="R130" i="20"/>
  <c r="BO147" i="22"/>
  <c r="BV147" i="22" s="1"/>
  <c r="BW147" i="22" s="1"/>
  <c r="BX147" i="22" s="1"/>
  <c r="BZ147" i="22" s="1"/>
  <c r="BO7" i="22"/>
  <c r="BV7" i="22" s="1"/>
  <c r="BW7" i="22" s="1"/>
  <c r="BX7" i="22" s="1"/>
  <c r="BZ7" i="22" s="1"/>
  <c r="BO155" i="22"/>
  <c r="BV155" i="22" s="1"/>
  <c r="BW155" i="22" s="1"/>
  <c r="BX155" i="22" s="1"/>
  <c r="BZ155" i="22" s="1"/>
  <c r="BO169" i="22"/>
  <c r="BV169" i="22" s="1"/>
  <c r="BW169" i="22" s="1"/>
  <c r="BX169" i="22" s="1"/>
  <c r="BZ169" i="22" s="1"/>
  <c r="BO170" i="22"/>
  <c r="BV170" i="22" s="1"/>
  <c r="BW170" i="22" s="1"/>
  <c r="BX170" i="22" s="1"/>
  <c r="BZ170" i="22" s="1"/>
  <c r="BO52" i="22"/>
  <c r="BV52" i="22" s="1"/>
  <c r="BW52" i="22" s="1"/>
  <c r="BX52" i="22" s="1"/>
  <c r="BZ52" i="22" s="1"/>
  <c r="BO168" i="22"/>
  <c r="BV168" i="22" s="1"/>
  <c r="BW168" i="22" s="1"/>
  <c r="BX168" i="22" s="1"/>
  <c r="BZ168" i="22" s="1"/>
  <c r="BO67" i="22"/>
  <c r="BV67" i="22" s="1"/>
  <c r="BW67" i="22" s="1"/>
  <c r="BX67" i="22" s="1"/>
  <c r="BZ67" i="22" s="1"/>
  <c r="BO62" i="22"/>
  <c r="BV62" i="22" s="1"/>
  <c r="BW62" i="22" s="1"/>
  <c r="BX62" i="22" s="1"/>
  <c r="BZ62" i="22" s="1"/>
  <c r="BO141" i="22"/>
  <c r="BV141" i="22" s="1"/>
  <c r="BW141" i="22" s="1"/>
  <c r="BX141" i="22" s="1"/>
  <c r="BZ141" i="22" s="1"/>
  <c r="BO119" i="22"/>
  <c r="BV119" i="22" s="1"/>
  <c r="BW119" i="22" s="1"/>
  <c r="BX119" i="22" s="1"/>
  <c r="BZ119" i="22" s="1"/>
  <c r="BO25" i="22"/>
  <c r="BV25" i="22" s="1"/>
  <c r="BW25" i="22" s="1"/>
  <c r="BX25" i="22" s="1"/>
  <c r="BZ25" i="22" s="1"/>
  <c r="BO56" i="22"/>
  <c r="BV56" i="22" s="1"/>
  <c r="BW56" i="22" s="1"/>
  <c r="BX56" i="22" s="1"/>
  <c r="BZ56" i="22" s="1"/>
  <c r="BO118" i="22"/>
  <c r="BV118" i="22" s="1"/>
  <c r="BW118" i="22" s="1"/>
  <c r="BX118" i="22" s="1"/>
  <c r="BZ118" i="22" s="1"/>
  <c r="BO109" i="22"/>
  <c r="BV109" i="22" s="1"/>
  <c r="BW109" i="22" s="1"/>
  <c r="BX109" i="22" s="1"/>
  <c r="BZ109" i="22" s="1"/>
  <c r="BO94" i="22"/>
  <c r="BV94" i="22" s="1"/>
  <c r="BW94" i="22" s="1"/>
  <c r="BX94" i="22" s="1"/>
  <c r="BZ94" i="22" s="1"/>
  <c r="BO17" i="22"/>
  <c r="BV17" i="22" s="1"/>
  <c r="BW17" i="22" s="1"/>
  <c r="BX17" i="22" s="1"/>
  <c r="BZ17" i="22" s="1"/>
  <c r="BO106" i="22"/>
  <c r="BV106" i="22" s="1"/>
  <c r="BW106" i="22" s="1"/>
  <c r="BX106" i="22" s="1"/>
  <c r="BZ106" i="22" s="1"/>
  <c r="BO129" i="22"/>
  <c r="BV129" i="22" s="1"/>
  <c r="BW129" i="22" s="1"/>
  <c r="BX129" i="22" s="1"/>
  <c r="BZ129" i="22" s="1"/>
  <c r="BO45" i="22"/>
  <c r="BV45" i="22" s="1"/>
  <c r="BW45" i="22" s="1"/>
  <c r="BX45" i="22" s="1"/>
  <c r="BZ45" i="22" s="1"/>
  <c r="BO47" i="22"/>
  <c r="BV47" i="22" s="1"/>
  <c r="BW47" i="22" s="1"/>
  <c r="BX47" i="22" s="1"/>
  <c r="BZ47" i="22" s="1"/>
  <c r="BO9" i="22"/>
  <c r="BV9" i="22" s="1"/>
  <c r="BW9" i="22" s="1"/>
  <c r="BX9" i="22" s="1"/>
  <c r="BZ9" i="22" s="1"/>
  <c r="BO78" i="22"/>
  <c r="BV78" i="22" s="1"/>
  <c r="BW78" i="22" s="1"/>
  <c r="BX78" i="22" s="1"/>
  <c r="BZ78" i="22" s="1"/>
  <c r="BO110" i="22"/>
  <c r="BV110" i="22" s="1"/>
  <c r="BW110" i="22" s="1"/>
  <c r="BX110" i="22" s="1"/>
  <c r="BZ110" i="22" s="1"/>
  <c r="BO73" i="22"/>
  <c r="BV73" i="22" s="1"/>
  <c r="BW73" i="22" s="1"/>
  <c r="BX73" i="22" s="1"/>
  <c r="BZ73" i="22" s="1"/>
  <c r="BO120" i="22"/>
  <c r="BV120" i="22" s="1"/>
  <c r="BW120" i="22" s="1"/>
  <c r="BX120" i="22" s="1"/>
  <c r="BZ120" i="22" s="1"/>
  <c r="BO48" i="22"/>
  <c r="BV48" i="22" s="1"/>
  <c r="BW48" i="22" s="1"/>
  <c r="BX48" i="22" s="1"/>
  <c r="BZ48" i="22" s="1"/>
  <c r="BO63" i="22"/>
  <c r="BV63" i="22" s="1"/>
  <c r="BW63" i="22" s="1"/>
  <c r="BX63" i="22" s="1"/>
  <c r="BZ63" i="22" s="1"/>
  <c r="BO127" i="22"/>
  <c r="BV127" i="22" s="1"/>
  <c r="BW127" i="22" s="1"/>
  <c r="BX127" i="22" s="1"/>
  <c r="BZ127" i="22" s="1"/>
  <c r="BO97" i="22"/>
  <c r="BV97" i="22" s="1"/>
  <c r="BW97" i="22" s="1"/>
  <c r="BX97" i="22" s="1"/>
  <c r="BZ97" i="22" s="1"/>
  <c r="BO128" i="22"/>
  <c r="BV128" i="22" s="1"/>
  <c r="BW128" i="22" s="1"/>
  <c r="BX128" i="22" s="1"/>
  <c r="BZ128" i="22" s="1"/>
  <c r="BO35" i="22"/>
  <c r="BV35" i="22" s="1"/>
  <c r="BW35" i="22" s="1"/>
  <c r="BX35" i="22" s="1"/>
  <c r="BZ35" i="22" s="1"/>
  <c r="BO16" i="22"/>
  <c r="BV16" i="22" s="1"/>
  <c r="BW16" i="22" s="1"/>
  <c r="BX16" i="22" s="1"/>
  <c r="BZ16" i="22" s="1"/>
  <c r="BO161" i="22"/>
  <c r="BV161" i="22" s="1"/>
  <c r="BW161" i="22" s="1"/>
  <c r="BX161" i="22" s="1"/>
  <c r="BZ161" i="22" s="1"/>
  <c r="BO138" i="22"/>
  <c r="BV138" i="22" s="1"/>
  <c r="BW138" i="22" s="1"/>
  <c r="BX138" i="22" s="1"/>
  <c r="BZ138" i="22" s="1"/>
  <c r="BO93" i="22"/>
  <c r="BV93" i="22" s="1"/>
  <c r="BW93" i="22" s="1"/>
  <c r="BX93" i="22" s="1"/>
  <c r="BZ93" i="22" s="1"/>
  <c r="BO29" i="22"/>
  <c r="BV29" i="22" s="1"/>
  <c r="BW29" i="22" s="1"/>
  <c r="BX29" i="22" s="1"/>
  <c r="BZ29" i="22" s="1"/>
  <c r="BO70" i="22"/>
  <c r="BV70" i="22" s="1"/>
  <c r="BW70" i="22" s="1"/>
  <c r="BX70" i="22" s="1"/>
  <c r="BZ70" i="22" s="1"/>
  <c r="BO99" i="22"/>
  <c r="BV99" i="22" s="1"/>
  <c r="BW99" i="22" s="1"/>
  <c r="BX99" i="22" s="1"/>
  <c r="BZ99" i="22" s="1"/>
  <c r="BO107" i="22"/>
  <c r="BV107" i="22" s="1"/>
  <c r="BW107" i="22" s="1"/>
  <c r="BX107" i="22" s="1"/>
  <c r="BZ107" i="22" s="1"/>
  <c r="BO28" i="22"/>
  <c r="BV28" i="22" s="1"/>
  <c r="BW28" i="22" s="1"/>
  <c r="BX28" i="22" s="1"/>
  <c r="BZ28" i="22" s="1"/>
  <c r="BO108" i="22"/>
  <c r="BV108" i="22" s="1"/>
  <c r="BW108" i="22" s="1"/>
  <c r="BX108" i="22" s="1"/>
  <c r="BZ108" i="22" s="1"/>
  <c r="BO133" i="22"/>
  <c r="BV133" i="22" s="1"/>
  <c r="BW133" i="22" s="1"/>
  <c r="BX133" i="22" s="1"/>
  <c r="BZ133" i="22" s="1"/>
  <c r="BO42" i="22"/>
  <c r="BV42" i="22" s="1"/>
  <c r="BW42" i="22" s="1"/>
  <c r="BX42" i="22" s="1"/>
  <c r="BZ42" i="22" s="1"/>
  <c r="BO140" i="22"/>
  <c r="BV140" i="22" s="1"/>
  <c r="BW140" i="22" s="1"/>
  <c r="BX140" i="22" s="1"/>
  <c r="BZ140" i="22" s="1"/>
  <c r="BO82" i="22"/>
  <c r="BV82" i="22" s="1"/>
  <c r="BW82" i="22" s="1"/>
  <c r="BX82" i="22" s="1"/>
  <c r="BZ82" i="22" s="1"/>
  <c r="BO66" i="22"/>
  <c r="BV66" i="22" s="1"/>
  <c r="BW66" i="22" s="1"/>
  <c r="BX66" i="22" s="1"/>
  <c r="BZ66" i="22" s="1"/>
  <c r="BO136" i="22"/>
  <c r="BV136" i="22" s="1"/>
  <c r="BW136" i="22" s="1"/>
  <c r="BX136" i="22" s="1"/>
  <c r="BZ136" i="22" s="1"/>
  <c r="BO87" i="22"/>
  <c r="BV87" i="22" s="1"/>
  <c r="BW87" i="22" s="1"/>
  <c r="BX87" i="22" s="1"/>
  <c r="BZ87" i="22" s="1"/>
  <c r="BO27" i="22"/>
  <c r="BV27" i="22" s="1"/>
  <c r="BW27" i="22" s="1"/>
  <c r="BX27" i="22" s="1"/>
  <c r="BZ27" i="22" s="1"/>
  <c r="BO162" i="22"/>
  <c r="BV162" i="22" s="1"/>
  <c r="BW162" i="22" s="1"/>
  <c r="BX162" i="22" s="1"/>
  <c r="BZ162" i="22" s="1"/>
  <c r="BO61" i="22"/>
  <c r="BV61" i="22" s="1"/>
  <c r="BW61" i="22" s="1"/>
  <c r="BX61" i="22" s="1"/>
  <c r="BZ61" i="22" s="1"/>
  <c r="BO122" i="22"/>
  <c r="BV122" i="22" s="1"/>
  <c r="BW122" i="22" s="1"/>
  <c r="BX122" i="22" s="1"/>
  <c r="BZ122" i="22" s="1"/>
  <c r="BO102" i="22"/>
  <c r="BV102" i="22" s="1"/>
  <c r="BW102" i="22" s="1"/>
  <c r="BX102" i="22" s="1"/>
  <c r="BZ102" i="22" s="1"/>
  <c r="BO164" i="22"/>
  <c r="BV164" i="22" s="1"/>
  <c r="BW164" i="22" s="1"/>
  <c r="BX164" i="22" s="1"/>
  <c r="BZ164" i="22" s="1"/>
  <c r="BO146" i="22"/>
  <c r="BV146" i="22" s="1"/>
  <c r="BW146" i="22" s="1"/>
  <c r="BX146" i="22" s="1"/>
  <c r="BZ146" i="22" s="1"/>
  <c r="BO43" i="22"/>
  <c r="BV43" i="22" s="1"/>
  <c r="BW43" i="22" s="1"/>
  <c r="BX43" i="22" s="1"/>
  <c r="BZ43" i="22" s="1"/>
  <c r="BO149" i="22"/>
  <c r="BV149" i="22" s="1"/>
  <c r="BW149" i="22" s="1"/>
  <c r="BX149" i="22" s="1"/>
  <c r="BZ149" i="22" s="1"/>
  <c r="BO154" i="22"/>
  <c r="BV154" i="22" s="1"/>
  <c r="BW154" i="22" s="1"/>
  <c r="BX154" i="22" s="1"/>
  <c r="BZ154" i="22" s="1"/>
  <c r="BO98" i="22"/>
  <c r="BV98" i="22" s="1"/>
  <c r="BW98" i="22" s="1"/>
  <c r="BX98" i="22" s="1"/>
  <c r="BZ98" i="22" s="1"/>
  <c r="BO54" i="22"/>
  <c r="BV54" i="22" s="1"/>
  <c r="BW54" i="22" s="1"/>
  <c r="BX54" i="22" s="1"/>
  <c r="BZ54" i="22" s="1"/>
  <c r="BO60" i="22"/>
  <c r="BV60" i="22" s="1"/>
  <c r="BW60" i="22" s="1"/>
  <c r="BX60" i="22" s="1"/>
  <c r="BZ60" i="22" s="1"/>
  <c r="BO44" i="22"/>
  <c r="BV44" i="22" s="1"/>
  <c r="BW44" i="22" s="1"/>
  <c r="BX44" i="22" s="1"/>
  <c r="BZ44" i="22" s="1"/>
  <c r="BO41" i="22"/>
  <c r="BV41" i="22" s="1"/>
  <c r="BW41" i="22" s="1"/>
  <c r="BX41" i="22" s="1"/>
  <c r="BZ41" i="22" s="1"/>
  <c r="BO12" i="22"/>
  <c r="BV12" i="22" s="1"/>
  <c r="BW12" i="22" s="1"/>
  <c r="BX12" i="22" s="1"/>
  <c r="BZ12" i="22" s="1"/>
  <c r="BO65" i="22"/>
  <c r="BV65" i="22" s="1"/>
  <c r="BW65" i="22" s="1"/>
  <c r="BX65" i="22" s="1"/>
  <c r="BZ65" i="22" s="1"/>
  <c r="BO86" i="22"/>
  <c r="BV86" i="22" s="1"/>
  <c r="BW86" i="22" s="1"/>
  <c r="BX86" i="22" s="1"/>
  <c r="BZ86" i="22" s="1"/>
  <c r="BO22" i="22"/>
  <c r="BV22" i="22" s="1"/>
  <c r="BW22" i="22" s="1"/>
  <c r="BX22" i="22" s="1"/>
  <c r="BZ22" i="22" s="1"/>
  <c r="BO103" i="22"/>
  <c r="BV103" i="22" s="1"/>
  <c r="BW103" i="22" s="1"/>
  <c r="BX103" i="22" s="1"/>
  <c r="BZ103" i="22" s="1"/>
  <c r="BO156" i="22"/>
  <c r="BV156" i="22" s="1"/>
  <c r="BW156" i="22" s="1"/>
  <c r="BX156" i="22" s="1"/>
  <c r="BZ156" i="22" s="1"/>
  <c r="BO37" i="22"/>
  <c r="BV37" i="22" s="1"/>
  <c r="BW37" i="22" s="1"/>
  <c r="BX37" i="22" s="1"/>
  <c r="BZ37" i="22" s="1"/>
  <c r="BO21" i="22"/>
  <c r="BV21" i="22" s="1"/>
  <c r="BW21" i="22" s="1"/>
  <c r="BX21" i="22" s="1"/>
  <c r="BZ21" i="22" s="1"/>
  <c r="BO160" i="22"/>
  <c r="BV160" i="22" s="1"/>
  <c r="BW160" i="22" s="1"/>
  <c r="BX160" i="22" s="1"/>
  <c r="BZ160" i="22" s="1"/>
  <c r="BO75" i="22"/>
  <c r="BV75" i="22" s="1"/>
  <c r="BW75" i="22" s="1"/>
  <c r="BX75" i="22" s="1"/>
  <c r="BZ75" i="22" s="1"/>
  <c r="BO59" i="22"/>
  <c r="BV59" i="22" s="1"/>
  <c r="BW59" i="22" s="1"/>
  <c r="BX59" i="22" s="1"/>
  <c r="BZ59" i="22" s="1"/>
  <c r="BO90" i="22"/>
  <c r="BV90" i="22" s="1"/>
  <c r="BW90" i="22" s="1"/>
  <c r="BX90" i="22" s="1"/>
  <c r="BZ90" i="22" s="1"/>
  <c r="BO88" i="22"/>
  <c r="BV88" i="22" s="1"/>
  <c r="BW88" i="22" s="1"/>
  <c r="BX88" i="22" s="1"/>
  <c r="BZ88" i="22" s="1"/>
  <c r="BO139" i="22"/>
  <c r="BV139" i="22" s="1"/>
  <c r="BW139" i="22" s="1"/>
  <c r="BX139" i="22" s="1"/>
  <c r="BZ139" i="22" s="1"/>
  <c r="BO132" i="22"/>
  <c r="BV132" i="22" s="1"/>
  <c r="BW132" i="22" s="1"/>
  <c r="BX132" i="22" s="1"/>
  <c r="BZ132" i="22" s="1"/>
  <c r="BO165" i="22"/>
  <c r="BV165" i="22" s="1"/>
  <c r="BW165" i="22" s="1"/>
  <c r="BX165" i="22" s="1"/>
  <c r="BZ165" i="22" s="1"/>
  <c r="BO15" i="22"/>
  <c r="BV15" i="22" s="1"/>
  <c r="BW15" i="22" s="1"/>
  <c r="BX15" i="22" s="1"/>
  <c r="BZ15" i="22" s="1"/>
  <c r="BO14" i="22"/>
  <c r="BV14" i="22" s="1"/>
  <c r="BW14" i="22" s="1"/>
  <c r="BX14" i="22" s="1"/>
  <c r="BZ14" i="22" s="1"/>
  <c r="BO91" i="22"/>
  <c r="BV91" i="22" s="1"/>
  <c r="BW91" i="22" s="1"/>
  <c r="BX91" i="22" s="1"/>
  <c r="BZ91" i="22" s="1"/>
  <c r="BO167" i="22"/>
  <c r="BV167" i="22" s="1"/>
  <c r="BW167" i="22" s="1"/>
  <c r="BX167" i="22" s="1"/>
  <c r="BZ167" i="22" s="1"/>
  <c r="BO13" i="22"/>
  <c r="BV13" i="22" s="1"/>
  <c r="BW13" i="22" s="1"/>
  <c r="BX13" i="22" s="1"/>
  <c r="BZ13" i="22" s="1"/>
  <c r="BO55" i="22"/>
  <c r="BV55" i="22" s="1"/>
  <c r="BW55" i="22" s="1"/>
  <c r="BX55" i="22" s="1"/>
  <c r="BZ55" i="22" s="1"/>
  <c r="BO157" i="22"/>
  <c r="BV157" i="22" s="1"/>
  <c r="BW157" i="22" s="1"/>
  <c r="BX157" i="22" s="1"/>
  <c r="BZ157" i="22" s="1"/>
  <c r="BO145" i="22"/>
  <c r="BV145" i="22" s="1"/>
  <c r="BW145" i="22" s="1"/>
  <c r="BX145" i="22" s="1"/>
  <c r="BZ145" i="22" s="1"/>
  <c r="BO153" i="22"/>
  <c r="BV153" i="22" s="1"/>
  <c r="BW153" i="22" s="1"/>
  <c r="BX153" i="22" s="1"/>
  <c r="BZ153" i="22" s="1"/>
  <c r="BO163" i="22"/>
  <c r="BV163" i="22" s="1"/>
  <c r="BW163" i="22" s="1"/>
  <c r="BX163" i="22" s="1"/>
  <c r="BZ163" i="22" s="1"/>
  <c r="BO46" i="22"/>
  <c r="BV46" i="22" s="1"/>
  <c r="BW46" i="22" s="1"/>
  <c r="BX46" i="22" s="1"/>
  <c r="BZ46" i="22" s="1"/>
  <c r="BO36" i="22"/>
  <c r="BV36" i="22" s="1"/>
  <c r="BW36" i="22" s="1"/>
  <c r="BX36" i="22" s="1"/>
  <c r="BZ36" i="22" s="1"/>
  <c r="BO143" i="22"/>
  <c r="BV143" i="22" s="1"/>
  <c r="BW143" i="22" s="1"/>
  <c r="BX143" i="22" s="1"/>
  <c r="BZ143" i="22" s="1"/>
  <c r="BO89" i="22"/>
  <c r="BV89" i="22" s="1"/>
  <c r="BW89" i="22" s="1"/>
  <c r="BX89" i="22" s="1"/>
  <c r="BZ89" i="22" s="1"/>
  <c r="BO26" i="22"/>
  <c r="BV26" i="22" s="1"/>
  <c r="BW26" i="22" s="1"/>
  <c r="BX26" i="22" s="1"/>
  <c r="BZ26" i="22" s="1"/>
  <c r="BO20" i="22"/>
  <c r="BV20" i="22" s="1"/>
  <c r="BW20" i="22" s="1"/>
  <c r="BX20" i="22" s="1"/>
  <c r="BZ20" i="22" s="1"/>
  <c r="BO116" i="22"/>
  <c r="BV116" i="22" s="1"/>
  <c r="BW116" i="22" s="1"/>
  <c r="BX116" i="22" s="1"/>
  <c r="BZ116" i="22" s="1"/>
  <c r="BO83" i="22"/>
  <c r="BV83" i="22" s="1"/>
  <c r="BW83" i="22" s="1"/>
  <c r="BX83" i="22" s="1"/>
  <c r="BZ83" i="22" s="1"/>
  <c r="BO150" i="22"/>
  <c r="BV150" i="22" s="1"/>
  <c r="BW150" i="22" s="1"/>
  <c r="BX150" i="22" s="1"/>
  <c r="BZ150" i="22" s="1"/>
  <c r="BO104" i="22"/>
  <c r="BV104" i="22" s="1"/>
  <c r="BW104" i="22" s="1"/>
  <c r="BX104" i="22" s="1"/>
  <c r="BZ104" i="22" s="1"/>
  <c r="BO32" i="22"/>
  <c r="BV32" i="22" s="1"/>
  <c r="BW32" i="22" s="1"/>
  <c r="BX32" i="22" s="1"/>
  <c r="BZ32" i="22" s="1"/>
  <c r="BO135" i="22"/>
  <c r="BV135" i="22" s="1"/>
  <c r="BW135" i="22" s="1"/>
  <c r="BX135" i="22" s="1"/>
  <c r="BZ135" i="22" s="1"/>
  <c r="BO131" i="22"/>
  <c r="BV131" i="22" s="1"/>
  <c r="BW131" i="22" s="1"/>
  <c r="BX131" i="22" s="1"/>
  <c r="BZ131" i="22" s="1"/>
  <c r="BO19" i="22"/>
  <c r="BV19" i="22" s="1"/>
  <c r="BW19" i="22" s="1"/>
  <c r="BX19" i="22" s="1"/>
  <c r="BZ19" i="22" s="1"/>
  <c r="BO30" i="22"/>
  <c r="BV30" i="22" s="1"/>
  <c r="BW30" i="22" s="1"/>
  <c r="BX30" i="22" s="1"/>
  <c r="BZ30" i="22" s="1"/>
  <c r="BO134" i="22"/>
  <c r="BV134" i="22" s="1"/>
  <c r="BW134" i="22" s="1"/>
  <c r="BX134" i="22" s="1"/>
  <c r="BZ134" i="22" s="1"/>
  <c r="BO31" i="22"/>
  <c r="BV31" i="22" s="1"/>
  <c r="BW31" i="22" s="1"/>
  <c r="BX31" i="22" s="1"/>
  <c r="BZ31" i="22" s="1"/>
  <c r="BO124" i="22"/>
  <c r="BV124" i="22" s="1"/>
  <c r="BW124" i="22" s="1"/>
  <c r="BX124" i="22" s="1"/>
  <c r="BZ124" i="22" s="1"/>
  <c r="BO113" i="22"/>
  <c r="BV113" i="22" s="1"/>
  <c r="BW113" i="22" s="1"/>
  <c r="BX113" i="22" s="1"/>
  <c r="BZ113" i="22" s="1"/>
  <c r="BO8" i="22"/>
  <c r="BV8" i="22" s="1"/>
  <c r="BW8" i="22" s="1"/>
  <c r="BX8" i="22" s="1"/>
  <c r="BZ8" i="22" s="1"/>
  <c r="BO24" i="22"/>
  <c r="BV24" i="22" s="1"/>
  <c r="BW24" i="22" s="1"/>
  <c r="BX24" i="22" s="1"/>
  <c r="BZ24" i="22" s="1"/>
  <c r="BO76" i="22"/>
  <c r="BV76" i="22" s="1"/>
  <c r="BW76" i="22" s="1"/>
  <c r="BX76" i="22" s="1"/>
  <c r="BZ76" i="22" s="1"/>
  <c r="BO144" i="22"/>
  <c r="BV144" i="22" s="1"/>
  <c r="BW144" i="22" s="1"/>
  <c r="BX144" i="22" s="1"/>
  <c r="BZ144" i="22" s="1"/>
  <c r="BO159" i="22"/>
  <c r="BV159" i="22" s="1"/>
  <c r="BW159" i="22" s="1"/>
  <c r="BX159" i="22" s="1"/>
  <c r="BZ159" i="22" s="1"/>
  <c r="BO74" i="22"/>
  <c r="BV74" i="22" s="1"/>
  <c r="BW74" i="22" s="1"/>
  <c r="BX74" i="22" s="1"/>
  <c r="BZ74" i="22" s="1"/>
  <c r="BO40" i="22"/>
  <c r="BV40" i="22" s="1"/>
  <c r="BW40" i="22" s="1"/>
  <c r="BX40" i="22" s="1"/>
  <c r="BZ40" i="22" s="1"/>
  <c r="BO101" i="22"/>
  <c r="BV101" i="22" s="1"/>
  <c r="BW101" i="22" s="1"/>
  <c r="BX101" i="22" s="1"/>
  <c r="BZ101" i="22" s="1"/>
  <c r="BO125" i="22"/>
  <c r="BV125" i="22" s="1"/>
  <c r="BW125" i="22" s="1"/>
  <c r="BX125" i="22" s="1"/>
  <c r="BZ125" i="22" s="1"/>
  <c r="BO58" i="22"/>
  <c r="BV58" i="22" s="1"/>
  <c r="BW58" i="22" s="1"/>
  <c r="BX58" i="22" s="1"/>
  <c r="BZ58" i="22" s="1"/>
  <c r="BO49" i="22"/>
  <c r="BV49" i="22" s="1"/>
  <c r="BW49" i="22" s="1"/>
  <c r="BX49" i="22" s="1"/>
  <c r="BZ49" i="22" s="1"/>
  <c r="BO123" i="22"/>
  <c r="BV123" i="22" s="1"/>
  <c r="BW123" i="22" s="1"/>
  <c r="BX123" i="22" s="1"/>
  <c r="BZ123" i="22" s="1"/>
  <c r="BO57" i="22"/>
  <c r="BV57" i="22" s="1"/>
  <c r="BW57" i="22" s="1"/>
  <c r="BX57" i="22" s="1"/>
  <c r="BZ57" i="22" s="1"/>
  <c r="BO142" i="22"/>
  <c r="BV142" i="22" s="1"/>
  <c r="BW142" i="22" s="1"/>
  <c r="BX142" i="22" s="1"/>
  <c r="BZ142" i="22" s="1"/>
  <c r="BO114" i="22"/>
  <c r="BV114" i="22" s="1"/>
  <c r="BW114" i="22" s="1"/>
  <c r="BX114" i="22" s="1"/>
  <c r="BZ114" i="22" s="1"/>
  <c r="BO11" i="22"/>
  <c r="BV11" i="22" s="1"/>
  <c r="BW11" i="22" s="1"/>
  <c r="BX11" i="22" s="1"/>
  <c r="BZ11" i="22" s="1"/>
  <c r="BO69" i="22"/>
  <c r="BV69" i="22" s="1"/>
  <c r="BW69" i="22" s="1"/>
  <c r="BX69" i="22" s="1"/>
  <c r="BZ69" i="22" s="1"/>
  <c r="BO33" i="22"/>
  <c r="BV33" i="22" s="1"/>
  <c r="BW33" i="22" s="1"/>
  <c r="BX33" i="22" s="1"/>
  <c r="BZ33" i="22" s="1"/>
  <c r="BO39" i="22"/>
  <c r="BV39" i="22" s="1"/>
  <c r="BW39" i="22" s="1"/>
  <c r="BX39" i="22" s="1"/>
  <c r="BZ39" i="22" s="1"/>
  <c r="BO80" i="22"/>
  <c r="BV80" i="22" s="1"/>
  <c r="BW80" i="22" s="1"/>
  <c r="BX80" i="22" s="1"/>
  <c r="BZ80" i="22" s="1"/>
  <c r="BO71" i="22"/>
  <c r="BV71" i="22" s="1"/>
  <c r="BW71" i="22" s="1"/>
  <c r="BX71" i="22" s="1"/>
  <c r="BZ71" i="22" s="1"/>
  <c r="BO10" i="22"/>
  <c r="BV10" i="22" s="1"/>
  <c r="BW10" i="22" s="1"/>
  <c r="BX10" i="22" s="1"/>
  <c r="BZ10" i="22" s="1"/>
  <c r="BO81" i="22"/>
  <c r="BV81" i="22" s="1"/>
  <c r="BW81" i="22" s="1"/>
  <c r="BX81" i="22" s="1"/>
  <c r="BZ81" i="22" s="1"/>
  <c r="BO96" i="22"/>
  <c r="BV96" i="22" s="1"/>
  <c r="BW96" i="22" s="1"/>
  <c r="BX96" i="22" s="1"/>
  <c r="BZ96" i="22" s="1"/>
  <c r="BO68" i="22"/>
  <c r="BV68" i="22" s="1"/>
  <c r="BW68" i="22" s="1"/>
  <c r="BX68" i="22" s="1"/>
  <c r="BZ68" i="22" s="1"/>
  <c r="BO18" i="22"/>
  <c r="BV18" i="22" s="1"/>
  <c r="BW18" i="22" s="1"/>
  <c r="BX18" i="22" s="1"/>
  <c r="BZ18" i="22" s="1"/>
  <c r="BO53" i="22"/>
  <c r="BV53" i="22" s="1"/>
  <c r="BW53" i="22" s="1"/>
  <c r="BX53" i="22" s="1"/>
  <c r="BZ53" i="22" s="1"/>
  <c r="BO6" i="22"/>
  <c r="BO111" i="22"/>
  <c r="BV111" i="22" s="1"/>
  <c r="BW111" i="22" s="1"/>
  <c r="BX111" i="22" s="1"/>
  <c r="BZ111" i="22" s="1"/>
  <c r="BO72" i="22"/>
  <c r="BV72" i="22" s="1"/>
  <c r="BW72" i="22" s="1"/>
  <c r="BX72" i="22" s="1"/>
  <c r="BZ72" i="22" s="1"/>
  <c r="BO152" i="22"/>
  <c r="BV152" i="22" s="1"/>
  <c r="BW152" i="22" s="1"/>
  <c r="BX152" i="22" s="1"/>
  <c r="BZ152" i="22" s="1"/>
  <c r="BO64" i="22"/>
  <c r="BV64" i="22" s="1"/>
  <c r="BW64" i="22" s="1"/>
  <c r="BX64" i="22" s="1"/>
  <c r="BZ64" i="22" s="1"/>
  <c r="BO112" i="22"/>
  <c r="BV112" i="22" s="1"/>
  <c r="BW112" i="22" s="1"/>
  <c r="BX112" i="22" s="1"/>
  <c r="BZ112" i="22" s="1"/>
  <c r="BO151" i="22"/>
  <c r="BV151" i="22" s="1"/>
  <c r="BW151" i="22" s="1"/>
  <c r="BX151" i="22" s="1"/>
  <c r="BZ151" i="22" s="1"/>
  <c r="BO84" i="22"/>
  <c r="BV84" i="22" s="1"/>
  <c r="BW84" i="22" s="1"/>
  <c r="BX84" i="22" s="1"/>
  <c r="BZ84" i="22" s="1"/>
  <c r="BO77" i="22"/>
  <c r="BV77" i="22" s="1"/>
  <c r="BW77" i="22" s="1"/>
  <c r="BX77" i="22" s="1"/>
  <c r="BZ77" i="22" s="1"/>
  <c r="BO105" i="22"/>
  <c r="BV105" i="22" s="1"/>
  <c r="BW105" i="22" s="1"/>
  <c r="BX105" i="22" s="1"/>
  <c r="BZ105" i="22" s="1"/>
  <c r="BO50" i="22"/>
  <c r="BV50" i="22" s="1"/>
  <c r="BW50" i="22" s="1"/>
  <c r="BX50" i="22" s="1"/>
  <c r="BZ50" i="22" s="1"/>
  <c r="BO34" i="22"/>
  <c r="BV34" i="22" s="1"/>
  <c r="BW34" i="22" s="1"/>
  <c r="BX34" i="22" s="1"/>
  <c r="BZ34" i="22" s="1"/>
  <c r="BO95" i="22"/>
  <c r="BV95" i="22" s="1"/>
  <c r="BW95" i="22" s="1"/>
  <c r="BX95" i="22" s="1"/>
  <c r="BZ95" i="22" s="1"/>
  <c r="BO115" i="22"/>
  <c r="BV115" i="22" s="1"/>
  <c r="BW115" i="22" s="1"/>
  <c r="BX115" i="22" s="1"/>
  <c r="BZ115" i="22" s="1"/>
  <c r="BO79" i="22"/>
  <c r="BV79" i="22" s="1"/>
  <c r="BW79" i="22" s="1"/>
  <c r="BX79" i="22" s="1"/>
  <c r="BZ79" i="22" s="1"/>
  <c r="BO158" i="22"/>
  <c r="BV158" i="22" s="1"/>
  <c r="BW158" i="22" s="1"/>
  <c r="BX158" i="22" s="1"/>
  <c r="BZ158" i="22" s="1"/>
  <c r="BO100" i="22"/>
  <c r="BV100" i="22" s="1"/>
  <c r="BW100" i="22" s="1"/>
  <c r="BX100" i="22" s="1"/>
  <c r="BZ100" i="22" s="1"/>
  <c r="BO92" i="22"/>
  <c r="BV92" i="22" s="1"/>
  <c r="BW92" i="22" s="1"/>
  <c r="BX92" i="22" s="1"/>
  <c r="BZ92" i="22" s="1"/>
  <c r="BO121" i="22"/>
  <c r="BV121" i="22" s="1"/>
  <c r="BW121" i="22" s="1"/>
  <c r="BX121" i="22" s="1"/>
  <c r="BZ121" i="22" s="1"/>
  <c r="BO23" i="22"/>
  <c r="BV23" i="22" s="1"/>
  <c r="BW23" i="22" s="1"/>
  <c r="BX23" i="22" s="1"/>
  <c r="BZ23" i="22" s="1"/>
  <c r="BO137" i="22"/>
  <c r="BV137" i="22" s="1"/>
  <c r="BW137" i="22" s="1"/>
  <c r="BX137" i="22" s="1"/>
  <c r="BZ137" i="22" s="1"/>
  <c r="BO85" i="22"/>
  <c r="BV85" i="22" s="1"/>
  <c r="BW85" i="22" s="1"/>
  <c r="BX85" i="22" s="1"/>
  <c r="BZ85" i="22" s="1"/>
  <c r="BO166" i="22"/>
  <c r="BV166" i="22" s="1"/>
  <c r="BW166" i="22" s="1"/>
  <c r="BX166" i="22" s="1"/>
  <c r="BZ166" i="22" s="1"/>
  <c r="BO148" i="22"/>
  <c r="BV148" i="22" s="1"/>
  <c r="BW148" i="22" s="1"/>
  <c r="BX148" i="22" s="1"/>
  <c r="BZ148" i="22" s="1"/>
  <c r="BO117" i="22"/>
  <c r="BV117" i="22" s="1"/>
  <c r="BW117" i="22" s="1"/>
  <c r="BX117" i="22" s="1"/>
  <c r="BZ117" i="22" s="1"/>
  <c r="BO38" i="22"/>
  <c r="BV38" i="22" s="1"/>
  <c r="BW38" i="22" s="1"/>
  <c r="BX38" i="22" s="1"/>
  <c r="BZ38" i="22" s="1"/>
  <c r="BO130" i="22"/>
  <c r="BV130" i="22" s="1"/>
  <c r="BW130" i="22" s="1"/>
  <c r="BX130" i="22" s="1"/>
  <c r="BZ130" i="22" s="1"/>
  <c r="BO51" i="22"/>
  <c r="BV51" i="22" s="1"/>
  <c r="BW51" i="22" s="1"/>
  <c r="BX51" i="22" s="1"/>
  <c r="BZ51" i="22" s="1"/>
  <c r="BO126" i="22"/>
  <c r="BV126" i="22" s="1"/>
  <c r="BW126" i="22" s="1"/>
  <c r="BX126" i="22" s="1"/>
  <c r="BZ126" i="22" s="1"/>
  <c r="E125" i="44"/>
  <c r="H7" i="20"/>
  <c r="I7" i="20" s="1"/>
  <c r="E133" i="77"/>
  <c r="R29" i="20"/>
  <c r="E125" i="123"/>
  <c r="H52" i="20"/>
  <c r="I52" i="20" s="1"/>
  <c r="H45" i="20"/>
  <c r="I45" i="20" s="1"/>
  <c r="E125" i="109"/>
  <c r="E125" i="139"/>
  <c r="H60" i="20"/>
  <c r="I60" i="20" s="1"/>
  <c r="H90" i="20"/>
  <c r="I90" i="20" s="1"/>
  <c r="E125" i="200"/>
  <c r="E125" i="198"/>
  <c r="H89" i="20"/>
  <c r="I89" i="20" s="1"/>
  <c r="R100" i="20"/>
  <c r="E133" i="217"/>
  <c r="E125" i="241"/>
  <c r="H109" i="20"/>
  <c r="I109" i="20" s="1"/>
  <c r="H120" i="20"/>
  <c r="I120" i="20" s="1"/>
  <c r="E125" i="266"/>
  <c r="E125" i="285"/>
  <c r="H130" i="20"/>
  <c r="I130" i="20" s="1"/>
  <c r="E125" i="300"/>
  <c r="H137" i="20"/>
  <c r="I137" i="20" s="1"/>
  <c r="E125" i="306"/>
  <c r="H140" i="20"/>
  <c r="I140" i="20" s="1"/>
  <c r="E133" i="351"/>
  <c r="R163" i="20"/>
  <c r="E133" i="47"/>
  <c r="R8" i="20"/>
  <c r="E125" i="141"/>
  <c r="H61" i="20"/>
  <c r="I61" i="20" s="1"/>
  <c r="H93" i="20"/>
  <c r="I93" i="20" s="1"/>
  <c r="E125" i="205"/>
  <c r="E125" i="333"/>
  <c r="H154" i="20"/>
  <c r="I154" i="20" s="1"/>
  <c r="E125" i="46"/>
  <c r="H8" i="20"/>
  <c r="I8" i="20" s="1"/>
  <c r="E125" i="72"/>
  <c r="H26" i="20"/>
  <c r="I26" i="20" s="1"/>
  <c r="E133" i="112"/>
  <c r="R47" i="20"/>
  <c r="H40" i="20"/>
  <c r="I40" i="20" s="1"/>
  <c r="E125" i="97"/>
  <c r="E133" i="126"/>
  <c r="R54" i="20"/>
  <c r="R67" i="20"/>
  <c r="E133" i="150"/>
  <c r="R78" i="20"/>
  <c r="E133" i="174"/>
  <c r="E133" i="191"/>
  <c r="R86" i="20"/>
  <c r="E125" i="220"/>
  <c r="H101" i="20"/>
  <c r="I101" i="20" s="1"/>
  <c r="E125" i="248"/>
  <c r="H33" i="20"/>
  <c r="I33" i="20" s="1"/>
  <c r="E125" i="268"/>
  <c r="H121" i="20"/>
  <c r="I121" i="20" s="1"/>
  <c r="E133" i="290"/>
  <c r="R132" i="20"/>
  <c r="E125" i="318"/>
  <c r="H146" i="20"/>
  <c r="I146" i="20" s="1"/>
  <c r="R147" i="20"/>
  <c r="E133" i="319"/>
  <c r="E133" i="357"/>
  <c r="R166" i="20"/>
  <c r="E111" i="93"/>
  <c r="E112" i="93" s="1"/>
  <c r="E123" i="93" s="1"/>
  <c r="E124" i="93" s="1"/>
  <c r="E125" i="172"/>
  <c r="H76" i="20"/>
  <c r="I76" i="20" s="1"/>
  <c r="E133" i="169"/>
  <c r="R75" i="20"/>
  <c r="E125" i="107"/>
  <c r="H44" i="20"/>
  <c r="I44" i="20" s="1"/>
  <c r="E133" i="209"/>
  <c r="R96" i="20"/>
  <c r="H46" i="20"/>
  <c r="I46" i="20" s="1"/>
  <c r="E125" i="111"/>
  <c r="E125" i="179"/>
  <c r="H80" i="20"/>
  <c r="I80" i="20" s="1"/>
  <c r="E125" i="356"/>
  <c r="H165" i="20"/>
  <c r="I165" i="20" s="1"/>
  <c r="R37" i="20"/>
  <c r="E133" i="90"/>
  <c r="R76" i="20"/>
  <c r="E133" i="171"/>
  <c r="H114" i="20"/>
  <c r="I114" i="20" s="1"/>
  <c r="E125" i="254"/>
  <c r="E125" i="327"/>
  <c r="H151" i="20"/>
  <c r="I151" i="20" s="1"/>
  <c r="E125" i="175"/>
  <c r="H78" i="20"/>
  <c r="I78" i="20" s="1"/>
  <c r="E133" i="60"/>
  <c r="R15" i="20"/>
  <c r="R36" i="20"/>
  <c r="E133" i="88"/>
  <c r="E133" i="230"/>
  <c r="R106" i="20"/>
  <c r="E133" i="282"/>
  <c r="R129" i="20"/>
  <c r="E125" i="38"/>
  <c r="H4" i="20"/>
  <c r="I4" i="20" s="1"/>
  <c r="R93" i="20"/>
  <c r="E133" i="204"/>
  <c r="E125" i="127"/>
  <c r="H54" i="20"/>
  <c r="I54" i="20" s="1"/>
  <c r="E133" i="199"/>
  <c r="R90" i="20"/>
  <c r="R118" i="20"/>
  <c r="E133" i="261"/>
  <c r="E125" i="310"/>
  <c r="H142" i="20"/>
  <c r="I142" i="20" s="1"/>
  <c r="E125" i="339"/>
  <c r="H157" i="20"/>
  <c r="I157" i="20" s="1"/>
  <c r="E125" i="347"/>
  <c r="H161" i="20"/>
  <c r="I161" i="20" s="1"/>
  <c r="H110" i="20"/>
  <c r="I110" i="20" s="1"/>
  <c r="E125" i="244"/>
  <c r="R79" i="20"/>
  <c r="E133" i="176"/>
  <c r="E125" i="354"/>
  <c r="H164" i="20"/>
  <c r="I164" i="20" s="1"/>
  <c r="R104" i="20"/>
  <c r="E133" i="226"/>
  <c r="H141" i="20"/>
  <c r="I141" i="20" s="1"/>
  <c r="E125" i="308"/>
  <c r="E133" i="296"/>
  <c r="R135" i="20"/>
  <c r="E133" i="154"/>
  <c r="R69" i="20"/>
  <c r="E111" i="83"/>
  <c r="E112" i="83" s="1"/>
  <c r="E123" i="83" s="1"/>
  <c r="E124" i="83" s="1"/>
  <c r="E133" i="334"/>
  <c r="R155" i="20"/>
  <c r="H37" i="20"/>
  <c r="I37" i="20" s="1"/>
  <c r="E125" i="91"/>
  <c r="E133" i="122"/>
  <c r="R52" i="20"/>
  <c r="E133" i="292"/>
  <c r="R133" i="20"/>
  <c r="E125" i="331"/>
  <c r="H153" i="20"/>
  <c r="I153" i="20" s="1"/>
  <c r="R20" i="20"/>
  <c r="E133" i="37"/>
  <c r="R11" i="20"/>
  <c r="E133" i="52"/>
  <c r="E133" i="96"/>
  <c r="R40" i="20"/>
  <c r="E133" i="128"/>
  <c r="R55" i="20"/>
  <c r="E133" i="117"/>
  <c r="R50" i="20"/>
  <c r="E125" i="147"/>
  <c r="H65" i="20"/>
  <c r="I65" i="20" s="1"/>
  <c r="E133" i="165"/>
  <c r="R73" i="20"/>
  <c r="E133" i="159"/>
  <c r="R70" i="20"/>
  <c r="E133" i="232"/>
  <c r="R107" i="20"/>
  <c r="E133" i="240"/>
  <c r="R109" i="20"/>
  <c r="H118" i="20"/>
  <c r="I118" i="20" s="1"/>
  <c r="E125" i="262"/>
  <c r="E125" i="287"/>
  <c r="H131" i="20"/>
  <c r="I131" i="20" s="1"/>
  <c r="R142" i="20"/>
  <c r="E133" i="309"/>
  <c r="R144" i="20"/>
  <c r="E133" i="313"/>
  <c r="E133" i="355"/>
  <c r="R165" i="20"/>
  <c r="E125" i="75"/>
  <c r="H28" i="20"/>
  <c r="I28" i="20" s="1"/>
  <c r="E125" i="149"/>
  <c r="H66" i="20"/>
  <c r="I66" i="20" s="1"/>
  <c r="R108" i="20"/>
  <c r="E133" i="236"/>
  <c r="R137" i="20"/>
  <c r="E133" i="299"/>
  <c r="E125" i="42"/>
  <c r="H6" i="20"/>
  <c r="I6" i="20" s="1"/>
  <c r="E125" i="69"/>
  <c r="H19" i="20"/>
  <c r="I19" i="20" s="1"/>
  <c r="H42" i="20"/>
  <c r="I42" i="20" s="1"/>
  <c r="E125" i="103"/>
  <c r="E111" i="85"/>
  <c r="E112" i="85" s="1"/>
  <c r="E123" i="85" s="1"/>
  <c r="E124" i="85" s="1"/>
  <c r="E133" i="124"/>
  <c r="R53" i="20"/>
  <c r="R61" i="20"/>
  <c r="E133" i="140"/>
  <c r="E125" i="173"/>
  <c r="H77" i="20"/>
  <c r="I77" i="20" s="1"/>
  <c r="E133" i="187"/>
  <c r="R84" i="20"/>
  <c r="E133" i="206"/>
  <c r="R94" i="20"/>
  <c r="E125" i="247"/>
  <c r="H24" i="20"/>
  <c r="I24" i="20" s="1"/>
  <c r="R121" i="20"/>
  <c r="E133" i="267"/>
  <c r="E125" i="295"/>
  <c r="H134" i="20"/>
  <c r="I134" i="20" s="1"/>
  <c r="R146" i="20"/>
  <c r="E133" i="317"/>
  <c r="H145" i="20"/>
  <c r="I145" i="20" s="1"/>
  <c r="E125" i="316"/>
  <c r="E133" i="361"/>
  <c r="R168" i="20"/>
  <c r="E133" i="115"/>
  <c r="R49" i="20"/>
  <c r="E125" i="155"/>
  <c r="H69" i="20"/>
  <c r="I69" i="20" s="1"/>
  <c r="E125" i="246"/>
  <c r="H111" i="20"/>
  <c r="I111" i="20" s="1"/>
  <c r="H158" i="20"/>
  <c r="I158" i="20" s="1"/>
  <c r="E125" i="341"/>
  <c r="E133" i="45"/>
  <c r="R7" i="20"/>
  <c r="E133" i="58"/>
  <c r="R14" i="20"/>
  <c r="H36" i="20"/>
  <c r="I36" i="20" s="1"/>
  <c r="E125" i="89"/>
  <c r="E125" i="129"/>
  <c r="H55" i="20"/>
  <c r="I55" i="20" s="1"/>
  <c r="R59" i="20"/>
  <c r="E133" i="136"/>
  <c r="E125" i="168"/>
  <c r="H74" i="20"/>
  <c r="I74" i="20" s="1"/>
  <c r="E125" i="166"/>
  <c r="H73" i="20"/>
  <c r="I73" i="20" s="1"/>
  <c r="E125" i="218"/>
  <c r="H100" i="20"/>
  <c r="I100" i="20" s="1"/>
  <c r="H92" i="20"/>
  <c r="I92" i="20" s="1"/>
  <c r="E125" i="203"/>
  <c r="H115" i="20"/>
  <c r="I115" i="20" s="1"/>
  <c r="E125" i="256"/>
  <c r="E133" i="280"/>
  <c r="R128" i="20"/>
  <c r="E125" i="297"/>
  <c r="H135" i="20"/>
  <c r="I135" i="20" s="1"/>
  <c r="E125" i="325"/>
  <c r="H150" i="20"/>
  <c r="I150" i="20" s="1"/>
  <c r="E125" i="302"/>
  <c r="H138" i="20"/>
  <c r="I138" i="20" s="1"/>
  <c r="E125" i="360"/>
  <c r="H167" i="20"/>
  <c r="I167" i="20" s="1"/>
  <c r="S167" i="20" s="1"/>
  <c r="S138" i="20" l="1"/>
  <c r="S139" i="20"/>
  <c r="S160" i="20"/>
  <c r="S56" i="20"/>
  <c r="S105" i="20"/>
  <c r="S13" i="20"/>
  <c r="S35" i="20"/>
  <c r="S147" i="20"/>
  <c r="S134" i="20"/>
  <c r="S157" i="20"/>
  <c r="S152" i="20"/>
  <c r="S124" i="20"/>
  <c r="S156" i="20"/>
  <c r="S130" i="20"/>
  <c r="S141" i="20"/>
  <c r="S161" i="20"/>
  <c r="S125" i="20"/>
  <c r="S131" i="20"/>
  <c r="S153" i="20"/>
  <c r="S154" i="20"/>
  <c r="S116" i="20"/>
  <c r="S151" i="20"/>
  <c r="S146" i="20"/>
  <c r="S121" i="20"/>
  <c r="S84" i="20"/>
  <c r="S142" i="20"/>
  <c r="S137" i="20"/>
  <c r="S145" i="20"/>
  <c r="S118" i="20"/>
  <c r="E133" i="92"/>
  <c r="R38" i="20"/>
  <c r="H34" i="20"/>
  <c r="I34" i="20" s="1"/>
  <c r="E125" i="85"/>
  <c r="S66" i="20"/>
  <c r="H32" i="20"/>
  <c r="I32" i="20" s="1"/>
  <c r="E125" i="83"/>
  <c r="E125" i="93"/>
  <c r="H38" i="20"/>
  <c r="I38" i="20" s="1"/>
  <c r="P135" i="20"/>
  <c r="BY137" i="22"/>
  <c r="P93" i="20"/>
  <c r="Q93" i="20" s="1"/>
  <c r="BY95" i="22"/>
  <c r="BY64" i="22"/>
  <c r="P62" i="20"/>
  <c r="Q62" i="20" s="1"/>
  <c r="BO171" i="22"/>
  <c r="BV6" i="22"/>
  <c r="P9" i="20"/>
  <c r="Q9" i="20" s="1"/>
  <c r="BY11" i="22"/>
  <c r="BY123" i="22"/>
  <c r="P121" i="20"/>
  <c r="Q121" i="20" s="1"/>
  <c r="BY113" i="22"/>
  <c r="P111" i="20"/>
  <c r="Q111" i="20" s="1"/>
  <c r="P28" i="20"/>
  <c r="Q28" i="20" s="1"/>
  <c r="BY30" i="22"/>
  <c r="P141" i="20"/>
  <c r="Q141" i="20" s="1"/>
  <c r="BY143" i="22"/>
  <c r="BY153" i="22"/>
  <c r="P151" i="20"/>
  <c r="Q151" i="20" s="1"/>
  <c r="BY88" i="22"/>
  <c r="P86" i="20"/>
  <c r="Q86" i="20" s="1"/>
  <c r="BY160" i="22"/>
  <c r="P158" i="20"/>
  <c r="Q158" i="20" s="1"/>
  <c r="P52" i="20"/>
  <c r="Q52" i="20" s="1"/>
  <c r="BY54" i="22"/>
  <c r="BY43" i="22"/>
  <c r="P41" i="20"/>
  <c r="Q41" i="20" s="1"/>
  <c r="BY140" i="22"/>
  <c r="P138" i="20"/>
  <c r="Q138" i="20" s="1"/>
  <c r="P26" i="20"/>
  <c r="Q26" i="20" s="1"/>
  <c r="BY28" i="22"/>
  <c r="BY16" i="22"/>
  <c r="P14" i="20"/>
  <c r="Q14" i="20" s="1"/>
  <c r="P71" i="20"/>
  <c r="Q71" i="20" s="1"/>
  <c r="BY73" i="22"/>
  <c r="BY56" i="22"/>
  <c r="P54" i="20"/>
  <c r="Q54" i="20" s="1"/>
  <c r="BY62" i="22"/>
  <c r="P60" i="20"/>
  <c r="Q60" i="20" s="1"/>
  <c r="S14" i="20"/>
  <c r="S108" i="20"/>
  <c r="S63" i="20"/>
  <c r="S37" i="20"/>
  <c r="S135" i="20"/>
  <c r="S100" i="20"/>
  <c r="S74" i="20"/>
  <c r="S69" i="20"/>
  <c r="S53" i="20"/>
  <c r="S6" i="20"/>
  <c r="S164" i="20"/>
  <c r="S54" i="20"/>
  <c r="S4" i="20"/>
  <c r="S165" i="20"/>
  <c r="S44" i="20"/>
  <c r="S76" i="20"/>
  <c r="S101" i="20"/>
  <c r="S8" i="20"/>
  <c r="S140" i="20"/>
  <c r="S109" i="20"/>
  <c r="S115" i="20"/>
  <c r="S158" i="20"/>
  <c r="S42" i="20"/>
  <c r="S110" i="20"/>
  <c r="S46" i="20"/>
  <c r="S93" i="20"/>
  <c r="BY38" i="22"/>
  <c r="P36" i="20"/>
  <c r="Q36" i="20" s="1"/>
  <c r="BY85" i="22"/>
  <c r="P83" i="20"/>
  <c r="Q83" i="20" s="1"/>
  <c r="BY92" i="22"/>
  <c r="P90" i="20"/>
  <c r="Q90" i="20" s="1"/>
  <c r="P113" i="20"/>
  <c r="Q113" i="20" s="1"/>
  <c r="BY115" i="22"/>
  <c r="BY105" i="22"/>
  <c r="P103" i="20"/>
  <c r="Q103" i="20" s="1"/>
  <c r="P110" i="20"/>
  <c r="Q110" i="20" s="1"/>
  <c r="BY112" i="22"/>
  <c r="P109" i="20"/>
  <c r="Q109" i="20" s="1"/>
  <c r="BY111" i="22"/>
  <c r="P66" i="20"/>
  <c r="Q66" i="20" s="1"/>
  <c r="BY68" i="22"/>
  <c r="P69" i="20"/>
  <c r="Q69" i="20" s="1"/>
  <c r="BY71" i="22"/>
  <c r="BY69" i="22"/>
  <c r="P67" i="20"/>
  <c r="Q67" i="20" s="1"/>
  <c r="BY57" i="22"/>
  <c r="P55" i="20"/>
  <c r="Q55" i="20" s="1"/>
  <c r="BY125" i="22"/>
  <c r="P123" i="20"/>
  <c r="Q123" i="20" s="1"/>
  <c r="BY159" i="22"/>
  <c r="P157" i="20"/>
  <c r="Q157" i="20" s="1"/>
  <c r="P6" i="20"/>
  <c r="Q6" i="20" s="1"/>
  <c r="BY8" i="22"/>
  <c r="BY134" i="22"/>
  <c r="P132" i="20"/>
  <c r="Q132" i="20" s="1"/>
  <c r="P133" i="20"/>
  <c r="Q133" i="20" s="1"/>
  <c r="BY135" i="22"/>
  <c r="BY83" i="22"/>
  <c r="P81" i="20"/>
  <c r="Q81" i="20" s="1"/>
  <c r="BY89" i="22"/>
  <c r="P87" i="20"/>
  <c r="Q87" i="20" s="1"/>
  <c r="P161" i="20"/>
  <c r="Q161" i="20" s="1"/>
  <c r="BY163" i="22"/>
  <c r="BY55" i="22"/>
  <c r="P53" i="20"/>
  <c r="Q53" i="20" s="1"/>
  <c r="P12" i="20"/>
  <c r="Q12" i="20" s="1"/>
  <c r="BY14" i="22"/>
  <c r="P137" i="20"/>
  <c r="Q137" i="20" s="1"/>
  <c r="BY139" i="22"/>
  <c r="BY75" i="22"/>
  <c r="P73" i="20"/>
  <c r="Q73" i="20" s="1"/>
  <c r="P154" i="20"/>
  <c r="Q154" i="20" s="1"/>
  <c r="BY156" i="22"/>
  <c r="P63" i="20"/>
  <c r="Q63" i="20" s="1"/>
  <c r="BY65" i="22"/>
  <c r="P58" i="20"/>
  <c r="Q58" i="20" s="1"/>
  <c r="BY60" i="22"/>
  <c r="BY149" i="22"/>
  <c r="P147" i="20"/>
  <c r="Q147" i="20" s="1"/>
  <c r="P100" i="20"/>
  <c r="Q100" i="20" s="1"/>
  <c r="BY102" i="22"/>
  <c r="P25" i="20"/>
  <c r="Q25" i="20" s="1"/>
  <c r="BY27" i="22"/>
  <c r="BY82" i="22"/>
  <c r="P80" i="20"/>
  <c r="Q80" i="20" s="1"/>
  <c r="BY108" i="22"/>
  <c r="P106" i="20"/>
  <c r="Q106" i="20" s="1"/>
  <c r="P68" i="20"/>
  <c r="Q68" i="20" s="1"/>
  <c r="BY70" i="22"/>
  <c r="P159" i="20"/>
  <c r="Q159" i="20" s="1"/>
  <c r="BY161" i="22"/>
  <c r="BY97" i="22"/>
  <c r="P95" i="20"/>
  <c r="Q95" i="20" s="1"/>
  <c r="P118" i="20"/>
  <c r="Q118" i="20" s="1"/>
  <c r="BY120" i="22"/>
  <c r="P7" i="20"/>
  <c r="Q7" i="20" s="1"/>
  <c r="BY9" i="22"/>
  <c r="BY106" i="22"/>
  <c r="P104" i="20"/>
  <c r="BY118" i="22"/>
  <c r="P116" i="20"/>
  <c r="Q116" i="20" s="1"/>
  <c r="BY141" i="22"/>
  <c r="P139" i="20"/>
  <c r="Q139" i="20" s="1"/>
  <c r="P50" i="20"/>
  <c r="Q50" i="20" s="1"/>
  <c r="BY52" i="22"/>
  <c r="BY7" i="22"/>
  <c r="P5" i="20"/>
  <c r="Q5" i="20" s="1"/>
  <c r="S67" i="20"/>
  <c r="S12" i="20"/>
  <c r="S99" i="20"/>
  <c r="S68" i="20"/>
  <c r="S97" i="20"/>
  <c r="S129" i="20"/>
  <c r="S83" i="20"/>
  <c r="S155" i="20"/>
  <c r="S94" i="20"/>
  <c r="S49" i="20"/>
  <c r="S166" i="20"/>
  <c r="S122" i="20"/>
  <c r="S102" i="20"/>
  <c r="S82" i="20"/>
  <c r="S86" i="20"/>
  <c r="S41" i="20"/>
  <c r="S159" i="20"/>
  <c r="S148" i="20"/>
  <c r="S16" i="20"/>
  <c r="S144" i="20"/>
  <c r="S31" i="20"/>
  <c r="S126" i="20"/>
  <c r="S79" i="20"/>
  <c r="S15" i="20"/>
  <c r="S5" i="20"/>
  <c r="S73" i="20"/>
  <c r="S19" i="20"/>
  <c r="S78" i="20"/>
  <c r="S26" i="20"/>
  <c r="S61" i="20"/>
  <c r="P115" i="20"/>
  <c r="Q115" i="20" s="1"/>
  <c r="BY117" i="22"/>
  <c r="P75" i="20"/>
  <c r="Q75" i="20" s="1"/>
  <c r="BY77" i="22"/>
  <c r="BY80" i="22"/>
  <c r="P78" i="20"/>
  <c r="Q78" i="20" s="1"/>
  <c r="BY144" i="22"/>
  <c r="P142" i="20"/>
  <c r="Q142" i="20" s="1"/>
  <c r="BY116" i="22"/>
  <c r="P114" i="20"/>
  <c r="Q114" i="20" s="1"/>
  <c r="BY15" i="22"/>
  <c r="P13" i="20"/>
  <c r="Q13" i="20" s="1"/>
  <c r="BY103" i="22"/>
  <c r="P101" i="20"/>
  <c r="Q101" i="20" s="1"/>
  <c r="BY122" i="22"/>
  <c r="P120" i="20"/>
  <c r="Q120" i="20" s="1"/>
  <c r="P27" i="20"/>
  <c r="Q27" i="20" s="1"/>
  <c r="BY29" i="22"/>
  <c r="P45" i="20"/>
  <c r="Q45" i="20" s="1"/>
  <c r="BY47" i="22"/>
  <c r="P168" i="20"/>
  <c r="Q168" i="20" s="1"/>
  <c r="BY170" i="22"/>
  <c r="S81" i="20"/>
  <c r="S47" i="20"/>
  <c r="S10" i="20"/>
  <c r="S114" i="20"/>
  <c r="S40" i="20"/>
  <c r="S120" i="20"/>
  <c r="S90" i="20"/>
  <c r="S45" i="20"/>
  <c r="BY51" i="22"/>
  <c r="P49" i="20"/>
  <c r="Q49" i="20" s="1"/>
  <c r="P146" i="20"/>
  <c r="Q146" i="20" s="1"/>
  <c r="BY148" i="22"/>
  <c r="P21" i="20"/>
  <c r="Q21" i="20" s="1"/>
  <c r="BY23" i="22"/>
  <c r="P156" i="20"/>
  <c r="Q156" i="20" s="1"/>
  <c r="BY158" i="22"/>
  <c r="BY34" i="22"/>
  <c r="P32" i="20"/>
  <c r="BY84" i="22"/>
  <c r="P82" i="20"/>
  <c r="Q82" i="20" s="1"/>
  <c r="P150" i="20"/>
  <c r="Q150" i="20" s="1"/>
  <c r="BY152" i="22"/>
  <c r="P51" i="20"/>
  <c r="Q51" i="20" s="1"/>
  <c r="BY53" i="22"/>
  <c r="P79" i="20"/>
  <c r="Q79" i="20" s="1"/>
  <c r="BY81" i="22"/>
  <c r="P37" i="20"/>
  <c r="Q37" i="20" s="1"/>
  <c r="BY39" i="22"/>
  <c r="P112" i="20"/>
  <c r="Q112" i="20" s="1"/>
  <c r="BY114" i="22"/>
  <c r="BY49" i="22"/>
  <c r="P47" i="20"/>
  <c r="BY40" i="22"/>
  <c r="P38" i="20"/>
  <c r="P74" i="20"/>
  <c r="Q74" i="20" s="1"/>
  <c r="BY76" i="22"/>
  <c r="BY124" i="22"/>
  <c r="P122" i="20"/>
  <c r="Q122" i="20" s="1"/>
  <c r="P17" i="20"/>
  <c r="Q17" i="20" s="1"/>
  <c r="BY19" i="22"/>
  <c r="P102" i="20"/>
  <c r="Q102" i="20" s="1"/>
  <c r="BY104" i="22"/>
  <c r="BY20" i="22"/>
  <c r="P18" i="20"/>
  <c r="Q18" i="20" s="1"/>
  <c r="BY36" i="22"/>
  <c r="P34" i="20"/>
  <c r="BY145" i="22"/>
  <c r="P143" i="20"/>
  <c r="Q143" i="20" s="1"/>
  <c r="P165" i="20"/>
  <c r="Q165" i="20" s="1"/>
  <c r="BY167" i="22"/>
  <c r="BY165" i="22"/>
  <c r="P163" i="20"/>
  <c r="Q163" i="20" s="1"/>
  <c r="P88" i="20"/>
  <c r="Q88" i="20" s="1"/>
  <c r="BY90" i="22"/>
  <c r="BY21" i="22"/>
  <c r="P19" i="20"/>
  <c r="Q19" i="20" s="1"/>
  <c r="BY22" i="22"/>
  <c r="P20" i="20"/>
  <c r="Q20" i="20" s="1"/>
  <c r="BY41" i="22"/>
  <c r="P39" i="20"/>
  <c r="Q39" i="20" s="1"/>
  <c r="P96" i="20"/>
  <c r="Q96" i="20" s="1"/>
  <c r="BY98" i="22"/>
  <c r="P144" i="20"/>
  <c r="Q144" i="20" s="1"/>
  <c r="BY146" i="22"/>
  <c r="BY61" i="22"/>
  <c r="P59" i="20"/>
  <c r="Q59" i="20" s="1"/>
  <c r="BY136" i="22"/>
  <c r="P134" i="20"/>
  <c r="Q134" i="20" s="1"/>
  <c r="BY42" i="22"/>
  <c r="P40" i="20"/>
  <c r="Q40" i="20" s="1"/>
  <c r="BY107" i="22"/>
  <c r="P105" i="20"/>
  <c r="Q105" i="20" s="1"/>
  <c r="BY93" i="22"/>
  <c r="P91" i="20"/>
  <c r="Q91" i="20" s="1"/>
  <c r="P33" i="20"/>
  <c r="BY35" i="22"/>
  <c r="BY63" i="22"/>
  <c r="P61" i="20"/>
  <c r="Q61" i="20" s="1"/>
  <c r="P108" i="20"/>
  <c r="Q108" i="20" s="1"/>
  <c r="BY110" i="22"/>
  <c r="P43" i="20"/>
  <c r="Q43" i="20" s="1"/>
  <c r="BY45" i="22"/>
  <c r="BY94" i="22"/>
  <c r="P92" i="20"/>
  <c r="Q92" i="20" s="1"/>
  <c r="P23" i="20"/>
  <c r="Q23" i="20" s="1"/>
  <c r="BY25" i="22"/>
  <c r="BY67" i="22"/>
  <c r="P65" i="20"/>
  <c r="Q65" i="20" s="1"/>
  <c r="P167" i="20"/>
  <c r="Q167" i="20" s="1"/>
  <c r="BY169" i="22"/>
  <c r="S163" i="20"/>
  <c r="S96" i="20"/>
  <c r="S87" i="20"/>
  <c r="S29" i="20"/>
  <c r="S57" i="20"/>
  <c r="S75" i="20"/>
  <c r="S168" i="20"/>
  <c r="S9" i="20"/>
  <c r="S92" i="20"/>
  <c r="S149" i="20"/>
  <c r="S132" i="20"/>
  <c r="S127" i="20"/>
  <c r="S128" i="20"/>
  <c r="S143" i="20"/>
  <c r="S85" i="20"/>
  <c r="S98" i="20"/>
  <c r="S64" i="20"/>
  <c r="S133" i="20"/>
  <c r="S30" i="20"/>
  <c r="S111" i="20"/>
  <c r="S80" i="20"/>
  <c r="BY126" i="22"/>
  <c r="P124" i="20"/>
  <c r="Q124" i="20" s="1"/>
  <c r="BY100" i="22"/>
  <c r="P98" i="20"/>
  <c r="Q98" i="20" s="1"/>
  <c r="P94" i="20"/>
  <c r="Q94" i="20" s="1"/>
  <c r="BY96" i="22"/>
  <c r="P99" i="20"/>
  <c r="Q99" i="20" s="1"/>
  <c r="BY101" i="22"/>
  <c r="BY32" i="22"/>
  <c r="P30" i="20"/>
  <c r="Q30" i="20" s="1"/>
  <c r="P11" i="20"/>
  <c r="Q11" i="20" s="1"/>
  <c r="BY13" i="22"/>
  <c r="BY12" i="22"/>
  <c r="P10" i="20"/>
  <c r="Q10" i="20" s="1"/>
  <c r="BY87" i="22"/>
  <c r="P85" i="20"/>
  <c r="Q85" i="20" s="1"/>
  <c r="BY127" i="22"/>
  <c r="P125" i="20"/>
  <c r="Q125" i="20" s="1"/>
  <c r="BY17" i="22"/>
  <c r="P15" i="20"/>
  <c r="Q15" i="20" s="1"/>
  <c r="P145" i="20"/>
  <c r="Q145" i="20" s="1"/>
  <c r="BY147" i="22"/>
  <c r="S50" i="20"/>
  <c r="H104" i="20"/>
  <c r="I104" i="20" s="1"/>
  <c r="E125" i="227"/>
  <c r="S17" i="20"/>
  <c r="S88" i="20"/>
  <c r="S11" i="20"/>
  <c r="S18" i="20"/>
  <c r="S103" i="20"/>
  <c r="S36" i="20"/>
  <c r="S55" i="20"/>
  <c r="S28" i="20"/>
  <c r="S89" i="20"/>
  <c r="S60" i="20"/>
  <c r="S52" i="20"/>
  <c r="S7" i="20"/>
  <c r="BY130" i="22"/>
  <c r="P128" i="20"/>
  <c r="Q128" i="20" s="1"/>
  <c r="BY166" i="22"/>
  <c r="P164" i="20"/>
  <c r="Q164" i="20" s="1"/>
  <c r="P119" i="20"/>
  <c r="Q119" i="20" s="1"/>
  <c r="BY121" i="22"/>
  <c r="BY79" i="22"/>
  <c r="P77" i="20"/>
  <c r="Q77" i="20" s="1"/>
  <c r="BY50" i="22"/>
  <c r="P48" i="20"/>
  <c r="Q48" i="20" s="1"/>
  <c r="BY151" i="22"/>
  <c r="P149" i="20"/>
  <c r="Q149" i="20" s="1"/>
  <c r="BY72" i="22"/>
  <c r="P70" i="20"/>
  <c r="Q70" i="20" s="1"/>
  <c r="P16" i="20"/>
  <c r="Q16" i="20" s="1"/>
  <c r="BY18" i="22"/>
  <c r="P8" i="20"/>
  <c r="Q8" i="20" s="1"/>
  <c r="BY10" i="22"/>
  <c r="BY33" i="22"/>
  <c r="P31" i="20"/>
  <c r="Q31" i="20" s="1"/>
  <c r="BY142" i="22"/>
  <c r="P140" i="20"/>
  <c r="Q140" i="20" s="1"/>
  <c r="P56" i="20"/>
  <c r="Q56" i="20" s="1"/>
  <c r="BY58" i="22"/>
  <c r="BY74" i="22"/>
  <c r="P72" i="20"/>
  <c r="Q72" i="20" s="1"/>
  <c r="P22" i="20"/>
  <c r="Q22" i="20" s="1"/>
  <c r="BY24" i="22"/>
  <c r="BY31" i="22"/>
  <c r="P29" i="20"/>
  <c r="Q29" i="20" s="1"/>
  <c r="BY131" i="22"/>
  <c r="P129" i="20"/>
  <c r="Q129" i="20" s="1"/>
  <c r="P148" i="20"/>
  <c r="Q148" i="20" s="1"/>
  <c r="BY150" i="22"/>
  <c r="BY26" i="22"/>
  <c r="P24" i="20"/>
  <c r="Q24" i="20" s="1"/>
  <c r="BY46" i="22"/>
  <c r="P44" i="20"/>
  <c r="Q44" i="20" s="1"/>
  <c r="P155" i="20"/>
  <c r="Q155" i="20" s="1"/>
  <c r="BY157" i="22"/>
  <c r="BY91" i="22"/>
  <c r="P89" i="20"/>
  <c r="Q89" i="20" s="1"/>
  <c r="P130" i="20"/>
  <c r="Q130" i="20" s="1"/>
  <c r="BY132" i="22"/>
  <c r="P57" i="20"/>
  <c r="Q57" i="20" s="1"/>
  <c r="BY59" i="22"/>
  <c r="BY37" i="22"/>
  <c r="P35" i="20"/>
  <c r="Q35" i="20" s="1"/>
  <c r="BY86" i="22"/>
  <c r="P84" i="20"/>
  <c r="Q84" i="20" s="1"/>
  <c r="P42" i="20"/>
  <c r="Q42" i="20" s="1"/>
  <c r="BY44" i="22"/>
  <c r="BY154" i="22"/>
  <c r="P152" i="20"/>
  <c r="Q152" i="20" s="1"/>
  <c r="BY164" i="22"/>
  <c r="P162" i="20"/>
  <c r="P160" i="20"/>
  <c r="Q160" i="20" s="1"/>
  <c r="BY162" i="22"/>
  <c r="P64" i="20"/>
  <c r="Q64" i="20" s="1"/>
  <c r="BY66" i="22"/>
  <c r="BY133" i="22"/>
  <c r="P131" i="20"/>
  <c r="Q131" i="20" s="1"/>
  <c r="BY99" i="22"/>
  <c r="P97" i="20"/>
  <c r="Q97" i="20" s="1"/>
  <c r="BY138" i="22"/>
  <c r="P136" i="20"/>
  <c r="Q136" i="20" s="1"/>
  <c r="P126" i="20"/>
  <c r="Q126" i="20" s="1"/>
  <c r="BY128" i="22"/>
  <c r="BY48" i="22"/>
  <c r="P46" i="20"/>
  <c r="Q46" i="20" s="1"/>
  <c r="BY78" i="22"/>
  <c r="P76" i="20"/>
  <c r="Q76" i="20" s="1"/>
  <c r="P127" i="20"/>
  <c r="Q127" i="20" s="1"/>
  <c r="BY129" i="22"/>
  <c r="P107" i="20"/>
  <c r="Q107" i="20" s="1"/>
  <c r="BY109" i="22"/>
  <c r="BY119" i="22"/>
  <c r="P117" i="20"/>
  <c r="Q117" i="20" s="1"/>
  <c r="BY168" i="22"/>
  <c r="P166" i="20"/>
  <c r="Q166" i="20" s="1"/>
  <c r="P153" i="20"/>
  <c r="Q153" i="20" s="1"/>
  <c r="BY155" i="22"/>
  <c r="S39" i="20"/>
  <c r="S20" i="20"/>
  <c r="S107" i="20"/>
  <c r="S43" i="20"/>
  <c r="S106" i="20"/>
  <c r="S71" i="20"/>
  <c r="S51" i="20"/>
  <c r="S59" i="20"/>
  <c r="S70" i="20"/>
  <c r="Q104" i="20" l="1"/>
  <c r="Q47" i="20"/>
  <c r="Q135" i="20"/>
  <c r="Q33" i="20"/>
  <c r="S33" i="20"/>
  <c r="Q34" i="20"/>
  <c r="Q162" i="20"/>
  <c r="S104" i="20"/>
  <c r="BW6" i="22"/>
  <c r="BV171" i="22"/>
  <c r="Q38" i="20"/>
  <c r="S38" i="20"/>
  <c r="Q32" i="20"/>
  <c r="S32" i="20"/>
  <c r="I169" i="20"/>
  <c r="I170" i="20" l="1"/>
  <c r="I171" i="20"/>
  <c r="BX6" i="22"/>
  <c r="BW171" i="22"/>
  <c r="BY6" i="22" l="1"/>
  <c r="BZ6" i="22"/>
  <c r="BZ171" i="22" s="1"/>
  <c r="P171" i="20" s="1"/>
  <c r="Q171" i="20" s="1"/>
  <c r="P4" i="20"/>
  <c r="Q4" i="20" s="1"/>
  <c r="BY171" i="22"/>
  <c r="P170" i="20" s="1"/>
  <c r="Q170" i="20" s="1"/>
  <c r="BX171" i="22"/>
  <c r="P169" i="20" s="1"/>
  <c r="Q169" i="20" s="1"/>
</calcChain>
</file>

<file path=xl/comments1.xml><?xml version="1.0" encoding="utf-8"?>
<comments xmlns="http://schemas.openxmlformats.org/spreadsheetml/2006/main">
  <authors>
    <author>PGJMG</author>
  </authors>
  <commentList>
    <comment ref="G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I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J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K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L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M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N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O3" authorId="0" shapeId="0">
      <text>
        <r>
          <rPr>
            <b/>
            <sz val="9"/>
            <color indexed="81"/>
            <rFont val="Segoe UI"/>
            <family val="2"/>
          </rPr>
          <t xml:space="preserve">PGJMG:
Alterar na aba "PARAMETROS"
</t>
        </r>
        <r>
          <rPr>
            <sz val="9"/>
            <color indexed="81"/>
            <rFont val="Segoe UI"/>
            <family val="2"/>
          </rPr>
          <t xml:space="preserve">
somente para: 
*motoristas de todas as localidades  no valor de R$ 247,42.
*Belo Horizonte: demais cargos valor R$44,04</t>
        </r>
      </text>
    </comment>
    <comment ref="P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Q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R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</commentList>
</comments>
</file>

<file path=xl/comments2.xml><?xml version="1.0" encoding="utf-8"?>
<comments xmlns="http://schemas.openxmlformats.org/spreadsheetml/2006/main">
  <authors>
    <author>Nadia Mendonca - Geaco</author>
    <author>DANIEL LUIZ DA SILVA</author>
    <author>PGJMG</author>
    <author>FLAVIA CARAM BORLIDO</author>
  </authors>
  <commentList>
    <comment ref="A4" authorId="0" shapeId="0">
      <text>
        <r>
          <rPr>
            <sz val="9"/>
            <color indexed="81"/>
            <rFont val="Tahoma"/>
            <family val="2"/>
          </rPr>
          <t xml:space="preserve">
Região de Uberlândia</t>
        </r>
      </text>
    </comment>
    <comment ref="B6" authorId="1" shapeId="0">
      <text>
        <r>
          <rPr>
            <b/>
            <sz val="9"/>
            <color indexed="81"/>
            <rFont val="Segoe UI"/>
            <family val="2"/>
          </rPr>
          <t xml:space="preserve">PGJ:
</t>
        </r>
        <r>
          <rPr>
            <sz val="9"/>
            <color indexed="81"/>
            <rFont val="Segoe UI"/>
            <family val="2"/>
          </rPr>
          <t>Aplicável somente nos municípios de: Além Paraíba, Cataguases, Leopoldina, Muriaé, Ubá e Visconde do Rio Branco.
Parágrafo 12º: a vigência desta cláusula é de dois anos: 01/01/18 a 31/12/2019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B7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somente aos municípios de Abaeté, Conceição do Mato Dentro, Curvelo, Diamantina, Pompéu, e Três Marias.</t>
        </r>
      </text>
    </comment>
    <comment ref="B17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somente aos municípios: Arcos, Lagoa da Prata, Nova Serrana, Oliveira e Santo Antonio do Monte.</t>
        </r>
      </text>
    </comment>
    <comment ref="B19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Se aplica aos municípios de: Santa Bárbara, Barão de Cocais, São Gonçalo do Rio Abaixo, Rio Piracicaba, Nova Era</t>
        </r>
      </text>
    </comment>
    <comment ref="B23" authorId="3" shapeId="0">
      <text>
        <r>
          <rPr>
            <sz val="9"/>
            <color indexed="81"/>
            <rFont val="Segoe UI"/>
            <family val="2"/>
          </rPr>
          <t xml:space="preserve">
EXCLUSIVAMENTE nos municípios de:
CONGONHAS/MG, MARIANA/MG, OURO BRANCO/MG, OURO PRETO/MG e PORTO FIRME/MG.</t>
        </r>
      </text>
    </comment>
    <comment ref="B25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12ª - program ade assitencia odontológica
Abrangência: Itajubá, Lavras, Pouso Alegre, Varginha e Tres Corações</t>
        </r>
      </text>
    </comment>
    <comment ref="B27" authorId="3" shapeId="0">
      <text>
        <r>
          <rPr>
            <sz val="9"/>
            <color indexed="81"/>
            <rFont val="Segoe UI"/>
            <family val="2"/>
          </rPr>
          <t xml:space="preserve">
CLÁUSULA DÉCIMA TERCEIRA - PROGRAMA DE ASSISTÊNCIA FAMILIAR – PAF 
PARÁGRAFO OITAVO – ABRANGÊNCIA – A presente cláusula tem abrangência, somente, nos municípios de: ALMENARA/MG, CAPELINHA/MG, JEQUITINHONHA/MG, ITAMBACURI/MG e NANUQUE/MG. </t>
        </r>
      </text>
    </comment>
    <comment ref="B29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somente aos municípios de Frutal, Patos de Minas e Patrocínio</t>
        </r>
      </text>
    </comment>
    <comment ref="B34" authorId="3" shapeId="0">
      <text>
        <r>
          <rPr>
            <sz val="9"/>
            <color indexed="81"/>
            <rFont val="Segoe UI"/>
            <family val="2"/>
          </rPr>
          <t xml:space="preserve">
CLÁUSULA DÉCIMA TERCEIRA - PROGRAMA DE ASSISTÊNCIA FAMILIAR – PAF
SOMENTE PARA BELO ORIENTE/MG, CARATINGA/MG, CORONEL FABRICIANO/MG, INHAPIM/MG, SANTANA DO PARAÍSO/MG e TIMÓTEO/MG</t>
        </r>
      </text>
    </comment>
    <comment ref="B37" authorId="3" shapeId="0">
      <text>
        <r>
          <rPr>
            <sz val="9"/>
            <color indexed="81"/>
            <rFont val="Segoe UI"/>
            <family val="2"/>
          </rPr>
          <t xml:space="preserve">
CLÁUSULA DÉCIMA TERCEIRA - PROGRAMA DE ASSISTENCIA FAMILIAR - PAF
SOMENTE PARA  BOCAIÚVA/MG, JANUÁRIA/MG, PIRAPORA/MG, SALINAS/MG e JANAÚBA/MG</t>
        </r>
      </text>
    </comment>
  </commentList>
</comments>
</file>

<file path=xl/comments3.xml><?xml version="1.0" encoding="utf-8"?>
<comments xmlns="http://schemas.openxmlformats.org/spreadsheetml/2006/main">
  <authors>
    <author>PGJMG</author>
  </authors>
  <commentList>
    <comment ref="C10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o valor obtido na proposta vencedora deverá ser transferido para essa célula e será fixo para todos os postos.</t>
        </r>
      </text>
    </comment>
    <comment ref="C10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o valor obtido na proposta vencedora deverá ser transferido para essa célula e será fixo para todos os postos.</t>
        </r>
      </text>
    </comment>
  </commentList>
</comments>
</file>

<file path=xl/comments4.xml><?xml version="1.0" encoding="utf-8"?>
<comments xmlns="http://schemas.openxmlformats.org/spreadsheetml/2006/main">
  <authors>
    <author>PGJMG</author>
  </authors>
  <commentLis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Buscar na aba correspondente ao do custo unitário da "localidade e função"</t>
        </r>
      </text>
    </comment>
  </commentList>
</comments>
</file>

<file path=xl/sharedStrings.xml><?xml version="1.0" encoding="utf-8"?>
<sst xmlns="http://schemas.openxmlformats.org/spreadsheetml/2006/main" count="3650" uniqueCount="537">
  <si>
    <t>VALOR (R$)</t>
  </si>
  <si>
    <t>Adicional Noturno</t>
  </si>
  <si>
    <t>Lucro</t>
  </si>
  <si>
    <t>Data base da categoria (dia/mês/ano)</t>
  </si>
  <si>
    <t>Categoria profissional (vinculada à execução contratual)</t>
  </si>
  <si>
    <t>Salário Nominativo da Categoria Profissional</t>
  </si>
  <si>
    <t>A</t>
  </si>
  <si>
    <t>B</t>
  </si>
  <si>
    <t>C</t>
  </si>
  <si>
    <t>D</t>
  </si>
  <si>
    <t>E</t>
  </si>
  <si>
    <t>F</t>
  </si>
  <si>
    <t>G</t>
  </si>
  <si>
    <t>H</t>
  </si>
  <si>
    <t>TOTAL</t>
  </si>
  <si>
    <t>Custos Indiretos</t>
  </si>
  <si>
    <t>MÓDULO 1 - COMPOSIÇÃO DA REMUNERAÇÃO</t>
  </si>
  <si>
    <t>Salário Base</t>
  </si>
  <si>
    <t>PIS</t>
  </si>
  <si>
    <t>COFINS</t>
  </si>
  <si>
    <t>ISS</t>
  </si>
  <si>
    <t>C.1</t>
  </si>
  <si>
    <t>C.2</t>
  </si>
  <si>
    <t>C.3</t>
  </si>
  <si>
    <t>Dados para composição dos custos referentes à mão-de-obra</t>
  </si>
  <si>
    <t xml:space="preserve">Adicional Periculosidade </t>
  </si>
  <si>
    <t>Adicional Insalubridade</t>
  </si>
  <si>
    <t>Adicional de Hora Noturna Reduzida</t>
  </si>
  <si>
    <t>Submódulo 2.3 - Benefícios Mensais e Diários</t>
  </si>
  <si>
    <t>2.1</t>
  </si>
  <si>
    <t>2.2</t>
  </si>
  <si>
    <t>2.3</t>
  </si>
  <si>
    <t>Benefícios Mensais e Diários</t>
  </si>
  <si>
    <t>MÓDULO 3 – PROVISÃO PARA RESCISÃO</t>
  </si>
  <si>
    <t>Multa do FGTS e Contribuição Social sobre o Aviso Prévio Indenizado</t>
  </si>
  <si>
    <t>MÓDULO 4 – CUSTO DE REPOSIÇÃO DO PROFISSIONAL AUSENTE</t>
  </si>
  <si>
    <t>Ausências Legais</t>
  </si>
  <si>
    <t>Licença Paternidade</t>
  </si>
  <si>
    <t>MÓDULO 5 – INSUMOS DIVERSOS</t>
  </si>
  <si>
    <t>MÓDULO 6 – CUSTOS INDIRETOS, TRIBUTOS E LUCRO</t>
  </si>
  <si>
    <t>QUADRO RESUMO DO CUSTO POR EMPREGADO</t>
  </si>
  <si>
    <t>Subtotal (A + B + C + D + E)</t>
  </si>
  <si>
    <t>Referência</t>
  </si>
  <si>
    <t>Tipo de serviço</t>
  </si>
  <si>
    <t>Composição da Remuneração</t>
  </si>
  <si>
    <t>Valor (R$)</t>
  </si>
  <si>
    <t>Subtotal</t>
  </si>
  <si>
    <t>Total do Módulo 1</t>
  </si>
  <si>
    <t>Total do Submódulo 2.1</t>
  </si>
  <si>
    <t>Total do Submódulo 2.2</t>
  </si>
  <si>
    <t>Seguro de Vida</t>
  </si>
  <si>
    <t>Total do Submódulo 2.3</t>
  </si>
  <si>
    <t>Total do Módulo 2</t>
  </si>
  <si>
    <t>2.4</t>
  </si>
  <si>
    <t>Provisão para Rescisão</t>
  </si>
  <si>
    <t>Aviso Prévio Trabalhado - APT</t>
  </si>
  <si>
    <t>Indenização Adicional (Art. 9º da Lei nº 7.238/84)</t>
  </si>
  <si>
    <t>Total do Módulo 3</t>
  </si>
  <si>
    <t>Ausência por Acidente de Trabalho</t>
  </si>
  <si>
    <t>Ausência por Doença</t>
  </si>
  <si>
    <t>Total do Módulo 4</t>
  </si>
  <si>
    <t>Total do Módulo 5</t>
  </si>
  <si>
    <t>Insumos Diversos</t>
  </si>
  <si>
    <t>Custos Indiretos, Tributos e Lucro</t>
  </si>
  <si>
    <t>Total do Módulo 6</t>
  </si>
  <si>
    <t>Feriado Nacional - Súmula 444/2012 - TST</t>
  </si>
  <si>
    <t>MÓDULO 2 – ENCARGOS E BENEFÍCIOS MENSAIS E DIÁRIOS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</si>
  <si>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</si>
  <si>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Encargos Previdenciários, FGTS e Outras Contribuições</t>
  </si>
  <si>
    <t>Vale - Transporte (Descontada parcela do empregado)</t>
  </si>
  <si>
    <t>Aviso Prévio Indenizado (API) e Reflexo do Aviso Prévio Indenizado</t>
  </si>
  <si>
    <t>Incidência do FGTS sobre API e Reflexo do API</t>
  </si>
  <si>
    <t>Multa do FGTS e Contribuição Social - Rescisão sem Justa Causa</t>
  </si>
  <si>
    <t>Comarca</t>
  </si>
  <si>
    <t>Função</t>
  </si>
  <si>
    <t>Classificação</t>
  </si>
  <si>
    <t>Alfenas</t>
  </si>
  <si>
    <t>Almenara</t>
  </si>
  <si>
    <t>Barbacena</t>
  </si>
  <si>
    <t>Belo Horizonte</t>
  </si>
  <si>
    <t>Betim</t>
  </si>
  <si>
    <t>Brumadinho</t>
  </si>
  <si>
    <t>Capelinha</t>
  </si>
  <si>
    <t>Caratinga</t>
  </si>
  <si>
    <t>Congonhas</t>
  </si>
  <si>
    <t>Conselheiro Lafaiete</t>
  </si>
  <si>
    <t>Contagem</t>
  </si>
  <si>
    <t>Corinto</t>
  </si>
  <si>
    <t>Curvelo</t>
  </si>
  <si>
    <t>Diamantina</t>
  </si>
  <si>
    <t>Governador Valadares</t>
  </si>
  <si>
    <t>Ipatinga</t>
  </si>
  <si>
    <t>Itabira</t>
  </si>
  <si>
    <t>Itabirito</t>
  </si>
  <si>
    <t>Lavras</t>
  </si>
  <si>
    <t>Manga</t>
  </si>
  <si>
    <t>Minas Novas</t>
  </si>
  <si>
    <t>Montes Claros</t>
  </si>
  <si>
    <t>Ouro Preto</t>
  </si>
  <si>
    <t>Paracatu</t>
  </si>
  <si>
    <t>Ponte Nova</t>
  </si>
  <si>
    <t>Santa Luzia</t>
  </si>
  <si>
    <t>Sete Lagoas</t>
  </si>
  <si>
    <t>Uberaba</t>
  </si>
  <si>
    <t>Varginha</t>
  </si>
  <si>
    <t>Vespasiano</t>
  </si>
  <si>
    <t>Férias, Adicional de Férias e 13º  com empregada em gozo de Licença Maternidade</t>
  </si>
  <si>
    <t xml:space="preserve">Custo Total </t>
  </si>
  <si>
    <t xml:space="preserve">Custo Total Anual </t>
  </si>
  <si>
    <t>Mão-de-Obra vinculada à execução contratual</t>
  </si>
  <si>
    <t>Fonte de Recursos</t>
  </si>
  <si>
    <t>Vagas contratadas</t>
  </si>
  <si>
    <t>Abre Campo</t>
  </si>
  <si>
    <t>PGJ</t>
  </si>
  <si>
    <t>Servente de Limpeza - 110 h</t>
  </si>
  <si>
    <t>Limpeza</t>
  </si>
  <si>
    <t>Servente de Limpeza - 220 h</t>
  </si>
  <si>
    <t>Servente de Limpeza - 55 h</t>
  </si>
  <si>
    <t>Aiuruoca</t>
  </si>
  <si>
    <t>Andradas</t>
  </si>
  <si>
    <t>Araguari</t>
  </si>
  <si>
    <t>Arcos</t>
  </si>
  <si>
    <t>Arinos</t>
  </si>
  <si>
    <t>Baependi</t>
  </si>
  <si>
    <t>Encarregado da Limpeza - 220 h</t>
  </si>
  <si>
    <t>Limpador de vidros - 220 h</t>
  </si>
  <si>
    <t>Caldas</t>
  </si>
  <si>
    <t>Campo Belo</t>
  </si>
  <si>
    <t>Carangola</t>
  </si>
  <si>
    <t>Carmo do Rio Claro</t>
  </si>
  <si>
    <t>Cataguases</t>
  </si>
  <si>
    <t>Conquista</t>
  </si>
  <si>
    <t>Conselheiro Pena</t>
  </si>
  <si>
    <t>Coromandel</t>
  </si>
  <si>
    <t>Coronel Fabriciano</t>
  </si>
  <si>
    <t>Esmeraldas</t>
  </si>
  <si>
    <t>Formiga</t>
  </si>
  <si>
    <t>Frutal</t>
  </si>
  <si>
    <t>Ibiraci</t>
  </si>
  <si>
    <t>Itaguara</t>
  </si>
  <si>
    <t>Itambacuri</t>
  </si>
  <si>
    <t>Itamonte</t>
  </si>
  <si>
    <t>Itapagipe</t>
  </si>
  <si>
    <t>Itapecerica</t>
  </si>
  <si>
    <t>Ituiutaba</t>
  </si>
  <si>
    <t>Iturama</t>
  </si>
  <si>
    <t>Jequitinhonha</t>
  </si>
  <si>
    <t>Juiz de Fora</t>
  </si>
  <si>
    <t>Lagoa da Prata</t>
  </si>
  <si>
    <t>Lambari</t>
  </si>
  <si>
    <t>Luz</t>
  </si>
  <si>
    <t>Machado</t>
  </si>
  <si>
    <t>Malacacheta</t>
  </si>
  <si>
    <t>Mantena</t>
  </si>
  <si>
    <t>Martinho Campos</t>
  </si>
  <si>
    <t>Mateus Leme</t>
  </si>
  <si>
    <t>Matozinhos</t>
  </si>
  <si>
    <t>Miradouro</t>
  </si>
  <si>
    <t>Monte Azul</t>
  </si>
  <si>
    <t>Monte Carmelo</t>
  </si>
  <si>
    <t>Nova Lima</t>
  </si>
  <si>
    <t>Nova Ponte</t>
  </si>
  <si>
    <t>Nova Serrana</t>
  </si>
  <si>
    <t>Novo Cruzeiro</t>
  </si>
  <si>
    <t>Oliveira</t>
  </si>
  <si>
    <t>Ouro Fino</t>
  </si>
  <si>
    <t>Passos</t>
  </si>
  <si>
    <t>Patos de Minas</t>
  </si>
  <si>
    <t>Pedra Azul</t>
  </si>
  <si>
    <t>Pedro Leopoldo</t>
  </si>
  <si>
    <t>Pirapora</t>
  </si>
  <si>
    <t>Pitangui</t>
  </si>
  <si>
    <t>Piumhi</t>
  </si>
  <si>
    <t>Porteirinha</t>
  </si>
  <si>
    <t>Pouso Alegre</t>
  </si>
  <si>
    <t>Resplendor</t>
  </si>
  <si>
    <t>Rio Pomba</t>
  </si>
  <si>
    <t>Sacramento</t>
  </si>
  <si>
    <t>Salinas</t>
  </si>
  <si>
    <t>Tombos</t>
  </si>
  <si>
    <t>Tupaciguara</t>
  </si>
  <si>
    <t>CCT DA CATEGORIA</t>
  </si>
  <si>
    <t>PQM</t>
  </si>
  <si>
    <t>SEGURO DE VIDA</t>
  </si>
  <si>
    <t>ANO DA CCT</t>
  </si>
  <si>
    <t>Nº DE PEDIDO DA CCT</t>
  </si>
  <si>
    <t>Araxa</t>
  </si>
  <si>
    <t>Cassia</t>
  </si>
  <si>
    <t>Claudio</t>
  </si>
  <si>
    <t>Dores do Indaia</t>
  </si>
  <si>
    <t>Ibia</t>
  </si>
  <si>
    <t>Itajuba</t>
  </si>
  <si>
    <t>Januaria</t>
  </si>
  <si>
    <t>Para de Minas</t>
  </si>
  <si>
    <t>Sabara</t>
  </si>
  <si>
    <t>Uba</t>
  </si>
  <si>
    <t>Varzea da Palma</t>
  </si>
  <si>
    <t>Boa Esperanca</t>
  </si>
  <si>
    <t>Manhuacu</t>
  </si>
  <si>
    <t>Poco Fundo</t>
  </si>
  <si>
    <t>Pocos de Caldas</t>
  </si>
  <si>
    <t>Vicosa</t>
  </si>
  <si>
    <t>Conceicao das Alagoas</t>
  </si>
  <si>
    <t>Guanhaes</t>
  </si>
  <si>
    <t>Joao Monlevade</t>
  </si>
  <si>
    <t>Joao Pinheiro</t>
  </si>
  <si>
    <t>Ribeirao das Neves</t>
  </si>
  <si>
    <t>Sao Francisco</t>
  </si>
  <si>
    <t>Sao Joao da Ponte</t>
  </si>
  <si>
    <t>Sao Lourenco</t>
  </si>
  <si>
    <t>Sao Romao</t>
  </si>
  <si>
    <t>Sao Sebastiao do Paraiso</t>
  </si>
  <si>
    <t>Aracuai</t>
  </si>
  <si>
    <t>Cambui</t>
  </si>
  <si>
    <t>Carmo do Paranaiba</t>
  </si>
  <si>
    <t>Cruzilia</t>
  </si>
  <si>
    <t>Mirai</t>
  </si>
  <si>
    <t>Santa Rita do Sapucai</t>
  </si>
  <si>
    <t>Sao Goncalo do Sapucai</t>
  </si>
  <si>
    <t>Aimores</t>
  </si>
  <si>
    <t>Caete</t>
  </si>
  <si>
    <t>Ibirite</t>
  </si>
  <si>
    <t>Igarape</t>
  </si>
  <si>
    <t>Muriae</t>
  </si>
  <si>
    <t>Itauna</t>
  </si>
  <si>
    <t>Janauba</t>
  </si>
  <si>
    <t>Santo Antonio do Monte</t>
  </si>
  <si>
    <t>Alvinopolis</t>
  </si>
  <si>
    <t>Carmopolis de Minas</t>
  </si>
  <si>
    <t>Divinopolis</t>
  </si>
  <si>
    <t>Santa Vitoria</t>
  </si>
  <si>
    <t>Teofilo Otoni</t>
  </si>
  <si>
    <t>Timoteo</t>
  </si>
  <si>
    <t>Tres Coracoes</t>
  </si>
  <si>
    <t>Tres Pontas</t>
  </si>
  <si>
    <t>Andrelandia</t>
  </si>
  <si>
    <t>Uberlandia</t>
  </si>
  <si>
    <t xml:space="preserve">CCT </t>
  </si>
  <si>
    <t>PAF</t>
  </si>
  <si>
    <t>PAT</t>
  </si>
  <si>
    <t>Alto Paranaiba</t>
  </si>
  <si>
    <t>Fethemg Interior</t>
  </si>
  <si>
    <t>Fethemg RM</t>
  </si>
  <si>
    <t>Gov. Valadares</t>
  </si>
  <si>
    <t>SEAC</t>
  </si>
  <si>
    <t>SECI</t>
  </si>
  <si>
    <t>Seethur</t>
  </si>
  <si>
    <t>Sethac Norte de Minas</t>
  </si>
  <si>
    <t>Sind - Asseio</t>
  </si>
  <si>
    <t>VA</t>
  </si>
  <si>
    <t>CESTA BÁSICA</t>
  </si>
  <si>
    <t>Regiao de Divinopolis</t>
  </si>
  <si>
    <t>Regiao de Juiz de Fora</t>
  </si>
  <si>
    <t>Regiao de Joao Monlevade</t>
  </si>
  <si>
    <t>Regiao de Ouro Preto</t>
  </si>
  <si>
    <t>Regiao Uberaba</t>
  </si>
  <si>
    <t>Regiao de Sao Lourenco</t>
  </si>
  <si>
    <t>SETHPC - Pocos de Caldas</t>
  </si>
  <si>
    <t>Regiao de Teofilo Otoni</t>
  </si>
  <si>
    <t>Aguas Formosas</t>
  </si>
  <si>
    <t>Sao Joao del Rei</t>
  </si>
  <si>
    <t>VALOR POR POSTO (R$)</t>
  </si>
  <si>
    <t>Seguro de vida</t>
  </si>
  <si>
    <t>Salário</t>
  </si>
  <si>
    <t>Cesta Básica</t>
  </si>
  <si>
    <t>Regiao de Ouro Preto¹*</t>
  </si>
  <si>
    <t>Regiao de Teofilo Otoni¹*</t>
  </si>
  <si>
    <t>Sethac Norte de Minas¹*</t>
  </si>
  <si>
    <t>Seethur¹*</t>
  </si>
  <si>
    <t>LEGENDAS:</t>
  </si>
  <si>
    <t>Sao Joao Del Rei</t>
  </si>
  <si>
    <t>CCT que abrange localidades que não possuem PAF</t>
  </si>
  <si>
    <t>¹*</t>
  </si>
  <si>
    <t>Localidade</t>
  </si>
  <si>
    <t>Adicional de Acúmulo de função</t>
  </si>
  <si>
    <t>Despesas de Viagem</t>
  </si>
  <si>
    <t>Vale - Alimentação (Descontada parcela do empregado)</t>
  </si>
  <si>
    <t>INSS</t>
  </si>
  <si>
    <t>SESI OU SENAC</t>
  </si>
  <si>
    <t>INCRA</t>
  </si>
  <si>
    <t>Salário Educação</t>
  </si>
  <si>
    <t>FGTS</t>
  </si>
  <si>
    <t>RAT</t>
  </si>
  <si>
    <t>SEBRAE</t>
  </si>
  <si>
    <t>SENAI OU SENAC</t>
  </si>
  <si>
    <t>Uniformes e EPIs</t>
  </si>
  <si>
    <t>Materiais de Consumo</t>
  </si>
  <si>
    <t>Máquinas e Equipamentos (depreciação)</t>
  </si>
  <si>
    <t>Férias e Adicional de Férias (titular)</t>
  </si>
  <si>
    <t>13º Salário, Férias e Adicional de Férias</t>
  </si>
  <si>
    <t>TERMO ADITIVO  ALTERAÇÃO DA CCT</t>
  </si>
  <si>
    <t>Custo Unitário</t>
  </si>
  <si>
    <t>Custo Total Mensal</t>
  </si>
  <si>
    <t>RESUMO CATEGORIA - LOTE ÚNICO</t>
  </si>
  <si>
    <t xml:space="preserve">PARÂMETROS PARA COMPOSIÇÃO DOS CUSTOS </t>
  </si>
  <si>
    <t>DESCRIÇÃO</t>
  </si>
  <si>
    <t>VALOR TOTAL</t>
  </si>
  <si>
    <t>QUANT.</t>
  </si>
  <si>
    <t>VALOR UNIT.</t>
  </si>
  <si>
    <t>Despesa de Viagem Limpeza Geral</t>
  </si>
  <si>
    <t>DESPESA DE VIAGEM</t>
  </si>
  <si>
    <t>Tarifa 1</t>
  </si>
  <si>
    <t>Tarifa 2</t>
  </si>
  <si>
    <t>Total</t>
  </si>
  <si>
    <t>VALE - TRANSPORTE</t>
  </si>
  <si>
    <t>Regras vale-transporte</t>
  </si>
  <si>
    <t>RESUMO GERAL - LOTE ÚNICO</t>
  </si>
  <si>
    <t>Submódulo 2.1 - Encargos Previdenciários, FGTS e Outras Contribuições</t>
  </si>
  <si>
    <t>Submódulo 2.2 - 13º Salário, Férias e Adicional de Férias</t>
  </si>
  <si>
    <t>Incidência do Submódulo 2.1 sobre 13º Salário, Férias e Adicional de Férias</t>
  </si>
  <si>
    <t>Regiao de Juiz de Fora¹*</t>
  </si>
  <si>
    <t>Regiao de Sao Lourenco¹*</t>
  </si>
  <si>
    <t>Comarca/Função</t>
  </si>
  <si>
    <t>SALÁRIO MÍNIMO VIGENTE</t>
  </si>
  <si>
    <t>VALOR</t>
  </si>
  <si>
    <t>Comarca/função</t>
  </si>
  <si>
    <t>ISS POR LOCALIDADE E CONVERSÃO DE ALÍQUOTAS</t>
  </si>
  <si>
    <t>Alíquota ISS -Limpeza (%)</t>
  </si>
  <si>
    <t>Conversão Alíquota ISS/PIS/COFINS (%)</t>
  </si>
  <si>
    <t xml:space="preserve"> QUANTITATIVO DE PROFISSIONAIS - CCT POR LOCALIDADE - 
Serviços de Limpeza e Conservação</t>
  </si>
  <si>
    <t>Incidência dos encargos do submódulo 2.1 sobre Aviso Prévio Trabalhado</t>
  </si>
  <si>
    <t xml:space="preserve">Montante Salário Base </t>
  </si>
  <si>
    <t>Intervalo Intrajornada</t>
  </si>
  <si>
    <t>Curvelo¹*</t>
  </si>
  <si>
    <t>Regiao de Divinopolis¹*</t>
  </si>
  <si>
    <t>Regiao de Joao Monlevade¹*</t>
  </si>
  <si>
    <t>Região Uberaba¹*</t>
  </si>
  <si>
    <t xml:space="preserve">PLANILHA  DE UNIFORMES E EPI'S/EPC'S </t>
  </si>
  <si>
    <t>Cargo</t>
  </si>
  <si>
    <t xml:space="preserve">Qde Funcionários </t>
  </si>
  <si>
    <t>Calça Comprida</t>
  </si>
  <si>
    <t>Camisa manga curta</t>
  </si>
  <si>
    <t>Blazer M/F</t>
  </si>
  <si>
    <t>Calçado</t>
  </si>
  <si>
    <t>Luvas</t>
  </si>
  <si>
    <t>Óculos de Segurança</t>
  </si>
  <si>
    <t>VALOR UNITÁRIO MENSAL</t>
  </si>
  <si>
    <t>Oxford</t>
  </si>
  <si>
    <t>Malha - PV</t>
  </si>
  <si>
    <t>Grafil-Santista</t>
  </si>
  <si>
    <t xml:space="preserve">Total </t>
  </si>
  <si>
    <t>Sapato social em couro preto- M/F</t>
  </si>
  <si>
    <t>Botina PVC forrada cano longo</t>
  </si>
  <si>
    <t>Total Anual</t>
  </si>
  <si>
    <t xml:space="preserve">TOTAL GERAL ANUAL </t>
  </si>
  <si>
    <t>ORDEM</t>
  </si>
  <si>
    <t>QUANT</t>
  </si>
  <si>
    <t xml:space="preserve">DESCRIÇÃO </t>
  </si>
  <si>
    <t>CÓDIGO SIAD</t>
  </si>
  <si>
    <t>PREÇO MÉDIO UNIDADE -  (R$)</t>
  </si>
  <si>
    <t xml:space="preserve">PREÇO MÉDIO GLOBAL ANUAL - PREVISÃO - POR TIPO DE MATERIAL (R$)        </t>
  </si>
  <si>
    <t>1</t>
  </si>
  <si>
    <t>Balde plástico, com alça de metal, capacidade: 10 litros.</t>
  </si>
  <si>
    <t>2</t>
  </si>
  <si>
    <t>3</t>
  </si>
  <si>
    <t>4</t>
  </si>
  <si>
    <t>Desentupidor de pia em borracha macia, com cabo plástico de polietileno, tamanho pequeno.</t>
  </si>
  <si>
    <t>Borrifador em plástico, capacidade de 500 ml.</t>
  </si>
  <si>
    <t>Escada em alumínio com 6 (seis) degraus, tapetes e sapatas antiderrapantes, suporta carga de 120kg.</t>
  </si>
  <si>
    <t>Escova para limpeza de parede e carpete.</t>
  </si>
  <si>
    <t>Pá de lixo em lata, com cabo de madeira com 80 cm de comprimento.</t>
  </si>
  <si>
    <t>Rodo com borracha dupla medindo 60 cm, com cabo de madeira com 1,20 m de comprimento.</t>
  </si>
  <si>
    <t>Rodo com borracha dupla medindo 40 cm, com cabo de madeira com 1,20 m de comprimento.</t>
  </si>
  <si>
    <t>Vassoura de pelo de 60 cm, com cerdas tipo crina de animal, com cabo de madeira de 1,20 m.</t>
  </si>
  <si>
    <t>Vassoura com cerdas de piaçava, com base de madeira revestida em lata, de 40 cm de comprimento, com cabo de madeira com 1,20 m de comprimento.</t>
  </si>
  <si>
    <t>CÁLCULO DOS VALORES UNITÁRIOS</t>
  </si>
  <si>
    <t>Valor Unitário</t>
  </si>
  <si>
    <t>Valores Totais</t>
  </si>
  <si>
    <t>Total de Postos</t>
  </si>
  <si>
    <t>Valores mensais por posto</t>
  </si>
  <si>
    <t>Valores Totais Anuais</t>
  </si>
  <si>
    <t>QUANT. ANUAL</t>
  </si>
  <si>
    <t>PREÇO MÁXIMO - UNIDADE (R$)</t>
  </si>
  <si>
    <t>CUSTO/GASTO ANUAL - PREVISÃO - POR TIPO DE MATERIAL (R$)</t>
  </si>
  <si>
    <t>Cera líquida, frasco com 5 (cinco) litros, incolor, indicada para diversos tipos de piso, como: cerâmica, lajota, ladrilho, paviflex, sinteco, vulcapiso; composição: resina acrílica, resina solúvel ao álcali, polietileno, surfactantes não iônico e aniônico, conservante, perfume suave e água; marca Ingleza ou similiar.</t>
  </si>
  <si>
    <t>Água sanitária, galão com 5 litros; composição: hipoclorito de sódio, hidróxido de sódio, cloreto de sódio e água; marca Qboa ou similar.</t>
  </si>
  <si>
    <t>Desinfetante concentrado neutro, frasco com 5 litros, ação germicida e bactericida, concentrado, biodegradável, neutro, para limpeza pesada; princípio ativo: cloreto de benzalcônico, mínimo de 0,28%; marca Búfalo ou similar.</t>
  </si>
  <si>
    <t>Álcool em gel,  frasco com 500g; 70º, etílico, incolor, para uso doméstico, marca Minalcool ou similar.</t>
  </si>
  <si>
    <t>Limpa carpete,  frasco com 500 ml;  líquido, neutro, marca Zap ou similar</t>
  </si>
  <si>
    <t>Detergente líquido, frasco com 500 ml; concentrado, neutro,  biodegradável, marca Minuano ou similar.</t>
  </si>
  <si>
    <t xml:space="preserve">Detergente alcalino, limpeza pesada, frasco com 5 litros; marca Batuta ou similar. </t>
  </si>
  <si>
    <t xml:space="preserve">Sabão em barra, tablete 200 g; glicerinado; composição: sabão base, sais inorgânicos, coadjuvantes, corante e água; marca Brilhante ou similar. </t>
  </si>
  <si>
    <t>Sabão em pó,  embalagem de 1 kg;  contendo na composição no mínimo: tensoativo aniônico, benzeno sulfonato de sódio, alcalinizantes, enzimas, marca  Assim ou similar.</t>
  </si>
  <si>
    <t>Lustra móveis: frasco com 500 ml; marca Poliflor ou similar.</t>
  </si>
  <si>
    <t>Saponáceo em pó com 300 gramas; marca Sapólio ou similar.</t>
  </si>
  <si>
    <t xml:space="preserve">Esponja dupla face, com fibra sintética e mineral abrasivo, em diversas cores; tipo limpeza pesada; formato 110 X 75 X 20 mm, marca Scotch Brite ou similar. </t>
  </si>
  <si>
    <t>Lã de aço: pacote com 8 unidades; peso 60 g; composição: aço carbono, marca Bombril ou similar.</t>
  </si>
  <si>
    <t>Limpa metais: frasco com  200 ml; composição: água e óleos minerais; marcas Uau, Silvo ou similar.</t>
  </si>
  <si>
    <t>CÁLCULO DOS VALORES UNITÁRIOS MATERIAIS DE LIMPEZA - SERVENTES DE LIMPEZA</t>
  </si>
  <si>
    <t>Quantidade de postos</t>
  </si>
  <si>
    <t>Carga Horária</t>
  </si>
  <si>
    <t>Total Carga Horária</t>
  </si>
  <si>
    <t>Valor Total</t>
  </si>
  <si>
    <t xml:space="preserve">TOTAL </t>
  </si>
  <si>
    <t>VALOR  - DEPRECIAÇÃO MENSAL - UNIDADE (R$)</t>
  </si>
  <si>
    <t>VALOR  - DEPRECIAÇÃO ANUAL -TOTAL (R$)</t>
  </si>
  <si>
    <t>Cód. SIAD</t>
  </si>
  <si>
    <t>Aspirador de pó com 1300 watts de potência; bocal para pisos variados, cantos/frestas; tubos prolongadores de plástico; três níveis de filtragem; capacidade de aspirar tanto pó quanto água; saco descartável com capacidade de no mínimo 13 litros . Marca Eletrolux ou similar.</t>
  </si>
  <si>
    <t>Enceradeira industrial 350mm, com capacidade operacional de 1.500m², cabo de aço com pintura eletrostática, caixa de ligação de plástico termorresistente, alavanca de acionamento feita de plástico ABS.</t>
  </si>
  <si>
    <t>CÁLCULO DOS VALORES UNITÁRIOS MÁQUINAS E EQUIPAMENTOS - SERVENTES DE LIMPEZA</t>
  </si>
  <si>
    <t xml:space="preserve">VALOR  - DEPRECIAÇÃO ANUAL - TOTAL (R$) </t>
  </si>
  <si>
    <t>Kit limpa vidros com extensão em alumínio, composto de lavador, cabo de fixação, extensão telescópica em alumínio de até três metros, guias removíveis, pulverizador e raspador.</t>
  </si>
  <si>
    <t>TOTAL MÓDULOS 1+2+3+4+5</t>
  </si>
  <si>
    <t>Valor dos Tributos (ISS, PIS, CONFINS)</t>
  </si>
  <si>
    <t>CUSTO TOTAL MENSAL</t>
  </si>
  <si>
    <t>CUSTO TOTAL ANUAL</t>
  </si>
  <si>
    <t>Incidência do Submódulo 2.1 sobre Ausências Legais</t>
  </si>
  <si>
    <t>%</t>
  </si>
  <si>
    <t>Tributos</t>
  </si>
  <si>
    <t>Limpeza e Conservação</t>
  </si>
  <si>
    <t>Total Tributos</t>
  </si>
  <si>
    <t>Resumo de Alíquotas (PIS+CONFINS+ISS)</t>
  </si>
  <si>
    <t>PIS (Conversão Alíquota s/ fatura)</t>
  </si>
  <si>
    <t>COFINS (Conversão Alíquota s/ fatura)</t>
  </si>
  <si>
    <t>ISS (Conversão Alíquota s/ fatura)</t>
  </si>
  <si>
    <t>PIS + COFINS + ISS (Total Conversão  Alíquota s/ Fatura)</t>
  </si>
  <si>
    <t>Encarregado da Limpeza - 220 h; Limpador de vidros - 220 h; Servente de Limpeza - 55 h; Servente de Limpeza - 110 h; Servente de Limpeza - 220 h</t>
  </si>
  <si>
    <t>Quantidade</t>
  </si>
  <si>
    <t>Total (R$)</t>
  </si>
  <si>
    <t xml:space="preserve"> Servente de Limpeza - 110 h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</si>
  <si>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</si>
  <si>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</si>
  <si>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</si>
  <si>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</si>
  <si>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</si>
  <si>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 xml:space="preserve"> Servente de Limpeza - 220 h</t>
  </si>
  <si>
    <t xml:space="preserve"> Servente de Limpeza - 55 h</t>
  </si>
  <si>
    <t>Servente de Limpeza - 110 h; Servente de Limpeza - 220 h</t>
  </si>
  <si>
    <t xml:space="preserve"> Servente de Limpeza - 110 h; Servente de Limpeza - 220 h</t>
  </si>
  <si>
    <t xml:space="preserve"> Servente de Limpeza - 55h; Servente de Limpeza - 220 h</t>
  </si>
  <si>
    <t xml:space="preserve"> Servente de Limpeza - 110 h;  Servente de Limpeza -220 h</t>
  </si>
  <si>
    <t xml:space="preserve"> Servente de Limpeza - 110 h;  Servente de Limpeza - 220 h</t>
  </si>
  <si>
    <t>Valor (R)</t>
  </si>
  <si>
    <t>Total (R)</t>
  </si>
  <si>
    <t xml:space="preserve"> Servente de Limpeza - 55 h;  Servente de Limpeza -220 h</t>
  </si>
  <si>
    <t>4.2</t>
  </si>
  <si>
    <t>Submódulo 4.2 - Intrajornada</t>
  </si>
  <si>
    <t>Intervalo para Repouso ou Alimentação</t>
  </si>
  <si>
    <t>Total do Submódulo 4.2</t>
  </si>
  <si>
    <t>4.3</t>
  </si>
  <si>
    <t>Quadro Resumo do Módulo 4 - Custo de Reposição do Profissional Ausente</t>
  </si>
  <si>
    <t>4.1</t>
  </si>
  <si>
    <t>Intrajornada</t>
  </si>
  <si>
    <t>Submódulo 4.1 - Ausências Legais</t>
  </si>
  <si>
    <t>Total do Submódulo 4.1</t>
  </si>
  <si>
    <t>-</t>
  </si>
  <si>
    <t>Servente de Limpeza - 150 h</t>
  </si>
  <si>
    <t>Brim, com cós de ajuste por amarração de cordão</t>
  </si>
  <si>
    <t>Oxford modelo social</t>
  </si>
  <si>
    <t>Botina de segurança em couro com, solado PU, com elástico e biqueira em polipropileno</t>
  </si>
  <si>
    <t xml:space="preserve">de sobreposição incolor com lente antiembaçante </t>
  </si>
  <si>
    <t>Agasalho</t>
  </si>
  <si>
    <t>Moletom aberto</t>
  </si>
  <si>
    <t>Quadro Resumo do Módulo 2 - Encargos e Benefícios Mensais e Diários</t>
  </si>
  <si>
    <r>
      <t>Desentupidor de vaso sanitário em borracha macia, com cabo de madeira com 0,5 metro de comprimento.</t>
    </r>
    <r>
      <rPr>
        <sz val="10"/>
        <color rgb="FFFF0000"/>
        <rFont val="Arial"/>
        <family val="2"/>
      </rPr>
      <t xml:space="preserve"> </t>
    </r>
  </si>
  <si>
    <t>Vasculho, com cerdas de sisal, com cabo em torno de 2,00m de comprimento.</t>
  </si>
  <si>
    <t>Escova para limpeza - cerdas: nylon; utilidade: limpeza de vaso sanitário; apresentação: com corpo, cabo e estojo em plástico.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</si>
  <si>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</si>
  <si>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</si>
  <si>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</si>
  <si>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</si>
  <si>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</si>
  <si>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</si>
  <si>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</si>
  <si>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</si>
  <si>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</si>
  <si>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CARGA HORÁRIA TOTAL - SERVENTES DE LIMPEZA</t>
  </si>
  <si>
    <t>Flanela: pedaço medindo aproximadamente 30 x 50cm, 100% algodão, em cores diversas.</t>
  </si>
  <si>
    <t xml:space="preserve">Toalha de papel - tipo: gofrada, folha simples, 100% celulose virgem; apresentacao: bobina; medidas: 200 metros x 20cm de largura, gramatura 32g/m2; qualidade: alta qualidade e maior resistencia (nao esfarelar); cor: branca;
</t>
  </si>
  <si>
    <t>Sabonete - apresentacão: espuma para uso em dispensador, 800 ml; composição: agentes hidratantes, ph 6 a 8, fragância suave; tipo: higiene das maos;</t>
  </si>
  <si>
    <t xml:space="preserve">Papel higiênico em rolo - medindo 10 cm de largura x 300 metros – qualidade: primeira qualidade; tipo de folha: simples, 100% celulose virgem,com 10 cm de largura; acabamento: gofrado, sem picote, para uso em dispensadores; cor: extra branco, sem pigmento
</t>
  </si>
  <si>
    <t>PREÇO MÉDIO UNIDADE TOTAL -  (R$)</t>
  </si>
  <si>
    <t>PREÇO MÉDIO  TOTAL -  (R$)</t>
  </si>
  <si>
    <t>VALOR  - DEPRECIAÇÃO MENSAL -TOTAL (R$)</t>
  </si>
  <si>
    <t>PREÇO MÉDIO TOTAL -  (R$)</t>
  </si>
  <si>
    <t>VALOR DEPRECIAÇÃO MENSAL - TOTAL (R$)</t>
  </si>
  <si>
    <t>APENSO X - PREÇO E QUANTIDADE DE PRODUTOS DE LIMPEZA E DE MATERIAIS DE HIGIENE PESSOAL DE TODOS OS POSTOS</t>
  </si>
  <si>
    <t>Látex natural, com forro flocado de algodão, com punho reto e palma antiderrapante.</t>
  </si>
  <si>
    <t>APENSO VIII - PLANILHA DE ESTIMATIVA DE UNIFORMES E EPI</t>
  </si>
  <si>
    <t>SERVIÇO DE  LIMPEZA</t>
  </si>
  <si>
    <t>Unai</t>
  </si>
  <si>
    <t>Produtos de Limpeza e Materiais de Higiene Pessoal</t>
  </si>
  <si>
    <t>Outros (especificar)</t>
  </si>
  <si>
    <t xml:space="preserve">  Servente de Limpeza - 110h; Servente de Limpeza - 220 h</t>
  </si>
  <si>
    <t xml:space="preserve"> Servente de Limpeza - 150 h</t>
  </si>
  <si>
    <t>TOTA ANUAL</t>
  </si>
  <si>
    <t>TOTAL ANUAL</t>
  </si>
  <si>
    <t>Limpeza (%)</t>
  </si>
  <si>
    <t>Legenda 2018:</t>
  </si>
  <si>
    <t>24ºTA (alteração ISS)</t>
  </si>
  <si>
    <t>28ºTA (alteração ISS)</t>
  </si>
  <si>
    <t>30ºTA (alteração ISS)</t>
  </si>
  <si>
    <t>Bicas</t>
  </si>
  <si>
    <t>Campanha</t>
  </si>
  <si>
    <t>Canapolis</t>
  </si>
  <si>
    <t>Itanhomi</t>
  </si>
  <si>
    <t>Leopoldina</t>
  </si>
  <si>
    <t>Mariana</t>
  </si>
  <si>
    <t>Morada Nova de Minas</t>
  </si>
  <si>
    <t>Muzambinho</t>
  </si>
  <si>
    <t>Nova Era</t>
  </si>
  <si>
    <t>Paraopeba</t>
  </si>
  <si>
    <t>Pirapetinga</t>
  </si>
  <si>
    <t>Pompeu</t>
  </si>
  <si>
    <t>Rio Novo</t>
  </si>
  <si>
    <t>Rio Pardo de Minas</t>
  </si>
  <si>
    <t>Santa Maria do Suacui</t>
  </si>
  <si>
    <t>Santos Dumont</t>
  </si>
  <si>
    <t>Sao Joaquim de Bicas</t>
  </si>
  <si>
    <t>Taiobeiras</t>
  </si>
  <si>
    <t>Turmalina</t>
  </si>
  <si>
    <t>Vicosa e Regiao</t>
  </si>
  <si>
    <t>CCT/2018 HOMOLOGADAS</t>
  </si>
  <si>
    <t>ANEXO VI - PLANILHA DE COMPOSIÇÃO DE CUSTOS</t>
  </si>
  <si>
    <t>APENSO XI- Preços de Máquinas e Equipamentos - Servente de Limpeza - Depreciação Mensal</t>
  </si>
  <si>
    <t>APENSO XI - Preços de Máquinas e Equipamentos - Limpador de Vidros - Depreciação Mensal</t>
  </si>
  <si>
    <t>Legenda:</t>
  </si>
  <si>
    <t>Materiais de Higiene Pessoal</t>
  </si>
  <si>
    <t>APENSO IX - Preços de Material de Consumo de Serventes de Limpeza</t>
  </si>
  <si>
    <t>CCT/2018 Homologada</t>
  </si>
  <si>
    <t>CCT/2018 HOMOLOGADA</t>
  </si>
  <si>
    <t>Observação: Se for verificado que algum valor está divergente, a análise e possível retificação deverá ser realizada posteriormente por meio de Termo Aditivo.</t>
  </si>
  <si>
    <t xml:space="preserve">Saco para lixo, pacote c/ 100 unidades, reforçado, preto, capacidade 200 litros, espessura a partir de 0,08 micra, largura e altura aproximadas 115x125 cm. </t>
  </si>
  <si>
    <t xml:space="preserve">Saco para lixo, pacote c/ 100 unidades, reforçado, azul, capacidade 200 litros, espessura a partir de 0,08 micra, largura e altura aproximadas 115x125 cm. </t>
  </si>
  <si>
    <t xml:space="preserve">Saco para lixo, pacote c/ 100 unidades, reforçado, preto, capacidade 100 litros, espessura a partir de 0,08 micra, largura e altura aproximadas 75x85 cm. </t>
  </si>
  <si>
    <t>Saco para lixo, pacote c/ 100 unidades, reforçado, azul, capacidade 100 litros, espessura a partir de 0,08 micra, largura e altura aproximadas 75x85 cm.</t>
  </si>
  <si>
    <t>Saco para lixo, pacote c/ 100 unidades, reforçado, preto, capacidade 60 litros, espessura a partir de 0,08 micra.</t>
  </si>
  <si>
    <t xml:space="preserve">Saco para lixo, pacote c/ 100 unidades, reforçado, azul, capacidade 60 litros, espessura a partir de 0,08 micra. </t>
  </si>
  <si>
    <t>Saco para lixo, pacote c/ 100 unidades, reforçado, preto, capacidade 40 litros, espessura a partir de 0,08 micra.</t>
  </si>
  <si>
    <t>Saco para lixo, pacote c/ 100 unidades, reforçado, azul, capacidade 40 litros, espessura a partir de 0,08 micra.</t>
  </si>
  <si>
    <t>Saco para lixo, pacote c/ 100 unidades, reforçado, preto, capacidade 20 litros, espessura a partir de 0,08 micra.</t>
  </si>
  <si>
    <t>Saco para lixo, pacote c/ 100 unidades, reforçado, azul, capacidade 20 litros, espessura a partir de 0,08 micra.</t>
  </si>
  <si>
    <t>Pano de chão alvejado 18 batidas medindo aproximadamente 48 x 72 cm, 100% algodão.</t>
  </si>
  <si>
    <t xml:space="preserve">Duas tarifas de R$ 4,50 e de R$ 3,15 por dia - Valores de 2019 das linhas principais e circulares respectivamente, da cidade de Belo Horizonte. </t>
  </si>
  <si>
    <t>Duas tarifas de R$ 4,50 por dia - Valor referente à tarifa de vale-transporte do município de Contagem no ano de 2019.</t>
  </si>
  <si>
    <t>TOTA GLOBAL</t>
  </si>
  <si>
    <t>TOTAL GLOBAL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</si>
</sst>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5" formatCode="&quot;R$&quot;\ #,##0;\-&quot;R$&quot;\ #,##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&quot;R$ &quot;* #,##0.00_);_(&quot;R$ &quot;* \(#,##0.00\);_(&quot;R$ &quot;* &quot;-&quot;??_);_(@_)"/>
    <numFmt numFmtId="166" formatCode="&quot; R$&quot;#,##0.00\ ;&quot; R$(&quot;#,##0.00\);&quot; R$-&quot;#\ ;@\ "/>
    <numFmt numFmtId="167" formatCode="_(* #,##0.00_);_(* \(#,##0.00\);_(* &quot;-&quot;??_);_(@_)"/>
    <numFmt numFmtId="168" formatCode="_(* #,##0.00_);_(* \(#,##0.00\);_(* \-??_);_(@_)"/>
    <numFmt numFmtId="169" formatCode="&quot;R$ &quot;#,##0.00_);\(&quot;R$ &quot;#,##0.00\)"/>
    <numFmt numFmtId="170" formatCode="&quot;R$ &quot;#,##0.00"/>
    <numFmt numFmtId="171" formatCode="#,##0.00\ ;&quot; (&quot;#,##0.00\);&quot; -&quot;#\ ;@\ "/>
    <numFmt numFmtId="172" formatCode="&quot;R$&quot;\ #,##0.00"/>
    <numFmt numFmtId="173" formatCode="_-* #,##0_-;\-* #,##0_-;_-* &quot;-&quot;??_-;_-@_-"/>
    <numFmt numFmtId="174" formatCode="&quot;R$ &quot;#,##0_);\(&quot;R$ &quot;#,##0\)"/>
    <numFmt numFmtId="175" formatCode="yyyy"/>
  </numFmts>
  <fonts count="63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sz val="9"/>
      <color indexed="81"/>
      <name val="Tahoma"/>
      <family val="2"/>
    </font>
    <font>
      <sz val="10"/>
      <name val="Tahoma"/>
      <family val="2"/>
    </font>
    <font>
      <sz val="10"/>
      <color rgb="FFFF0000"/>
      <name val="Arial"/>
      <family val="2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4"/>
      <name val="Sylfaen"/>
      <family val="1"/>
    </font>
    <font>
      <b/>
      <sz val="14"/>
      <name val="Arial"/>
      <family val="2"/>
    </font>
    <font>
      <b/>
      <sz val="12"/>
      <name val="Arial"/>
      <family val="2"/>
    </font>
    <font>
      <b/>
      <sz val="10"/>
      <color indexed="56"/>
      <name val="Arial"/>
      <family val="2"/>
    </font>
    <font>
      <b/>
      <sz val="13"/>
      <color indexed="10"/>
      <name val="Arial"/>
      <family val="2"/>
    </font>
    <font>
      <b/>
      <sz val="13"/>
      <color indexed="8"/>
      <name val="Arial"/>
      <family val="2"/>
    </font>
    <font>
      <sz val="10"/>
      <name val="Arial"/>
      <family val="2"/>
    </font>
    <font>
      <sz val="10"/>
      <color theme="0" tint="-0.34998626667073579"/>
      <name val="Arial"/>
      <family val="2"/>
    </font>
    <font>
      <sz val="12"/>
      <name val="Arial"/>
      <family val="2"/>
    </font>
    <font>
      <b/>
      <sz val="10"/>
      <color theme="1"/>
      <name val="Arial"/>
      <family val="2"/>
    </font>
    <font>
      <sz val="10"/>
      <name val="Calibri"/>
      <family val="2"/>
    </font>
    <font>
      <b/>
      <sz val="10"/>
      <color theme="0" tint="-0.34998626667073579"/>
      <name val="Arial"/>
      <family val="2"/>
    </font>
    <font>
      <sz val="10"/>
      <color theme="0" tint="-0.499984740745262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9"/>
      <color indexed="10"/>
      <name val="Geneva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color rgb="FFFFFF00"/>
      <name val="Arial"/>
      <family val="2"/>
    </font>
    <font>
      <b/>
      <sz val="10"/>
      <color rgb="FFFF0000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rgb="FF00B0F0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indexed="31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79998168889431442"/>
        <bgColor indexed="26"/>
      </patternFill>
    </fill>
  </fills>
  <borders count="10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indexed="64"/>
      </left>
      <right style="thin">
        <color theme="0" tint="-0.249977111117893"/>
      </right>
      <top/>
      <bottom/>
      <diagonal/>
    </border>
    <border>
      <left/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313">
    <xf numFmtId="0" fontId="0" fillId="0" borderId="0"/>
    <xf numFmtId="165" fontId="6" fillId="0" borderId="0" applyFill="0" applyBorder="0" applyAlignment="0" applyProtection="0"/>
    <xf numFmtId="9" fontId="6" fillId="0" borderId="0" applyFill="0" applyBorder="0" applyAlignment="0" applyProtection="0"/>
    <xf numFmtId="43" fontId="6" fillId="0" borderId="0" applyFont="0" applyFill="0" applyBorder="0" applyAlignment="0" applyProtection="0"/>
    <xf numFmtId="0" fontId="10" fillId="0" borderId="0"/>
    <xf numFmtId="9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6" fontId="6" fillId="0" borderId="0" applyFill="0" applyBorder="0" applyAlignment="0" applyProtection="0"/>
    <xf numFmtId="43" fontId="6" fillId="0" borderId="0" applyFill="0" applyBorder="0" applyAlignment="0" applyProtection="0"/>
    <xf numFmtId="0" fontId="6" fillId="0" borderId="0"/>
    <xf numFmtId="166" fontId="6" fillId="0" borderId="0" applyFill="0" applyBorder="0" applyAlignment="0" applyProtection="0"/>
    <xf numFmtId="43" fontId="14" fillId="0" borderId="0" applyFill="0" applyBorder="0" applyAlignment="0" applyProtection="0"/>
    <xf numFmtId="167" fontId="15" fillId="0" borderId="0" applyFont="0" applyFill="0" applyBorder="0" applyAlignment="0" applyProtection="0"/>
    <xf numFmtId="0" fontId="6" fillId="0" borderId="0"/>
    <xf numFmtId="168" fontId="6" fillId="0" borderId="0" applyFill="0" applyBorder="0" applyAlignment="0" applyProtection="0"/>
    <xf numFmtId="167" fontId="6" fillId="0" borderId="0" applyFill="0" applyBorder="0" applyAlignment="0" applyProtection="0"/>
    <xf numFmtId="9" fontId="6" fillId="0" borderId="0" applyFill="0" applyBorder="0" applyAlignment="0" applyProtection="0"/>
    <xf numFmtId="166" fontId="6" fillId="0" borderId="0" applyFill="0" applyBorder="0" applyAlignment="0" applyProtection="0"/>
    <xf numFmtId="0" fontId="6" fillId="0" borderId="0"/>
    <xf numFmtId="167" fontId="6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30" fillId="0" borderId="0"/>
    <xf numFmtId="0" fontId="6" fillId="0" borderId="0"/>
    <xf numFmtId="171" fontId="6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4" fillId="0" borderId="0"/>
    <xf numFmtId="0" fontId="38" fillId="0" borderId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2" fillId="49" borderId="87" applyNumberFormat="0" applyAlignment="0" applyProtection="0"/>
    <xf numFmtId="0" fontId="42" fillId="49" borderId="87" applyNumberFormat="0" applyAlignment="0" applyProtection="0"/>
    <xf numFmtId="0" fontId="42" fillId="49" borderId="87" applyNumberFormat="0" applyAlignment="0" applyProtection="0"/>
    <xf numFmtId="0" fontId="57" fillId="0" borderId="0"/>
    <xf numFmtId="0" fontId="43" fillId="50" borderId="88" applyNumberFormat="0" applyAlignment="0" applyProtection="0"/>
    <xf numFmtId="0" fontId="43" fillId="50" borderId="88" applyNumberFormat="0" applyAlignment="0" applyProtection="0"/>
    <xf numFmtId="0" fontId="43" fillId="50" borderId="88" applyNumberFormat="0" applyAlignment="0" applyProtection="0"/>
    <xf numFmtId="0" fontId="44" fillId="0" borderId="89" applyNumberFormat="0" applyFill="0" applyAlignment="0" applyProtection="0"/>
    <xf numFmtId="0" fontId="44" fillId="0" borderId="89" applyNumberFormat="0" applyFill="0" applyAlignment="0" applyProtection="0"/>
    <xf numFmtId="0" fontId="44" fillId="0" borderId="89" applyNumberFormat="0" applyFill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5" fillId="36" borderId="87" applyNumberFormat="0" applyAlignment="0" applyProtection="0"/>
    <xf numFmtId="0" fontId="45" fillId="36" borderId="87" applyNumberFormat="0" applyAlignment="0" applyProtection="0"/>
    <xf numFmtId="0" fontId="45" fillId="36" borderId="87" applyNumberFormat="0" applyAlignment="0" applyProtection="0"/>
    <xf numFmtId="0" fontId="46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165" fontId="6" fillId="0" borderId="0" applyFont="0" applyFill="0" applyBorder="0" applyAlignment="0" applyProtection="0"/>
    <xf numFmtId="5" fontId="39" fillId="0" borderId="0" applyFont="0" applyFill="0" applyBorder="0" applyAlignment="0" applyProtection="0"/>
    <xf numFmtId="44" fontId="6" fillId="0" borderId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52" borderId="93" applyNumberFormat="0" applyFont="0" applyAlignment="0" applyProtection="0"/>
    <xf numFmtId="0" fontId="39" fillId="52" borderId="93" applyNumberFormat="0" applyFont="0" applyAlignment="0" applyProtection="0"/>
    <xf numFmtId="0" fontId="39" fillId="52" borderId="93" applyNumberFormat="0" applyFont="0" applyAlignment="0" applyProtection="0"/>
    <xf numFmtId="0" fontId="39" fillId="52" borderId="93" applyNumberFormat="0" applyFont="0" applyAlignment="0" applyProtection="0"/>
    <xf numFmtId="0" fontId="39" fillId="52" borderId="93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9" fillId="49" borderId="94" applyNumberFormat="0" applyAlignment="0" applyProtection="0"/>
    <xf numFmtId="0" fontId="49" fillId="49" borderId="94" applyNumberFormat="0" applyAlignment="0" applyProtection="0"/>
    <xf numFmtId="0" fontId="49" fillId="49" borderId="94" applyNumberFormat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90" applyNumberFormat="0" applyFill="0" applyAlignment="0" applyProtection="0"/>
    <xf numFmtId="0" fontId="53" fillId="0" borderId="90" applyNumberFormat="0" applyFill="0" applyAlignment="0" applyProtection="0"/>
    <xf numFmtId="0" fontId="53" fillId="0" borderId="90" applyNumberFormat="0" applyFill="0" applyAlignment="0" applyProtection="0"/>
    <xf numFmtId="0" fontId="54" fillId="0" borderId="91" applyNumberFormat="0" applyFill="0" applyAlignment="0" applyProtection="0"/>
    <xf numFmtId="0" fontId="54" fillId="0" borderId="91" applyNumberFormat="0" applyFill="0" applyAlignment="0" applyProtection="0"/>
    <xf numFmtId="0" fontId="54" fillId="0" borderId="91" applyNumberFormat="0" applyFill="0" applyAlignment="0" applyProtection="0"/>
    <xf numFmtId="0" fontId="55" fillId="0" borderId="92" applyNumberFormat="0" applyFill="0" applyAlignment="0" applyProtection="0"/>
    <xf numFmtId="0" fontId="55" fillId="0" borderId="92" applyNumberFormat="0" applyFill="0" applyAlignment="0" applyProtection="0"/>
    <xf numFmtId="0" fontId="55" fillId="0" borderId="92" applyNumberFormat="0" applyFill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6" fillId="0" borderId="95" applyNumberFormat="0" applyFill="0" applyAlignment="0" applyProtection="0"/>
    <xf numFmtId="0" fontId="56" fillId="0" borderId="95" applyNumberFormat="0" applyFill="0" applyAlignment="0" applyProtection="0"/>
    <xf numFmtId="0" fontId="56" fillId="0" borderId="95" applyNumberFormat="0" applyFill="0" applyAlignment="0" applyProtection="0"/>
    <xf numFmtId="43" fontId="6" fillId="0" borderId="0" applyFont="0" applyFill="0" applyBorder="0" applyAlignment="0" applyProtection="0"/>
    <xf numFmtId="43" fontId="6" fillId="0" borderId="0" applyFill="0" applyBorder="0" applyAlignment="0" applyProtection="0"/>
    <xf numFmtId="168" fontId="6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ill="0" applyBorder="0" applyAlignment="0" applyProtection="0"/>
    <xf numFmtId="5" fontId="39" fillId="0" borderId="0" applyFont="0" applyFill="0" applyBorder="0" applyAlignment="0" applyProtection="0"/>
    <xf numFmtId="166" fontId="6" fillId="0" borderId="0" applyFill="0" applyBorder="0" applyAlignment="0" applyProtection="0"/>
    <xf numFmtId="44" fontId="6" fillId="0" borderId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52" borderId="93" applyNumberFormat="0" applyFont="0" applyAlignment="0" applyProtection="0"/>
    <xf numFmtId="9" fontId="6" fillId="0" borderId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9" fillId="0" borderId="0" applyFont="0" applyFill="0" applyBorder="0" applyAlignment="0" applyProtection="0"/>
    <xf numFmtId="44" fontId="6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9" fillId="0" borderId="0" applyFont="0" applyFill="0" applyBorder="0" applyAlignment="0" applyProtection="0"/>
    <xf numFmtId="44" fontId="6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ill="0" applyBorder="0" applyAlignment="0" applyProtection="0"/>
    <xf numFmtId="43" fontId="6" fillId="0" borderId="0" applyFill="0" applyBorder="0" applyAlignment="0" applyProtection="0"/>
    <xf numFmtId="43" fontId="1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ill="0" applyBorder="0" applyAlignment="0" applyProtection="0"/>
    <xf numFmtId="43" fontId="6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917">
    <xf numFmtId="0" fontId="0" fillId="0" borderId="0" xfId="0"/>
    <xf numFmtId="2" fontId="0" fillId="0" borderId="0" xfId="0" applyNumberFormat="1"/>
    <xf numFmtId="165" fontId="7" fillId="0" borderId="0" xfId="1" applyFont="1"/>
    <xf numFmtId="43" fontId="0" fillId="0" borderId="0" xfId="0" applyNumberFormat="1"/>
    <xf numFmtId="0" fontId="8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0" fillId="0" borderId="0" xfId="0" applyAlignment="1">
      <alignment vertical="center"/>
    </xf>
    <xf numFmtId="0" fontId="8" fillId="0" borderId="0" xfId="0" applyFont="1" applyAlignment="1">
      <alignment horizontal="center" vertical="center"/>
    </xf>
    <xf numFmtId="0" fontId="7" fillId="0" borderId="8" xfId="0" applyFont="1" applyBorder="1" applyAlignment="1">
      <alignment horizontal="center" vertical="center" wrapText="1"/>
    </xf>
    <xf numFmtId="0" fontId="8" fillId="0" borderId="12" xfId="0" applyFont="1" applyBorder="1" applyAlignment="1">
      <alignment vertical="center"/>
    </xf>
    <xf numFmtId="0" fontId="8" fillId="0" borderId="17" xfId="0" applyFont="1" applyBorder="1" applyAlignment="1">
      <alignment vertical="center"/>
    </xf>
    <xf numFmtId="2" fontId="8" fillId="0" borderId="14" xfId="0" applyNumberFormat="1" applyFont="1" applyBorder="1" applyAlignment="1">
      <alignment vertical="center"/>
    </xf>
    <xf numFmtId="0" fontId="8" fillId="0" borderId="9" xfId="0" applyFont="1" applyBorder="1" applyAlignment="1">
      <alignment vertical="center"/>
    </xf>
    <xf numFmtId="0" fontId="8" fillId="0" borderId="18" xfId="0" applyFont="1" applyBorder="1" applyAlignment="1">
      <alignment vertical="center"/>
    </xf>
    <xf numFmtId="2" fontId="8" fillId="0" borderId="15" xfId="0" applyNumberFormat="1" applyFont="1" applyBorder="1" applyAlignment="1">
      <alignment vertical="center"/>
    </xf>
    <xf numFmtId="0" fontId="7" fillId="0" borderId="9" xfId="0" applyFont="1" applyBorder="1" applyAlignment="1">
      <alignment vertical="center"/>
    </xf>
    <xf numFmtId="0" fontId="7" fillId="0" borderId="18" xfId="0" applyFont="1" applyBorder="1" applyAlignment="1">
      <alignment vertical="center"/>
    </xf>
    <xf numFmtId="0" fontId="8" fillId="0" borderId="13" xfId="0" applyFont="1" applyBorder="1" applyAlignment="1">
      <alignment vertical="center"/>
    </xf>
    <xf numFmtId="0" fontId="8" fillId="0" borderId="19" xfId="0" applyFont="1" applyBorder="1" applyAlignment="1">
      <alignment vertical="center"/>
    </xf>
    <xf numFmtId="2" fontId="8" fillId="0" borderId="16" xfId="0" applyNumberFormat="1" applyFont="1" applyBorder="1" applyAlignment="1">
      <alignment vertical="center"/>
    </xf>
    <xf numFmtId="2" fontId="7" fillId="0" borderId="10" xfId="0" applyNumberFormat="1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2" fontId="8" fillId="0" borderId="5" xfId="0" applyNumberFormat="1" applyFont="1" applyBorder="1" applyAlignment="1">
      <alignment vertical="center"/>
    </xf>
    <xf numFmtId="0" fontId="8" fillId="0" borderId="3" xfId="0" applyFont="1" applyBorder="1" applyAlignment="1">
      <alignment horizontal="center" vertical="center"/>
    </xf>
    <xf numFmtId="2" fontId="8" fillId="0" borderId="2" xfId="0" applyNumberFormat="1" applyFont="1" applyBorder="1" applyAlignment="1">
      <alignment vertical="center"/>
    </xf>
    <xf numFmtId="0" fontId="7" fillId="0" borderId="0" xfId="0" applyFont="1" applyAlignment="1">
      <alignment vertical="center"/>
    </xf>
    <xf numFmtId="165" fontId="7" fillId="0" borderId="0" xfId="1" applyFont="1" applyAlignment="1">
      <alignment vertical="center"/>
    </xf>
    <xf numFmtId="43" fontId="0" fillId="0" borderId="0" xfId="0" applyNumberFormat="1" applyAlignment="1">
      <alignment vertical="center"/>
    </xf>
    <xf numFmtId="0" fontId="7" fillId="2" borderId="0" xfId="0" applyFont="1" applyFill="1" applyAlignment="1">
      <alignment horizontal="center" vertical="center"/>
    </xf>
    <xf numFmtId="10" fontId="7" fillId="3" borderId="11" xfId="0" applyNumberFormat="1" applyFont="1" applyFill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10" fontId="0" fillId="3" borderId="18" xfId="0" applyNumberFormat="1" applyFill="1" applyBorder="1" applyAlignment="1">
      <alignment horizontal="center" vertical="center"/>
    </xf>
    <xf numFmtId="0" fontId="11" fillId="0" borderId="0" xfId="0" applyFont="1"/>
    <xf numFmtId="0" fontId="8" fillId="0" borderId="49" xfId="0" applyFont="1" applyBorder="1" applyAlignment="1">
      <alignment horizontal="center"/>
    </xf>
    <xf numFmtId="0" fontId="8" fillId="0" borderId="39" xfId="0" applyFont="1" applyBorder="1" applyAlignment="1">
      <alignment horizontal="center"/>
    </xf>
    <xf numFmtId="0" fontId="0" fillId="0" borderId="39" xfId="0" applyBorder="1"/>
    <xf numFmtId="0" fontId="7" fillId="2" borderId="39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43" fontId="0" fillId="3" borderId="15" xfId="3" applyFont="1" applyFill="1" applyBorder="1" applyAlignment="1">
      <alignment vertical="center"/>
    </xf>
    <xf numFmtId="43" fontId="0" fillId="3" borderId="16" xfId="3" applyFont="1" applyFill="1" applyBorder="1" applyAlignment="1">
      <alignment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8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20" xfId="0" applyFont="1" applyBorder="1" applyAlignment="1">
      <alignment horizontal="center" vertical="center" wrapText="1"/>
    </xf>
    <xf numFmtId="0" fontId="7" fillId="3" borderId="47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43" fontId="0" fillId="0" borderId="0" xfId="3" applyFont="1" applyAlignment="1">
      <alignment vertical="center"/>
    </xf>
    <xf numFmtId="10" fontId="6" fillId="0" borderId="0" xfId="2" applyNumberFormat="1"/>
    <xf numFmtId="0" fontId="7" fillId="3" borderId="17" xfId="0" applyFont="1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0" fontId="7" fillId="3" borderId="18" xfId="0" applyFont="1" applyFill="1" applyBorder="1" applyAlignment="1">
      <alignment horizontal="center" vertical="center"/>
    </xf>
    <xf numFmtId="164" fontId="8" fillId="3" borderId="15" xfId="0" applyNumberFormat="1" applyFont="1" applyFill="1" applyBorder="1" applyAlignment="1">
      <alignment horizontal="center" vertical="center"/>
    </xf>
    <xf numFmtId="0" fontId="0" fillId="3" borderId="15" xfId="0" applyFill="1" applyBorder="1" applyAlignment="1">
      <alignment horizontal="center" vertical="center" wrapText="1"/>
    </xf>
    <xf numFmtId="0" fontId="7" fillId="3" borderId="19" xfId="0" applyFont="1" applyFill="1" applyBorder="1" applyAlignment="1">
      <alignment horizontal="center" vertical="center"/>
    </xf>
    <xf numFmtId="14" fontId="8" fillId="3" borderId="16" xfId="0" applyNumberFormat="1" applyFont="1" applyFill="1" applyBorder="1" applyAlignment="1">
      <alignment horizontal="center" vertical="center"/>
    </xf>
    <xf numFmtId="0" fontId="0" fillId="3" borderId="39" xfId="0" applyFill="1" applyBorder="1"/>
    <xf numFmtId="0" fontId="0" fillId="3" borderId="0" xfId="0" applyFill="1"/>
    <xf numFmtId="0" fontId="0" fillId="3" borderId="49" xfId="0" applyFill="1" applyBorder="1"/>
    <xf numFmtId="0" fontId="7" fillId="3" borderId="44" xfId="0" applyFont="1" applyFill="1" applyBorder="1" applyAlignment="1">
      <alignment horizontal="center" vertical="center"/>
    </xf>
    <xf numFmtId="43" fontId="0" fillId="3" borderId="14" xfId="3" applyFont="1" applyFill="1" applyBorder="1" applyAlignment="1">
      <alignment vertical="center"/>
    </xf>
    <xf numFmtId="10" fontId="6" fillId="3" borderId="15" xfId="2" applyNumberFormat="1" applyFill="1" applyBorder="1" applyAlignment="1">
      <alignment horizontal="center" vertical="center"/>
    </xf>
    <xf numFmtId="10" fontId="6" fillId="3" borderId="16" xfId="2" applyNumberFormat="1" applyFill="1" applyBorder="1" applyAlignment="1">
      <alignment horizontal="center" vertical="center"/>
    </xf>
    <xf numFmtId="2" fontId="7" fillId="3" borderId="49" xfId="0" applyNumberFormat="1" applyFont="1" applyFill="1" applyBorder="1" applyAlignment="1">
      <alignment vertical="center"/>
    </xf>
    <xf numFmtId="43" fontId="7" fillId="3" borderId="11" xfId="3" applyFont="1" applyFill="1" applyBorder="1" applyAlignment="1">
      <alignment vertical="center"/>
    </xf>
    <xf numFmtId="10" fontId="0" fillId="3" borderId="8" xfId="0" applyNumberFormat="1" applyFill="1" applyBorder="1" applyAlignment="1">
      <alignment horizontal="center" vertical="center"/>
    </xf>
    <xf numFmtId="43" fontId="0" fillId="3" borderId="11" xfId="3" applyFont="1" applyFill="1" applyBorder="1" applyAlignment="1">
      <alignment vertical="center"/>
    </xf>
    <xf numFmtId="10" fontId="7" fillId="3" borderId="8" xfId="0" applyNumberFormat="1" applyFont="1" applyFill="1" applyBorder="1" applyAlignment="1">
      <alignment horizontal="center" vertical="center"/>
    </xf>
    <xf numFmtId="43" fontId="7" fillId="3" borderId="47" xfId="3" applyFont="1" applyFill="1" applyBorder="1" applyAlignment="1">
      <alignment vertical="center"/>
    </xf>
    <xf numFmtId="10" fontId="7" fillId="3" borderId="22" xfId="0" applyNumberFormat="1" applyFont="1" applyFill="1" applyBorder="1" applyAlignment="1">
      <alignment horizontal="center" vertical="center"/>
    </xf>
    <xf numFmtId="43" fontId="7" fillId="3" borderId="8" xfId="3" applyFont="1" applyFill="1" applyBorder="1" applyAlignment="1">
      <alignment vertical="center"/>
    </xf>
    <xf numFmtId="0" fontId="7" fillId="3" borderId="50" xfId="0" applyFont="1" applyFill="1" applyBorder="1" applyAlignment="1">
      <alignment horizontal="center" vertical="center"/>
    </xf>
    <xf numFmtId="43" fontId="0" fillId="3" borderId="16" xfId="3" applyFont="1" applyFill="1" applyBorder="1" applyAlignment="1">
      <alignment horizontal="right" vertical="center"/>
    </xf>
    <xf numFmtId="43" fontId="0" fillId="3" borderId="49" xfId="3" applyFont="1" applyFill="1" applyBorder="1" applyAlignment="1">
      <alignment vertical="center"/>
    </xf>
    <xf numFmtId="10" fontId="7" fillId="3" borderId="43" xfId="0" applyNumberFormat="1" applyFont="1" applyFill="1" applyBorder="1" applyAlignment="1">
      <alignment horizontal="center" vertical="center"/>
    </xf>
    <xf numFmtId="0" fontId="0" fillId="3" borderId="47" xfId="0" applyFill="1" applyBorder="1"/>
    <xf numFmtId="43" fontId="0" fillId="3" borderId="15" xfId="3" applyFont="1" applyFill="1" applyBorder="1" applyAlignment="1">
      <alignment horizontal="center" vertical="center"/>
    </xf>
    <xf numFmtId="43" fontId="8" fillId="3" borderId="14" xfId="3" applyFont="1" applyFill="1" applyBorder="1" applyAlignment="1">
      <alignment vertical="center"/>
    </xf>
    <xf numFmtId="43" fontId="8" fillId="3" borderId="15" xfId="3" applyFont="1" applyFill="1" applyBorder="1" applyAlignment="1">
      <alignment vertical="center"/>
    </xf>
    <xf numFmtId="10" fontId="6" fillId="3" borderId="46" xfId="2" applyNumberFormat="1" applyFill="1" applyBorder="1" applyAlignment="1">
      <alignment vertical="center"/>
    </xf>
    <xf numFmtId="43" fontId="8" fillId="3" borderId="46" xfId="3" applyFont="1" applyFill="1" applyBorder="1" applyAlignment="1">
      <alignment vertical="center"/>
    </xf>
    <xf numFmtId="0" fontId="8" fillId="3" borderId="40" xfId="0" applyFont="1" applyFill="1" applyBorder="1" applyAlignment="1">
      <alignment horizontal="center" vertical="center"/>
    </xf>
    <xf numFmtId="0" fontId="8" fillId="3" borderId="41" xfId="0" applyFont="1" applyFill="1" applyBorder="1" applyAlignment="1">
      <alignment horizontal="center" vertical="center"/>
    </xf>
    <xf numFmtId="2" fontId="7" fillId="3" borderId="48" xfId="0" applyNumberFormat="1" applyFont="1" applyFill="1" applyBorder="1" applyAlignment="1">
      <alignment vertical="center"/>
    </xf>
    <xf numFmtId="43" fontId="7" fillId="3" borderId="15" xfId="3" applyFont="1" applyFill="1" applyBorder="1" applyAlignment="1">
      <alignment vertical="center"/>
    </xf>
    <xf numFmtId="43" fontId="11" fillId="0" borderId="0" xfId="0" applyNumberFormat="1" applyFont="1"/>
    <xf numFmtId="10" fontId="0" fillId="0" borderId="0" xfId="0" applyNumberFormat="1"/>
    <xf numFmtId="0" fontId="7" fillId="3" borderId="51" xfId="0" applyFont="1" applyFill="1" applyBorder="1" applyAlignment="1">
      <alignment horizontal="center" vertical="center"/>
    </xf>
    <xf numFmtId="10" fontId="0" fillId="3" borderId="14" xfId="0" applyNumberFormat="1" applyFill="1" applyBorder="1" applyAlignment="1">
      <alignment horizontal="center" vertical="center"/>
    </xf>
    <xf numFmtId="44" fontId="0" fillId="0" borderId="0" xfId="0" applyNumberFormat="1"/>
    <xf numFmtId="0" fontId="7" fillId="3" borderId="8" xfId="0" applyFont="1" applyFill="1" applyBorder="1" applyAlignment="1">
      <alignment vertical="center"/>
    </xf>
    <xf numFmtId="44" fontId="6" fillId="3" borderId="19" xfId="1" applyNumberFormat="1" applyFill="1" applyBorder="1" applyAlignment="1">
      <alignment horizontal="center" vertical="center"/>
    </xf>
    <xf numFmtId="165" fontId="6" fillId="0" borderId="0" xfId="1" applyAlignment="1">
      <alignment vertical="center"/>
    </xf>
    <xf numFmtId="0" fontId="7" fillId="3" borderId="3" xfId="0" applyFont="1" applyFill="1" applyBorder="1" applyAlignment="1">
      <alignment horizontal="center" vertical="center"/>
    </xf>
    <xf numFmtId="0" fontId="0" fillId="3" borderId="1" xfId="0" applyFill="1" applyBorder="1" applyAlignment="1">
      <alignment vertical="center"/>
    </xf>
    <xf numFmtId="10" fontId="0" fillId="3" borderId="46" xfId="0" applyNumberFormat="1" applyFill="1" applyBorder="1" applyAlignment="1">
      <alignment horizontal="center" vertical="center"/>
    </xf>
    <xf numFmtId="43" fontId="0" fillId="3" borderId="46" xfId="3" applyFont="1" applyFill="1" applyBorder="1" applyAlignment="1">
      <alignment vertical="center"/>
    </xf>
    <xf numFmtId="10" fontId="0" fillId="3" borderId="17" xfId="0" applyNumberFormat="1" applyFill="1" applyBorder="1" applyAlignment="1">
      <alignment horizontal="center" vertical="center"/>
    </xf>
    <xf numFmtId="43" fontId="0" fillId="3" borderId="42" xfId="3" applyFont="1" applyFill="1" applyBorder="1" applyAlignment="1">
      <alignment vertical="center"/>
    </xf>
    <xf numFmtId="44" fontId="6" fillId="3" borderId="14" xfId="1" applyNumberFormat="1" applyFill="1" applyBorder="1" applyAlignment="1">
      <alignment horizontal="left" vertical="center"/>
    </xf>
    <xf numFmtId="43" fontId="0" fillId="3" borderId="14" xfId="3" applyFont="1" applyFill="1" applyBorder="1" applyAlignment="1">
      <alignment horizontal="right" vertical="center"/>
    </xf>
    <xf numFmtId="44" fontId="6" fillId="3" borderId="15" xfId="1" applyNumberFormat="1" applyFill="1" applyBorder="1" applyAlignment="1">
      <alignment horizontal="left" vertical="center"/>
    </xf>
    <xf numFmtId="43" fontId="0" fillId="3" borderId="15" xfId="3" applyFont="1" applyFill="1" applyBorder="1" applyAlignment="1">
      <alignment horizontal="right" vertical="center"/>
    </xf>
    <xf numFmtId="0" fontId="7" fillId="3" borderId="6" xfId="0" applyFont="1" applyFill="1" applyBorder="1" applyAlignment="1">
      <alignment horizontal="center" vertical="center"/>
    </xf>
    <xf numFmtId="10" fontId="0" fillId="3" borderId="19" xfId="0" applyNumberFormat="1" applyFill="1" applyBorder="1" applyAlignment="1">
      <alignment horizontal="center" vertical="center"/>
    </xf>
    <xf numFmtId="10" fontId="8" fillId="3" borderId="15" xfId="0" applyNumberFormat="1" applyFont="1" applyFill="1" applyBorder="1" applyAlignment="1">
      <alignment horizontal="center" vertical="center"/>
    </xf>
    <xf numFmtId="10" fontId="0" fillId="3" borderId="15" xfId="0" applyNumberFormat="1" applyFill="1" applyBorder="1" applyAlignment="1">
      <alignment horizontal="center" vertical="center"/>
    </xf>
    <xf numFmtId="10" fontId="8" fillId="3" borderId="46" xfId="0" applyNumberFormat="1" applyFont="1" applyFill="1" applyBorder="1" applyAlignment="1">
      <alignment horizontal="center" vertical="center"/>
    </xf>
    <xf numFmtId="165" fontId="6" fillId="3" borderId="14" xfId="1" applyFill="1" applyBorder="1" applyAlignment="1">
      <alignment vertical="center"/>
    </xf>
    <xf numFmtId="0" fontId="13" fillId="0" borderId="1" xfId="0" applyFont="1" applyBorder="1" applyAlignment="1">
      <alignment vertical="center"/>
    </xf>
    <xf numFmtId="0" fontId="13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2" fillId="5" borderId="25" xfId="0" applyFont="1" applyFill="1" applyBorder="1" applyAlignment="1">
      <alignment vertical="center"/>
    </xf>
    <xf numFmtId="0" fontId="12" fillId="5" borderId="9" xfId="0" applyFont="1" applyFill="1" applyBorder="1" applyAlignment="1">
      <alignment vertical="center"/>
    </xf>
    <xf numFmtId="0" fontId="12" fillId="5" borderId="26" xfId="0" applyFont="1" applyFill="1" applyBorder="1" applyAlignment="1">
      <alignment horizontal="center" vertical="center"/>
    </xf>
    <xf numFmtId="0" fontId="12" fillId="5" borderId="0" xfId="0" applyFont="1" applyFill="1" applyAlignment="1">
      <alignment horizontal="center" vertical="center"/>
    </xf>
    <xf numFmtId="165" fontId="6" fillId="0" borderId="1" xfId="1" applyBorder="1"/>
    <xf numFmtId="0" fontId="0" fillId="0" borderId="1" xfId="0" applyBorder="1"/>
    <xf numFmtId="0" fontId="12" fillId="7" borderId="1" xfId="0" applyFont="1" applyFill="1" applyBorder="1" applyAlignment="1">
      <alignment horizontal="center" vertical="center" wrapText="1"/>
    </xf>
    <xf numFmtId="0" fontId="16" fillId="7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165" fontId="6" fillId="3" borderId="1" xfId="1" applyFill="1" applyBorder="1" applyAlignment="1">
      <alignment horizontal="center" vertical="center"/>
    </xf>
    <xf numFmtId="0" fontId="7" fillId="7" borderId="1" xfId="14" applyFont="1" applyFill="1" applyBorder="1" applyAlignment="1">
      <alignment horizontal="center" vertical="center"/>
    </xf>
    <xf numFmtId="168" fontId="7" fillId="7" borderId="1" xfId="15" applyFont="1" applyFill="1" applyBorder="1" applyAlignment="1">
      <alignment horizontal="center" vertical="center"/>
    </xf>
    <xf numFmtId="10" fontId="7" fillId="7" borderId="1" xfId="5" applyNumberFormat="1" applyFont="1" applyFill="1" applyBorder="1" applyAlignment="1">
      <alignment horizontal="center" vertical="center" wrapText="1"/>
    </xf>
    <xf numFmtId="0" fontId="7" fillId="0" borderId="0" xfId="0" applyFont="1"/>
    <xf numFmtId="44" fontId="6" fillId="3" borderId="46" xfId="1" applyNumberFormat="1" applyFill="1" applyBorder="1" applyAlignment="1">
      <alignment horizontal="left" vertical="center"/>
    </xf>
    <xf numFmtId="43" fontId="0" fillId="3" borderId="46" xfId="3" applyFont="1" applyFill="1" applyBorder="1" applyAlignment="1">
      <alignment horizontal="right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12" fillId="8" borderId="1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/>
    </xf>
    <xf numFmtId="0" fontId="7" fillId="7" borderId="1" xfId="14" applyFont="1" applyFill="1" applyBorder="1" applyAlignment="1">
      <alignment horizontal="center" vertical="center" wrapText="1"/>
    </xf>
    <xf numFmtId="169" fontId="7" fillId="7" borderId="45" xfId="18" applyNumberFormat="1" applyFont="1" applyFill="1" applyBorder="1" applyAlignment="1">
      <alignment horizontal="center" vertical="center" wrapText="1"/>
    </xf>
    <xf numFmtId="169" fontId="7" fillId="7" borderId="38" xfId="18" applyNumberFormat="1" applyFont="1" applyFill="1" applyBorder="1" applyAlignment="1">
      <alignment horizontal="center" vertical="center" wrapText="1"/>
    </xf>
    <xf numFmtId="0" fontId="20" fillId="5" borderId="1" xfId="14" applyFont="1" applyFill="1" applyBorder="1" applyAlignment="1">
      <alignment horizontal="left" vertical="center" wrapText="1"/>
    </xf>
    <xf numFmtId="0" fontId="6" fillId="3" borderId="1" xfId="14" applyFill="1" applyBorder="1" applyAlignment="1">
      <alignment vertical="center"/>
    </xf>
    <xf numFmtId="0" fontId="6" fillId="3" borderId="1" xfId="19" applyFill="1" applyBorder="1" applyAlignment="1">
      <alignment vertical="center"/>
    </xf>
    <xf numFmtId="0" fontId="0" fillId="3" borderId="1" xfId="14" applyFont="1" applyFill="1" applyBorder="1" applyAlignment="1">
      <alignment vertical="center"/>
    </xf>
    <xf numFmtId="10" fontId="7" fillId="3" borderId="20" xfId="0" applyNumberFormat="1" applyFont="1" applyFill="1" applyBorder="1" applyAlignment="1">
      <alignment horizontal="center" vertical="center"/>
    </xf>
    <xf numFmtId="0" fontId="21" fillId="0" borderId="1" xfId="0" applyFont="1" applyBorder="1" applyAlignment="1">
      <alignment horizontal="center"/>
    </xf>
    <xf numFmtId="0" fontId="12" fillId="9" borderId="1" xfId="0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wrapText="1"/>
    </xf>
    <xf numFmtId="10" fontId="0" fillId="3" borderId="7" xfId="0" applyNumberFormat="1" applyFill="1" applyBorder="1" applyAlignment="1">
      <alignment horizontal="center"/>
    </xf>
    <xf numFmtId="0" fontId="7" fillId="0" borderId="53" xfId="0" applyFont="1" applyBorder="1" applyAlignment="1">
      <alignment vertical="center"/>
    </xf>
    <xf numFmtId="0" fontId="12" fillId="4" borderId="1" xfId="0" applyFont="1" applyFill="1" applyBorder="1" applyAlignment="1">
      <alignment horizontal="center" vertical="center" wrapText="1"/>
    </xf>
    <xf numFmtId="0" fontId="12" fillId="12" borderId="1" xfId="0" applyFont="1" applyFill="1" applyBorder="1" applyAlignment="1">
      <alignment horizontal="center" vertical="center" wrapText="1"/>
    </xf>
    <xf numFmtId="10" fontId="12" fillId="12" borderId="1" xfId="0" applyNumberFormat="1" applyFont="1" applyFill="1" applyBorder="1" applyAlignment="1">
      <alignment horizontal="center" vertical="center" wrapText="1"/>
    </xf>
    <xf numFmtId="10" fontId="12" fillId="6" borderId="1" xfId="0" applyNumberFormat="1" applyFont="1" applyFill="1" applyBorder="1" applyAlignment="1">
      <alignment horizontal="center" vertical="center" wrapText="1"/>
    </xf>
    <xf numFmtId="0" fontId="12" fillId="16" borderId="1" xfId="0" applyFont="1" applyFill="1" applyBorder="1" applyAlignment="1">
      <alignment horizontal="center" vertical="center" wrapText="1"/>
    </xf>
    <xf numFmtId="10" fontId="12" fillId="16" borderId="1" xfId="0" applyNumberFormat="1" applyFont="1" applyFill="1" applyBorder="1" applyAlignment="1">
      <alignment horizontal="center" vertical="center" wrapText="1"/>
    </xf>
    <xf numFmtId="165" fontId="7" fillId="6" borderId="1" xfId="1" applyFont="1" applyFill="1" applyBorder="1" applyAlignment="1">
      <alignment horizontal="center" vertical="center" wrapText="1"/>
    </xf>
    <xf numFmtId="10" fontId="12" fillId="13" borderId="1" xfId="0" applyNumberFormat="1" applyFont="1" applyFill="1" applyBorder="1" applyAlignment="1">
      <alignment horizontal="center" vertical="center" wrapText="1"/>
    </xf>
    <xf numFmtId="10" fontId="12" fillId="15" borderId="1" xfId="0" applyNumberFormat="1" applyFont="1" applyFill="1" applyBorder="1" applyAlignment="1">
      <alignment horizontal="center" vertical="center" wrapText="1"/>
    </xf>
    <xf numFmtId="0" fontId="7" fillId="17" borderId="26" xfId="0" applyFont="1" applyFill="1" applyBorder="1" applyAlignment="1">
      <alignment horizontal="center" vertical="center" wrapText="1"/>
    </xf>
    <xf numFmtId="10" fontId="12" fillId="17" borderId="1" xfId="0" applyNumberFormat="1" applyFont="1" applyFill="1" applyBorder="1" applyAlignment="1">
      <alignment horizontal="center" vertical="center" wrapText="1"/>
    </xf>
    <xf numFmtId="0" fontId="7" fillId="13" borderId="26" xfId="0" applyFont="1" applyFill="1" applyBorder="1" applyAlignment="1">
      <alignment horizontal="center" vertical="center" wrapText="1"/>
    </xf>
    <xf numFmtId="0" fontId="0" fillId="3" borderId="49" xfId="0" applyFill="1" applyBorder="1" applyAlignment="1">
      <alignment horizontal="center" vertical="center"/>
    </xf>
    <xf numFmtId="0" fontId="7" fillId="19" borderId="26" xfId="0" applyFont="1" applyFill="1" applyBorder="1" applyAlignment="1">
      <alignment horizontal="center" vertical="center" wrapText="1"/>
    </xf>
    <xf numFmtId="10" fontId="12" fillId="19" borderId="1" xfId="0" applyNumberFormat="1" applyFont="1" applyFill="1" applyBorder="1" applyAlignment="1">
      <alignment horizontal="center" vertical="center" wrapText="1"/>
    </xf>
    <xf numFmtId="43" fontId="0" fillId="3" borderId="47" xfId="3" applyFont="1" applyFill="1" applyBorder="1" applyAlignment="1">
      <alignment vertical="center"/>
    </xf>
    <xf numFmtId="43" fontId="0" fillId="3" borderId="18" xfId="3" applyFont="1" applyFill="1" applyBorder="1" applyAlignment="1">
      <alignment vertical="center"/>
    </xf>
    <xf numFmtId="167" fontId="24" fillId="0" borderId="0" xfId="20" applyFont="1" applyAlignment="1">
      <alignment horizontal="center" vertical="center" wrapText="1"/>
    </xf>
    <xf numFmtId="0" fontId="6" fillId="0" borderId="0" xfId="21"/>
    <xf numFmtId="167" fontId="6" fillId="0" borderId="0" xfId="23"/>
    <xf numFmtId="167" fontId="27" fillId="0" borderId="0" xfId="23" applyFont="1"/>
    <xf numFmtId="0" fontId="27" fillId="0" borderId="0" xfId="21" applyFont="1"/>
    <xf numFmtId="0" fontId="28" fillId="5" borderId="0" xfId="21" applyFont="1" applyFill="1"/>
    <xf numFmtId="1" fontId="28" fillId="5" borderId="0" xfId="21" applyNumberFormat="1" applyFont="1" applyFill="1"/>
    <xf numFmtId="2" fontId="28" fillId="5" borderId="0" xfId="21" applyNumberFormat="1" applyFont="1" applyFill="1"/>
    <xf numFmtId="1" fontId="29" fillId="5" borderId="0" xfId="21" applyNumberFormat="1" applyFont="1" applyFill="1"/>
    <xf numFmtId="165" fontId="28" fillId="5" borderId="0" xfId="21" applyNumberFormat="1" applyFont="1" applyFill="1"/>
    <xf numFmtId="4" fontId="6" fillId="0" borderId="0" xfId="21" applyNumberFormat="1"/>
    <xf numFmtId="0" fontId="6" fillId="3" borderId="0" xfId="21" applyFill="1"/>
    <xf numFmtId="167" fontId="25" fillId="3" borderId="0" xfId="20" applyFont="1" applyFill="1" applyAlignment="1">
      <alignment vertical="center" wrapText="1"/>
    </xf>
    <xf numFmtId="167" fontId="25" fillId="3" borderId="0" xfId="20" applyFont="1" applyFill="1" applyAlignment="1">
      <alignment vertical="center"/>
    </xf>
    <xf numFmtId="0" fontId="30" fillId="0" borderId="0" xfId="24" applyAlignment="1">
      <alignment vertical="center" wrapText="1"/>
    </xf>
    <xf numFmtId="0" fontId="30" fillId="0" borderId="0" xfId="24" applyAlignment="1">
      <alignment wrapText="1"/>
    </xf>
    <xf numFmtId="0" fontId="30" fillId="0" borderId="0" xfId="24" applyAlignment="1">
      <alignment horizontal="centerContinuous"/>
    </xf>
    <xf numFmtId="0" fontId="30" fillId="0" borderId="0" xfId="24"/>
    <xf numFmtId="0" fontId="25" fillId="0" borderId="0" xfId="24" applyFont="1" applyAlignment="1">
      <alignment horizontal="center" wrapText="1"/>
    </xf>
    <xf numFmtId="0" fontId="6" fillId="0" borderId="0" xfId="24" applyFont="1" applyAlignment="1">
      <alignment horizontal="centerContinuous"/>
    </xf>
    <xf numFmtId="0" fontId="6" fillId="0" borderId="0" xfId="24" applyFont="1" applyAlignment="1">
      <alignment horizontal="left"/>
    </xf>
    <xf numFmtId="0" fontId="7" fillId="0" borderId="1" xfId="24" applyFont="1" applyBorder="1" applyAlignment="1">
      <alignment horizontal="centerContinuous" vertical="center"/>
    </xf>
    <xf numFmtId="0" fontId="6" fillId="0" borderId="0" xfId="24" applyFont="1"/>
    <xf numFmtId="0" fontId="6" fillId="0" borderId="58" xfId="24" applyFont="1" applyBorder="1" applyAlignment="1">
      <alignment horizontal="centerContinuous"/>
    </xf>
    <xf numFmtId="0" fontId="7" fillId="0" borderId="1" xfId="24" applyFont="1" applyBorder="1" applyAlignment="1">
      <alignment horizontal="centerContinuous" vertical="top"/>
    </xf>
    <xf numFmtId="0" fontId="7" fillId="0" borderId="59" xfId="24" applyFont="1" applyBorder="1" applyAlignment="1">
      <alignment horizontal="center" vertical="center"/>
    </xf>
    <xf numFmtId="0" fontId="7" fillId="0" borderId="0" xfId="24" applyFont="1" applyAlignment="1">
      <alignment vertical="center"/>
    </xf>
    <xf numFmtId="49" fontId="6" fillId="0" borderId="60" xfId="24" applyNumberFormat="1" applyFont="1" applyBorder="1" applyAlignment="1" applyProtection="1">
      <alignment horizontal="center" vertical="center"/>
      <protection locked="0"/>
    </xf>
    <xf numFmtId="167" fontId="6" fillId="0" borderId="67" xfId="23" applyBorder="1" applyAlignment="1">
      <alignment vertical="center"/>
    </xf>
    <xf numFmtId="0" fontId="6" fillId="0" borderId="59" xfId="24" applyFont="1" applyBorder="1"/>
    <xf numFmtId="0" fontId="7" fillId="0" borderId="0" xfId="24" applyFont="1"/>
    <xf numFmtId="39" fontId="7" fillId="22" borderId="1" xfId="23" applyNumberFormat="1" applyFont="1" applyFill="1" applyBorder="1" applyAlignment="1" applyProtection="1">
      <alignment horizontal="center" vertical="center"/>
      <protection locked="0"/>
    </xf>
    <xf numFmtId="4" fontId="6" fillId="0" borderId="0" xfId="23" applyNumberFormat="1" applyAlignment="1" applyProtection="1">
      <alignment horizontal="center" vertical="center"/>
      <protection locked="0"/>
    </xf>
    <xf numFmtId="167" fontId="6" fillId="0" borderId="0" xfId="23" applyAlignment="1" applyProtection="1">
      <alignment horizontal="center" vertical="center"/>
      <protection locked="0"/>
    </xf>
    <xf numFmtId="0" fontId="6" fillId="0" borderId="67" xfId="24" applyFont="1" applyBorder="1"/>
    <xf numFmtId="0" fontId="6" fillId="0" borderId="71" xfId="24" applyFont="1" applyBorder="1"/>
    <xf numFmtId="0" fontId="6" fillId="23" borderId="1" xfId="24" applyFont="1" applyFill="1" applyBorder="1"/>
    <xf numFmtId="0" fontId="7" fillId="5" borderId="0" xfId="24" applyFont="1" applyFill="1" applyAlignment="1" applyProtection="1">
      <alignment horizontal="right" vertical="justify"/>
      <protection locked="0"/>
    </xf>
    <xf numFmtId="0" fontId="7" fillId="0" borderId="0" xfId="24" applyFont="1" applyAlignment="1">
      <alignment horizontal="right" vertical="justify"/>
    </xf>
    <xf numFmtId="0" fontId="6" fillId="23" borderId="0" xfId="24" applyFont="1" applyFill="1"/>
    <xf numFmtId="39" fontId="6" fillId="0" borderId="0" xfId="24" applyNumberFormat="1" applyFont="1"/>
    <xf numFmtId="167" fontId="6" fillId="0" borderId="0" xfId="23" applyAlignment="1">
      <alignment horizontal="center"/>
    </xf>
    <xf numFmtId="0" fontId="6" fillId="0" borderId="1" xfId="24" applyFont="1" applyBorder="1"/>
    <xf numFmtId="0" fontId="7" fillId="0" borderId="1" xfId="24" applyFont="1" applyBorder="1" applyAlignment="1">
      <alignment vertical="center"/>
    </xf>
    <xf numFmtId="0" fontId="7" fillId="0" borderId="1" xfId="24" applyFont="1" applyBorder="1" applyAlignment="1">
      <alignment horizontal="center" vertical="center" wrapText="1"/>
    </xf>
    <xf numFmtId="0" fontId="7" fillId="0" borderId="1" xfId="24" applyFont="1" applyBorder="1"/>
    <xf numFmtId="0" fontId="31" fillId="0" borderId="0" xfId="24" applyFont="1" applyAlignment="1">
      <alignment horizontal="center" vertical="center" wrapText="1"/>
    </xf>
    <xf numFmtId="0" fontId="31" fillId="0" borderId="0" xfId="24" applyFont="1"/>
    <xf numFmtId="167" fontId="6" fillId="0" borderId="1" xfId="24" applyNumberFormat="1" applyFont="1" applyBorder="1"/>
    <xf numFmtId="1" fontId="6" fillId="0" borderId="1" xfId="24" applyNumberFormat="1" applyFont="1" applyBorder="1"/>
    <xf numFmtId="0" fontId="31" fillId="0" borderId="0" xfId="24" applyFont="1" applyAlignment="1">
      <alignment horizontal="center"/>
    </xf>
    <xf numFmtId="167" fontId="7" fillId="0" borderId="1" xfId="24" applyNumberFormat="1" applyFont="1" applyBorder="1"/>
    <xf numFmtId="167" fontId="30" fillId="0" borderId="0" xfId="24" applyNumberFormat="1"/>
    <xf numFmtId="43" fontId="32" fillId="0" borderId="0" xfId="24" applyNumberFormat="1" applyFont="1"/>
    <xf numFmtId="43" fontId="31" fillId="0" borderId="0" xfId="24" applyNumberFormat="1" applyFont="1"/>
    <xf numFmtId="167" fontId="31" fillId="0" borderId="0" xfId="24" applyNumberFormat="1" applyFont="1"/>
    <xf numFmtId="0" fontId="30" fillId="0" borderId="0" xfId="24" applyAlignment="1">
      <alignment horizontal="center"/>
    </xf>
    <xf numFmtId="0" fontId="25" fillId="0" borderId="0" xfId="25" applyFont="1" applyAlignment="1">
      <alignment horizontal="center" wrapText="1"/>
    </xf>
    <xf numFmtId="0" fontId="6" fillId="0" borderId="0" xfId="25" applyAlignment="1">
      <alignment wrapText="1"/>
    </xf>
    <xf numFmtId="0" fontId="6" fillId="0" borderId="0" xfId="25"/>
    <xf numFmtId="0" fontId="25" fillId="3" borderId="0" xfId="25" applyFont="1" applyFill="1" applyAlignment="1">
      <alignment horizontal="center" wrapText="1"/>
    </xf>
    <xf numFmtId="0" fontId="7" fillId="3" borderId="0" xfId="25" applyFont="1" applyFill="1" applyAlignment="1">
      <alignment wrapText="1"/>
    </xf>
    <xf numFmtId="0" fontId="6" fillId="0" borderId="0" xfId="25" applyAlignment="1">
      <alignment horizontal="left"/>
    </xf>
    <xf numFmtId="0" fontId="7" fillId="0" borderId="1" xfId="25" applyFont="1" applyBorder="1" applyAlignment="1">
      <alignment horizontal="center" vertical="center" wrapText="1"/>
    </xf>
    <xf numFmtId="0" fontId="7" fillId="0" borderId="0" xfId="25" applyFont="1" applyAlignment="1">
      <alignment vertical="center"/>
    </xf>
    <xf numFmtId="3" fontId="6" fillId="0" borderId="1" xfId="25" applyNumberFormat="1" applyBorder="1" applyAlignment="1">
      <alignment horizontal="center" vertical="center" wrapText="1"/>
    </xf>
    <xf numFmtId="4" fontId="7" fillId="24" borderId="1" xfId="26" applyNumberFormat="1" applyFont="1" applyFill="1" applyBorder="1" applyAlignment="1">
      <alignment horizontal="center" vertical="center"/>
    </xf>
    <xf numFmtId="4" fontId="6" fillId="5" borderId="0" xfId="26" applyNumberFormat="1" applyFill="1" applyAlignment="1">
      <alignment horizontal="center"/>
    </xf>
    <xf numFmtId="4" fontId="7" fillId="5" borderId="0" xfId="26" applyNumberFormat="1" applyFont="1" applyFill="1" applyAlignment="1">
      <alignment horizontal="center"/>
    </xf>
    <xf numFmtId="0" fontId="7" fillId="0" borderId="1" xfId="24" applyFont="1" applyBorder="1" applyAlignment="1">
      <alignment horizontal="center"/>
    </xf>
    <xf numFmtId="0" fontId="7" fillId="26" borderId="1" xfId="24" applyFont="1" applyFill="1" applyBorder="1" applyAlignment="1">
      <alignment horizontal="center"/>
    </xf>
    <xf numFmtId="1" fontId="6" fillId="0" borderId="1" xfId="24" applyNumberFormat="1" applyFont="1" applyBorder="1" applyAlignment="1">
      <alignment horizontal="center"/>
    </xf>
    <xf numFmtId="0" fontId="6" fillId="0" borderId="1" xfId="24" applyFont="1" applyBorder="1" applyAlignment="1">
      <alignment horizontal="center"/>
    </xf>
    <xf numFmtId="165" fontId="6" fillId="0" borderId="1" xfId="6" applyBorder="1"/>
    <xf numFmtId="165" fontId="7" fillId="26" borderId="1" xfId="6" applyFont="1" applyFill="1" applyBorder="1"/>
    <xf numFmtId="165" fontId="7" fillId="0" borderId="1" xfId="6" applyFont="1" applyBorder="1"/>
    <xf numFmtId="165" fontId="6" fillId="3" borderId="1" xfId="6" applyFill="1" applyBorder="1"/>
    <xf numFmtId="0" fontId="6" fillId="0" borderId="0" xfId="25" applyAlignment="1">
      <alignment horizontal="center"/>
    </xf>
    <xf numFmtId="0" fontId="25" fillId="0" borderId="0" xfId="27" applyFont="1" applyAlignment="1">
      <alignment horizontal="center" wrapText="1"/>
    </xf>
    <xf numFmtId="0" fontId="5" fillId="0" borderId="0" xfId="27" applyAlignment="1">
      <alignment wrapText="1"/>
    </xf>
    <xf numFmtId="0" fontId="5" fillId="0" borderId="0" xfId="27"/>
    <xf numFmtId="0" fontId="23" fillId="0" borderId="0" xfId="27" applyFont="1"/>
    <xf numFmtId="0" fontId="23" fillId="0" borderId="0" xfId="27" applyFont="1" applyAlignment="1">
      <alignment horizontal="left"/>
    </xf>
    <xf numFmtId="0" fontId="7" fillId="0" borderId="1" xfId="27" applyFont="1" applyBorder="1" applyAlignment="1">
      <alignment horizontal="center" vertical="center" wrapText="1"/>
    </xf>
    <xf numFmtId="0" fontId="7" fillId="0" borderId="1" xfId="27" applyFont="1" applyBorder="1" applyAlignment="1">
      <alignment horizontal="center" vertical="center"/>
    </xf>
    <xf numFmtId="0" fontId="7" fillId="0" borderId="0" xfId="27" applyFont="1" applyAlignment="1">
      <alignment vertical="center"/>
    </xf>
    <xf numFmtId="3" fontId="6" fillId="0" borderId="1" xfId="27" applyNumberFormat="1" applyFont="1" applyBorder="1" applyAlignment="1">
      <alignment horizontal="center" vertical="center" wrapText="1"/>
    </xf>
    <xf numFmtId="4" fontId="6" fillId="0" borderId="1" xfId="28" applyNumberFormat="1" applyFont="1" applyBorder="1" applyAlignment="1" applyProtection="1">
      <alignment horizontal="center" vertical="center"/>
      <protection locked="0"/>
    </xf>
    <xf numFmtId="0" fontId="23" fillId="0" borderId="1" xfId="27" applyFont="1" applyBorder="1" applyAlignment="1">
      <alignment horizontal="center" vertical="center" wrapText="1"/>
    </xf>
    <xf numFmtId="167" fontId="7" fillId="0" borderId="0" xfId="23" applyFont="1" applyAlignment="1">
      <alignment vertical="center"/>
    </xf>
    <xf numFmtId="4" fontId="7" fillId="23" borderId="1" xfId="28" applyNumberFormat="1" applyFont="1" applyFill="1" applyBorder="1" applyAlignment="1" applyProtection="1">
      <alignment horizontal="center" vertical="center"/>
      <protection locked="0"/>
    </xf>
    <xf numFmtId="43" fontId="6" fillId="0" borderId="0" xfId="24" applyNumberFormat="1" applyFont="1"/>
    <xf numFmtId="0" fontId="33" fillId="26" borderId="1" xfId="27" applyFont="1" applyFill="1" applyBorder="1" applyAlignment="1">
      <alignment horizontal="center" vertical="center" wrapText="1"/>
    </xf>
    <xf numFmtId="0" fontId="6" fillId="0" borderId="1" xfId="27" applyFont="1" applyBorder="1" applyAlignment="1">
      <alignment horizontal="justify" vertical="center"/>
    </xf>
    <xf numFmtId="0" fontId="23" fillId="0" borderId="1" xfId="27" applyFont="1" applyBorder="1" applyAlignment="1">
      <alignment horizontal="center" vertical="center"/>
    </xf>
    <xf numFmtId="165" fontId="7" fillId="26" borderId="1" xfId="6" applyFont="1" applyFill="1" applyBorder="1" applyAlignment="1">
      <alignment vertical="center"/>
    </xf>
    <xf numFmtId="0" fontId="5" fillId="0" borderId="0" xfId="27" applyAlignment="1">
      <alignment horizontal="center"/>
    </xf>
    <xf numFmtId="0" fontId="22" fillId="0" borderId="0" xfId="27" applyFont="1"/>
    <xf numFmtId="10" fontId="7" fillId="10" borderId="1" xfId="0" applyNumberFormat="1" applyFont="1" applyFill="1" applyBorder="1" applyAlignment="1">
      <alignment horizontal="center" vertical="center" wrapText="1"/>
    </xf>
    <xf numFmtId="0" fontId="7" fillId="21" borderId="26" xfId="0" applyFont="1" applyFill="1" applyBorder="1" applyAlignment="1">
      <alignment horizontal="center" vertical="center" wrapText="1"/>
    </xf>
    <xf numFmtId="10" fontId="7" fillId="21" borderId="1" xfId="0" applyNumberFormat="1" applyFont="1" applyFill="1" applyBorder="1" applyAlignment="1">
      <alignment horizontal="center" vertical="center" wrapText="1"/>
    </xf>
    <xf numFmtId="10" fontId="12" fillId="21" borderId="1" xfId="0" applyNumberFormat="1" applyFont="1" applyFill="1" applyBorder="1" applyAlignment="1">
      <alignment horizontal="center" vertical="center" wrapText="1"/>
    </xf>
    <xf numFmtId="0" fontId="12" fillId="21" borderId="24" xfId="0" applyFont="1" applyFill="1" applyBorder="1" applyAlignment="1">
      <alignment horizontal="center" vertical="center" wrapText="1"/>
    </xf>
    <xf numFmtId="165" fontId="7" fillId="21" borderId="1" xfId="1" applyFont="1" applyFill="1" applyBorder="1" applyAlignment="1">
      <alignment horizontal="center" vertical="center" wrapText="1"/>
    </xf>
    <xf numFmtId="165" fontId="6" fillId="3" borderId="15" xfId="1" applyFill="1" applyBorder="1" applyAlignment="1">
      <alignment vertical="center"/>
    </xf>
    <xf numFmtId="0" fontId="7" fillId="11" borderId="1" xfId="0" applyFont="1" applyFill="1" applyBorder="1" applyAlignment="1">
      <alignment vertical="center" wrapText="1"/>
    </xf>
    <xf numFmtId="43" fontId="0" fillId="0" borderId="0" xfId="3" applyFont="1"/>
    <xf numFmtId="0" fontId="21" fillId="0" borderId="0" xfId="0" applyFont="1"/>
    <xf numFmtId="14" fontId="21" fillId="10" borderId="16" xfId="0" applyNumberFormat="1" applyFont="1" applyFill="1" applyBorder="1" applyAlignment="1">
      <alignment horizontal="center" vertical="center"/>
    </xf>
    <xf numFmtId="2" fontId="6" fillId="3" borderId="15" xfId="3" applyNumberFormat="1" applyFill="1" applyBorder="1" applyAlignment="1">
      <alignment horizontal="center" vertical="center"/>
    </xf>
    <xf numFmtId="0" fontId="7" fillId="2" borderId="39" xfId="0" applyFont="1" applyFill="1" applyBorder="1" applyAlignment="1">
      <alignment vertical="center"/>
    </xf>
    <xf numFmtId="0" fontId="7" fillId="2" borderId="0" xfId="0" applyFont="1" applyFill="1" applyAlignment="1">
      <alignment vertical="center"/>
    </xf>
    <xf numFmtId="0" fontId="7" fillId="2" borderId="49" xfId="0" applyFont="1" applyFill="1" applyBorder="1" applyAlignment="1">
      <alignment vertical="center"/>
    </xf>
    <xf numFmtId="0" fontId="7" fillId="2" borderId="22" xfId="0" applyFont="1" applyFill="1" applyBorder="1" applyAlignment="1">
      <alignment vertical="center"/>
    </xf>
    <xf numFmtId="0" fontId="7" fillId="2" borderId="20" xfId="0" applyFont="1" applyFill="1" applyBorder="1" applyAlignment="1">
      <alignment vertical="center"/>
    </xf>
    <xf numFmtId="0" fontId="7" fillId="2" borderId="11" xfId="0" applyFont="1" applyFill="1" applyBorder="1" applyAlignment="1">
      <alignment vertical="center"/>
    </xf>
    <xf numFmtId="0" fontId="7" fillId="3" borderId="39" xfId="0" applyFont="1" applyFill="1" applyBorder="1" applyAlignment="1">
      <alignment vertical="center"/>
    </xf>
    <xf numFmtId="0" fontId="7" fillId="3" borderId="0" xfId="0" applyFont="1" applyFill="1" applyAlignment="1">
      <alignment vertical="center"/>
    </xf>
    <xf numFmtId="0" fontId="7" fillId="3" borderId="49" xfId="0" applyFont="1" applyFill="1" applyBorder="1" applyAlignment="1">
      <alignment vertical="center"/>
    </xf>
    <xf numFmtId="0" fontId="0" fillId="3" borderId="39" xfId="0" applyFill="1" applyBorder="1" applyAlignment="1">
      <alignment vertical="center"/>
    </xf>
    <xf numFmtId="0" fontId="0" fillId="3" borderId="0" xfId="0" applyFill="1" applyAlignment="1">
      <alignment vertical="center"/>
    </xf>
    <xf numFmtId="0" fontId="0" fillId="3" borderId="49" xfId="0" applyFill="1" applyBorder="1" applyAlignment="1">
      <alignment vertical="center"/>
    </xf>
    <xf numFmtId="0" fontId="7" fillId="3" borderId="11" xfId="0" applyFont="1" applyFill="1" applyBorder="1" applyAlignment="1">
      <alignment vertical="center" wrapText="1"/>
    </xf>
    <xf numFmtId="44" fontId="6" fillId="3" borderId="51" xfId="1" applyNumberFormat="1" applyFill="1" applyBorder="1" applyAlignment="1">
      <alignment horizontal="left" vertical="center"/>
    </xf>
    <xf numFmtId="0" fontId="7" fillId="3" borderId="76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43" xfId="0" applyFont="1" applyFill="1" applyBorder="1" applyAlignment="1">
      <alignment horizontal="center" vertical="center"/>
    </xf>
    <xf numFmtId="0" fontId="0" fillId="3" borderId="17" xfId="0" applyFill="1" applyBorder="1" applyAlignment="1">
      <alignment vertical="center"/>
    </xf>
    <xf numFmtId="0" fontId="0" fillId="3" borderId="18" xfId="0" applyFill="1" applyBorder="1" applyAlignment="1">
      <alignment vertical="center"/>
    </xf>
    <xf numFmtId="2" fontId="34" fillId="0" borderId="18" xfId="0" applyNumberFormat="1" applyFont="1" applyBorder="1" applyAlignment="1">
      <alignment horizontal="center" vertical="center"/>
    </xf>
    <xf numFmtId="2" fontId="34" fillId="0" borderId="44" xfId="0" applyNumberFormat="1" applyFont="1" applyBorder="1" applyAlignment="1">
      <alignment horizontal="center" vertical="center"/>
    </xf>
    <xf numFmtId="43" fontId="6" fillId="3" borderId="18" xfId="3" applyFill="1" applyBorder="1" applyAlignment="1">
      <alignment vertical="center"/>
    </xf>
    <xf numFmtId="10" fontId="7" fillId="3" borderId="46" xfId="2" applyNumberFormat="1" applyFont="1" applyFill="1" applyBorder="1" applyAlignment="1">
      <alignment vertical="center"/>
    </xf>
    <xf numFmtId="43" fontId="7" fillId="3" borderId="51" xfId="3" applyFont="1" applyFill="1" applyBorder="1" applyAlignment="1">
      <alignment vertical="center"/>
    </xf>
    <xf numFmtId="10" fontId="0" fillId="3" borderId="28" xfId="2" applyNumberFormat="1" applyFont="1" applyFill="1" applyBorder="1" applyAlignment="1">
      <alignment horizontal="center" vertical="center"/>
    </xf>
    <xf numFmtId="43" fontId="7" fillId="3" borderId="19" xfId="3" applyFont="1" applyFill="1" applyBorder="1" applyAlignment="1">
      <alignment vertical="center"/>
    </xf>
    <xf numFmtId="2" fontId="7" fillId="3" borderId="15" xfId="3" applyNumberFormat="1" applyFont="1" applyFill="1" applyBorder="1" applyAlignment="1">
      <alignment horizontal="center" vertical="center"/>
    </xf>
    <xf numFmtId="165" fontId="6" fillId="3" borderId="42" xfId="1" applyFill="1" applyBorder="1" applyAlignment="1">
      <alignment vertical="center"/>
    </xf>
    <xf numFmtId="10" fontId="0" fillId="3" borderId="18" xfId="2" applyNumberFormat="1" applyFont="1" applyFill="1" applyBorder="1" applyAlignment="1">
      <alignment horizontal="center" vertical="center"/>
    </xf>
    <xf numFmtId="43" fontId="0" fillId="3" borderId="18" xfId="3" applyFont="1" applyFill="1" applyBorder="1" applyAlignment="1">
      <alignment horizontal="center" vertical="center"/>
    </xf>
    <xf numFmtId="172" fontId="6" fillId="3" borderId="17" xfId="1" applyNumberFormat="1" applyFill="1" applyBorder="1" applyAlignment="1">
      <alignment horizontal="center" vertical="center"/>
    </xf>
    <xf numFmtId="172" fontId="6" fillId="3" borderId="18" xfId="1" applyNumberFormat="1" applyFill="1" applyBorder="1" applyAlignment="1">
      <alignment horizontal="center" vertical="center"/>
    </xf>
    <xf numFmtId="2" fontId="7" fillId="21" borderId="1" xfId="3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vertical="center" wrapText="1"/>
    </xf>
    <xf numFmtId="0" fontId="7" fillId="21" borderId="24" xfId="0" applyFont="1" applyFill="1" applyBorder="1" applyAlignment="1">
      <alignment horizontal="center" vertical="center" wrapText="1"/>
    </xf>
    <xf numFmtId="43" fontId="0" fillId="3" borderId="19" xfId="3" applyFont="1" applyFill="1" applyBorder="1" applyAlignment="1">
      <alignment vertical="center"/>
    </xf>
    <xf numFmtId="0" fontId="0" fillId="3" borderId="32" xfId="0" applyFill="1" applyBorder="1"/>
    <xf numFmtId="0" fontId="0" fillId="3" borderId="17" xfId="0" applyFill="1" applyBorder="1" applyAlignment="1">
      <alignment horizontal="center" vertical="center"/>
    </xf>
    <xf numFmtId="43" fontId="0" fillId="3" borderId="55" xfId="3" applyFont="1" applyFill="1" applyBorder="1" applyAlignment="1">
      <alignment vertical="center"/>
    </xf>
    <xf numFmtId="0" fontId="0" fillId="3" borderId="18" xfId="0" applyFill="1" applyBorder="1" applyAlignment="1">
      <alignment horizontal="center" vertical="center"/>
    </xf>
    <xf numFmtId="0" fontId="0" fillId="3" borderId="51" xfId="0" applyFill="1" applyBorder="1" applyAlignment="1">
      <alignment horizontal="center" vertical="center"/>
    </xf>
    <xf numFmtId="0" fontId="0" fillId="3" borderId="44" xfId="0" applyFill="1" applyBorder="1" applyAlignment="1">
      <alignment vertical="center"/>
    </xf>
    <xf numFmtId="0" fontId="0" fillId="3" borderId="19" xfId="0" applyFill="1" applyBorder="1" applyAlignment="1">
      <alignment vertical="center"/>
    </xf>
    <xf numFmtId="0" fontId="0" fillId="3" borderId="51" xfId="0" applyFill="1" applyBorder="1" applyAlignment="1">
      <alignment vertical="center"/>
    </xf>
    <xf numFmtId="0" fontId="0" fillId="3" borderId="56" xfId="0" applyFill="1" applyBorder="1" applyAlignment="1">
      <alignment vertical="center"/>
    </xf>
    <xf numFmtId="43" fontId="0" fillId="3" borderId="56" xfId="3" applyFont="1" applyFill="1" applyBorder="1" applyAlignment="1">
      <alignment vertical="center"/>
    </xf>
    <xf numFmtId="43" fontId="0" fillId="3" borderId="17" xfId="3" applyFont="1" applyFill="1" applyBorder="1" applyAlignment="1">
      <alignment horizontal="left" vertical="center"/>
    </xf>
    <xf numFmtId="43" fontId="0" fillId="3" borderId="44" xfId="3" applyFont="1" applyFill="1" applyBorder="1" applyAlignment="1">
      <alignment horizontal="left" vertical="center"/>
    </xf>
    <xf numFmtId="43" fontId="0" fillId="3" borderId="49" xfId="3" applyFont="1" applyFill="1" applyBorder="1" applyAlignment="1">
      <alignment horizontal="left" vertical="center"/>
    </xf>
    <xf numFmtId="43" fontId="0" fillId="3" borderId="51" xfId="3" applyFont="1" applyFill="1" applyBorder="1" applyAlignment="1">
      <alignment horizontal="left" vertical="center"/>
    </xf>
    <xf numFmtId="43" fontId="0" fillId="3" borderId="19" xfId="3" applyFont="1" applyFill="1" applyBorder="1" applyAlignment="1">
      <alignment horizontal="left" vertical="center"/>
    </xf>
    <xf numFmtId="0" fontId="7" fillId="18" borderId="56" xfId="0" applyFont="1" applyFill="1" applyBorder="1" applyAlignment="1">
      <alignment horizontal="center" vertical="center"/>
    </xf>
    <xf numFmtId="0" fontId="7" fillId="18" borderId="8" xfId="0" applyFont="1" applyFill="1" applyBorder="1" applyAlignment="1">
      <alignment vertical="center"/>
    </xf>
    <xf numFmtId="0" fontId="7" fillId="18" borderId="49" xfId="0" applyFont="1" applyFill="1" applyBorder="1" applyAlignment="1">
      <alignment horizontal="center" vertical="center"/>
    </xf>
    <xf numFmtId="0" fontId="7" fillId="18" borderId="55" xfId="0" applyFont="1" applyFill="1" applyBorder="1" applyAlignment="1">
      <alignment horizontal="center" vertical="center"/>
    </xf>
    <xf numFmtId="43" fontId="7" fillId="18" borderId="55" xfId="3" applyFont="1" applyFill="1" applyBorder="1" applyAlignment="1">
      <alignment horizontal="center" vertical="center"/>
    </xf>
    <xf numFmtId="0" fontId="7" fillId="18" borderId="22" xfId="0" applyFont="1" applyFill="1" applyBorder="1" applyAlignment="1">
      <alignment vertical="center"/>
    </xf>
    <xf numFmtId="0" fontId="7" fillId="18" borderId="11" xfId="0" applyFont="1" applyFill="1" applyBorder="1" applyAlignment="1">
      <alignment vertical="center"/>
    </xf>
    <xf numFmtId="0" fontId="7" fillId="18" borderId="8" xfId="0" applyFont="1" applyFill="1" applyBorder="1" applyAlignment="1">
      <alignment horizontal="center" vertical="center"/>
    </xf>
    <xf numFmtId="0" fontId="7" fillId="18" borderId="14" xfId="0" applyFont="1" applyFill="1" applyBorder="1" applyAlignment="1">
      <alignment horizontal="center" vertical="center"/>
    </xf>
    <xf numFmtId="43" fontId="7" fillId="18" borderId="17" xfId="3" applyFont="1" applyFill="1" applyBorder="1" applyAlignment="1">
      <alignment horizontal="left" vertical="center"/>
    </xf>
    <xf numFmtId="0" fontId="7" fillId="18" borderId="11" xfId="0" applyFont="1" applyFill="1" applyBorder="1" applyAlignment="1">
      <alignment horizontal="center" vertical="center"/>
    </xf>
    <xf numFmtId="0" fontId="0" fillId="10" borderId="19" xfId="0" applyFill="1" applyBorder="1" applyAlignment="1">
      <alignment vertical="center"/>
    </xf>
    <xf numFmtId="0" fontId="0" fillId="10" borderId="49" xfId="0" applyFill="1" applyBorder="1" applyAlignment="1">
      <alignment horizontal="center" vertical="center"/>
    </xf>
    <xf numFmtId="43" fontId="0" fillId="10" borderId="19" xfId="3" applyFont="1" applyFill="1" applyBorder="1" applyAlignment="1">
      <alignment horizontal="left" vertical="center"/>
    </xf>
    <xf numFmtId="43" fontId="0" fillId="10" borderId="19" xfId="3" applyFont="1" applyFill="1" applyBorder="1" applyAlignment="1">
      <alignment vertical="center"/>
    </xf>
    <xf numFmtId="0" fontId="0" fillId="10" borderId="51" xfId="0" applyFill="1" applyBorder="1" applyAlignment="1">
      <alignment vertical="center"/>
    </xf>
    <xf numFmtId="0" fontId="0" fillId="10" borderId="18" xfId="0" applyFill="1" applyBorder="1" applyAlignment="1">
      <alignment horizontal="center" vertical="center"/>
    </xf>
    <xf numFmtId="43" fontId="0" fillId="10" borderId="51" xfId="3" applyFont="1" applyFill="1" applyBorder="1" applyAlignment="1">
      <alignment horizontal="left" vertical="center"/>
    </xf>
    <xf numFmtId="43" fontId="0" fillId="10" borderId="56" xfId="3" applyFont="1" applyFill="1" applyBorder="1" applyAlignment="1">
      <alignment vertical="center"/>
    </xf>
    <xf numFmtId="0" fontId="0" fillId="10" borderId="44" xfId="0" applyFill="1" applyBorder="1" applyAlignment="1">
      <alignment vertical="center"/>
    </xf>
    <xf numFmtId="0" fontId="0" fillId="10" borderId="17" xfId="0" applyFill="1" applyBorder="1" applyAlignment="1">
      <alignment horizontal="center" vertical="center"/>
    </xf>
    <xf numFmtId="43" fontId="0" fillId="10" borderId="17" xfId="3" applyFont="1" applyFill="1" applyBorder="1" applyAlignment="1">
      <alignment horizontal="left" vertical="center"/>
    </xf>
    <xf numFmtId="43" fontId="0" fillId="10" borderId="55" xfId="3" applyFont="1" applyFill="1" applyBorder="1" applyAlignment="1">
      <alignment vertical="center"/>
    </xf>
    <xf numFmtId="0" fontId="0" fillId="10" borderId="18" xfId="0" applyFill="1" applyBorder="1" applyAlignment="1">
      <alignment vertical="center"/>
    </xf>
    <xf numFmtId="43" fontId="0" fillId="10" borderId="44" xfId="3" applyFont="1" applyFill="1" applyBorder="1" applyAlignment="1">
      <alignment horizontal="left" vertical="center"/>
    </xf>
    <xf numFmtId="43" fontId="0" fillId="10" borderId="18" xfId="3" applyFont="1" applyFill="1" applyBorder="1" applyAlignment="1">
      <alignment vertical="center"/>
    </xf>
    <xf numFmtId="0" fontId="0" fillId="10" borderId="56" xfId="0" applyFill="1" applyBorder="1" applyAlignment="1">
      <alignment vertical="center"/>
    </xf>
    <xf numFmtId="0" fontId="0" fillId="10" borderId="51" xfId="0" applyFill="1" applyBorder="1" applyAlignment="1">
      <alignment horizontal="center" vertical="center"/>
    </xf>
    <xf numFmtId="43" fontId="0" fillId="10" borderId="49" xfId="3" applyFont="1" applyFill="1" applyBorder="1" applyAlignment="1">
      <alignment horizontal="left" vertical="center"/>
    </xf>
    <xf numFmtId="0" fontId="0" fillId="3" borderId="33" xfId="0" applyFill="1" applyBorder="1"/>
    <xf numFmtId="0" fontId="0" fillId="10" borderId="44" xfId="0" applyFill="1" applyBorder="1" applyAlignment="1">
      <alignment horizontal="center" vertical="center"/>
    </xf>
    <xf numFmtId="43" fontId="0" fillId="10" borderId="43" xfId="3" applyFont="1" applyFill="1" applyBorder="1" applyAlignment="1">
      <alignment horizontal="left" vertical="center"/>
    </xf>
    <xf numFmtId="43" fontId="0" fillId="10" borderId="18" xfId="3" applyFont="1" applyFill="1" applyBorder="1" applyAlignment="1">
      <alignment horizontal="left" vertical="center"/>
    </xf>
    <xf numFmtId="0" fontId="0" fillId="3" borderId="44" xfId="0" applyFill="1" applyBorder="1" applyAlignment="1">
      <alignment horizontal="center" vertical="center"/>
    </xf>
    <xf numFmtId="172" fontId="8" fillId="3" borderId="14" xfId="3" applyNumberFormat="1" applyFont="1" applyFill="1" applyBorder="1" applyAlignment="1">
      <alignment vertical="center"/>
    </xf>
    <xf numFmtId="0" fontId="0" fillId="0" borderId="75" xfId="0" applyBorder="1"/>
    <xf numFmtId="0" fontId="35" fillId="22" borderId="78" xfId="0" applyFont="1" applyFill="1" applyBorder="1" applyAlignment="1">
      <alignment horizontal="center" vertical="center" wrapText="1"/>
    </xf>
    <xf numFmtId="0" fontId="35" fillId="22" borderId="77" xfId="0" applyFont="1" applyFill="1" applyBorder="1" applyAlignment="1">
      <alignment horizontal="center" vertical="center" wrapText="1"/>
    </xf>
    <xf numFmtId="43" fontId="0" fillId="3" borderId="8" xfId="3" applyFont="1" applyFill="1" applyBorder="1" applyAlignment="1">
      <alignment vertical="center"/>
    </xf>
    <xf numFmtId="10" fontId="7" fillId="3" borderId="19" xfId="0" applyNumberFormat="1" applyFont="1" applyFill="1" applyBorder="1" applyAlignment="1">
      <alignment horizontal="center" vertical="center"/>
    </xf>
    <xf numFmtId="10" fontId="7" fillId="3" borderId="0" xfId="0" applyNumberFormat="1" applyFont="1" applyFill="1" applyAlignment="1">
      <alignment horizontal="center" vertical="center"/>
    </xf>
    <xf numFmtId="0" fontId="7" fillId="14" borderId="26" xfId="0" applyFont="1" applyFill="1" applyBorder="1" applyAlignment="1">
      <alignment horizontal="center" vertical="center" wrapText="1"/>
    </xf>
    <xf numFmtId="10" fontId="12" fillId="14" borderId="1" xfId="0" applyNumberFormat="1" applyFont="1" applyFill="1" applyBorder="1" applyAlignment="1">
      <alignment horizontal="center" vertical="center" wrapText="1"/>
    </xf>
    <xf numFmtId="10" fontId="7" fillId="27" borderId="26" xfId="0" applyNumberFormat="1" applyFont="1" applyFill="1" applyBorder="1" applyAlignment="1">
      <alignment horizontal="center" vertical="center" wrapText="1"/>
    </xf>
    <xf numFmtId="0" fontId="7" fillId="27" borderId="26" xfId="0" applyFont="1" applyFill="1" applyBorder="1" applyAlignment="1">
      <alignment horizontal="center" vertical="center" wrapText="1"/>
    </xf>
    <xf numFmtId="10" fontId="12" fillId="27" borderId="1" xfId="0" applyNumberFormat="1" applyFont="1" applyFill="1" applyBorder="1" applyAlignment="1">
      <alignment horizontal="center" vertical="center" wrapText="1"/>
    </xf>
    <xf numFmtId="0" fontId="7" fillId="14" borderId="26" xfId="0" applyFont="1" applyFill="1" applyBorder="1" applyAlignment="1">
      <alignment vertical="center" wrapText="1"/>
    </xf>
    <xf numFmtId="43" fontId="0" fillId="3" borderId="18" xfId="3" applyFont="1" applyFill="1" applyBorder="1" applyAlignment="1">
      <alignment horizontal="left" vertical="center"/>
    </xf>
    <xf numFmtId="0" fontId="6" fillId="0" borderId="25" xfId="24" applyFont="1" applyBorder="1" applyAlignment="1">
      <alignment horizontal="left"/>
    </xf>
    <xf numFmtId="0" fontId="6" fillId="0" borderId="9" xfId="24" applyFont="1" applyBorder="1" applyAlignment="1">
      <alignment horizontal="left"/>
    </xf>
    <xf numFmtId="0" fontId="6" fillId="0" borderId="26" xfId="24" applyFont="1" applyBorder="1" applyAlignment="1">
      <alignment horizontal="left"/>
    </xf>
    <xf numFmtId="49" fontId="0" fillId="0" borderId="60" xfId="24" applyNumberFormat="1" applyFont="1" applyBorder="1" applyAlignment="1" applyProtection="1">
      <alignment horizontal="center" vertical="center"/>
      <protection locked="0"/>
    </xf>
    <xf numFmtId="0" fontId="30" fillId="0" borderId="37" xfId="24" applyBorder="1"/>
    <xf numFmtId="0" fontId="7" fillId="0" borderId="86" xfId="24" applyFont="1" applyBorder="1" applyAlignment="1">
      <alignment horizontal="center"/>
    </xf>
    <xf numFmtId="0" fontId="7" fillId="0" borderId="84" xfId="24" applyFont="1" applyBorder="1" applyAlignment="1">
      <alignment horizontal="center"/>
    </xf>
    <xf numFmtId="173" fontId="7" fillId="0" borderId="85" xfId="3" applyNumberFormat="1" applyFont="1" applyBorder="1" applyAlignment="1">
      <alignment horizontal="center"/>
    </xf>
    <xf numFmtId="0" fontId="0" fillId="0" borderId="1" xfId="24" applyFont="1" applyBorder="1" applyAlignment="1">
      <alignment vertical="center"/>
    </xf>
    <xf numFmtId="0" fontId="23" fillId="0" borderId="1" xfId="24" applyFont="1" applyBorder="1"/>
    <xf numFmtId="173" fontId="7" fillId="0" borderId="1" xfId="3" applyNumberFormat="1" applyFont="1" applyBorder="1"/>
    <xf numFmtId="173" fontId="6" fillId="0" borderId="1" xfId="3" applyNumberFormat="1" applyBorder="1"/>
    <xf numFmtId="0" fontId="6" fillId="0" borderId="1" xfId="0" applyFont="1" applyBorder="1" applyAlignment="1">
      <alignment horizontal="left" vertical="center" wrapText="1"/>
    </xf>
    <xf numFmtId="4" fontId="6" fillId="3" borderId="1" xfId="28" applyNumberFormat="1" applyFont="1" applyFill="1" applyBorder="1" applyAlignment="1" applyProtection="1">
      <alignment horizontal="center" vertical="center"/>
      <protection locked="0"/>
    </xf>
    <xf numFmtId="0" fontId="33" fillId="0" borderId="0" xfId="27" applyFont="1" applyAlignment="1">
      <alignment horizontal="center" vertical="center" wrapText="1"/>
    </xf>
    <xf numFmtId="0" fontId="7" fillId="28" borderId="1" xfId="24" applyFont="1" applyFill="1" applyBorder="1" applyAlignment="1">
      <alignment vertical="center"/>
    </xf>
    <xf numFmtId="167" fontId="7" fillId="28" borderId="1" xfId="24" applyNumberFormat="1" applyFont="1" applyFill="1" applyBorder="1"/>
    <xf numFmtId="0" fontId="30" fillId="20" borderId="1" xfId="24" applyFill="1" applyBorder="1"/>
    <xf numFmtId="4" fontId="7" fillId="23" borderId="7" xfId="3" applyNumberFormat="1" applyFont="1" applyFill="1" applyBorder="1" applyAlignment="1" applyProtection="1">
      <alignment horizontal="center" vertical="center"/>
      <protection locked="0"/>
    </xf>
    <xf numFmtId="0" fontId="23" fillId="20" borderId="1" xfId="27" applyFont="1" applyFill="1" applyBorder="1" applyAlignment="1">
      <alignment horizontal="center" vertical="center"/>
    </xf>
    <xf numFmtId="165" fontId="7" fillId="23" borderId="7" xfId="1" applyFont="1" applyFill="1" applyBorder="1" applyAlignment="1" applyProtection="1">
      <alignment horizontal="center" vertical="center"/>
      <protection locked="0"/>
    </xf>
    <xf numFmtId="0" fontId="6" fillId="3" borderId="0" xfId="24" applyFont="1" applyFill="1"/>
    <xf numFmtId="43" fontId="0" fillId="29" borderId="47" xfId="3" applyFont="1" applyFill="1" applyBorder="1" applyAlignment="1">
      <alignment vertical="center"/>
    </xf>
    <xf numFmtId="172" fontId="8" fillId="29" borderId="14" xfId="3" applyNumberFormat="1" applyFont="1" applyFill="1" applyBorder="1" applyAlignment="1">
      <alignment vertical="center"/>
    </xf>
    <xf numFmtId="43" fontId="0" fillId="29" borderId="18" xfId="3" applyFont="1" applyFill="1" applyBorder="1" applyAlignment="1">
      <alignment horizontal="center" vertical="center"/>
    </xf>
    <xf numFmtId="43" fontId="8" fillId="29" borderId="15" xfId="3" applyFont="1" applyFill="1" applyBorder="1" applyAlignment="1">
      <alignment vertical="center"/>
    </xf>
    <xf numFmtId="43" fontId="8" fillId="29" borderId="46" xfId="3" applyFont="1" applyFill="1" applyBorder="1" applyAlignment="1">
      <alignment vertical="center"/>
    </xf>
    <xf numFmtId="43" fontId="7" fillId="29" borderId="51" xfId="3" applyFont="1" applyFill="1" applyBorder="1" applyAlignment="1">
      <alignment vertical="center"/>
    </xf>
    <xf numFmtId="43" fontId="8" fillId="29" borderId="14" xfId="3" applyFont="1" applyFill="1" applyBorder="1" applyAlignment="1">
      <alignment vertical="center"/>
    </xf>
    <xf numFmtId="43" fontId="7" fillId="29" borderId="15" xfId="3" applyFont="1" applyFill="1" applyBorder="1" applyAlignment="1">
      <alignment vertical="center"/>
    </xf>
    <xf numFmtId="43" fontId="0" fillId="29" borderId="16" xfId="3" applyFont="1" applyFill="1" applyBorder="1" applyAlignment="1">
      <alignment vertical="center"/>
    </xf>
    <xf numFmtId="43" fontId="7" fillId="29" borderId="47" xfId="3" applyFont="1" applyFill="1" applyBorder="1" applyAlignment="1">
      <alignment vertical="center"/>
    </xf>
    <xf numFmtId="0" fontId="7" fillId="29" borderId="8" xfId="0" applyFont="1" applyFill="1" applyBorder="1" applyAlignment="1">
      <alignment horizontal="center" vertical="center"/>
    </xf>
    <xf numFmtId="10" fontId="7" fillId="29" borderId="8" xfId="0" applyNumberFormat="1" applyFont="1" applyFill="1" applyBorder="1" applyAlignment="1">
      <alignment horizontal="center" vertical="center"/>
    </xf>
    <xf numFmtId="0" fontId="7" fillId="29" borderId="44" xfId="0" applyFont="1" applyFill="1" applyBorder="1" applyAlignment="1">
      <alignment horizontal="center" vertical="center"/>
    </xf>
    <xf numFmtId="10" fontId="0" fillId="29" borderId="19" xfId="0" applyNumberFormat="1" applyFill="1" applyBorder="1" applyAlignment="1">
      <alignment horizontal="center" vertical="center"/>
    </xf>
    <xf numFmtId="43" fontId="0" fillId="29" borderId="49" xfId="3" applyFont="1" applyFill="1" applyBorder="1" applyAlignment="1">
      <alignment vertical="center"/>
    </xf>
    <xf numFmtId="43" fontId="0" fillId="29" borderId="8" xfId="3" applyFont="1" applyFill="1" applyBorder="1" applyAlignment="1">
      <alignment vertical="center"/>
    </xf>
    <xf numFmtId="0" fontId="7" fillId="30" borderId="39" xfId="0" applyFont="1" applyFill="1" applyBorder="1" applyAlignment="1">
      <alignment vertical="center"/>
    </xf>
    <xf numFmtId="0" fontId="7" fillId="30" borderId="0" xfId="0" applyFont="1" applyFill="1" applyAlignment="1">
      <alignment vertical="center"/>
    </xf>
    <xf numFmtId="0" fontId="7" fillId="30" borderId="49" xfId="0" applyFont="1" applyFill="1" applyBorder="1" applyAlignment="1">
      <alignment vertical="center"/>
    </xf>
    <xf numFmtId="10" fontId="0" fillId="29" borderId="17" xfId="0" applyNumberFormat="1" applyFill="1" applyBorder="1" applyAlignment="1">
      <alignment horizontal="center" vertical="center"/>
    </xf>
    <xf numFmtId="43" fontId="0" fillId="29" borderId="46" xfId="3" applyFont="1" applyFill="1" applyBorder="1" applyAlignment="1">
      <alignment vertical="center"/>
    </xf>
    <xf numFmtId="10" fontId="7" fillId="29" borderId="19" xfId="0" applyNumberFormat="1" applyFont="1" applyFill="1" applyBorder="1" applyAlignment="1">
      <alignment horizontal="center" vertical="center"/>
    </xf>
    <xf numFmtId="43" fontId="0" fillId="29" borderId="19" xfId="3" applyFont="1" applyFill="1" applyBorder="1" applyAlignment="1">
      <alignment vertical="center"/>
    </xf>
    <xf numFmtId="0" fontId="7" fillId="3" borderId="1" xfId="21" applyFont="1" applyFill="1" applyBorder="1" applyAlignment="1">
      <alignment vertical="center"/>
    </xf>
    <xf numFmtId="1" fontId="7" fillId="3" borderId="1" xfId="21" applyNumberFormat="1" applyFont="1" applyFill="1" applyBorder="1" applyAlignment="1">
      <alignment horizontal="center" vertical="center"/>
    </xf>
    <xf numFmtId="1" fontId="6" fillId="3" borderId="1" xfId="21" applyNumberFormat="1" applyFill="1" applyBorder="1" applyAlignment="1">
      <alignment horizontal="center" vertical="center"/>
    </xf>
    <xf numFmtId="166" fontId="7" fillId="3" borderId="1" xfId="11" applyFont="1" applyFill="1" applyBorder="1" applyAlignment="1">
      <alignment horizontal="center" vertical="center"/>
    </xf>
    <xf numFmtId="1" fontId="6" fillId="3" borderId="1" xfId="22" applyNumberFormat="1" applyFill="1" applyBorder="1" applyAlignment="1">
      <alignment horizontal="center" vertical="center"/>
    </xf>
    <xf numFmtId="1" fontId="6" fillId="0" borderId="1" xfId="22" applyNumberFormat="1" applyBorder="1" applyAlignment="1">
      <alignment horizontal="center" vertical="center"/>
    </xf>
    <xf numFmtId="0" fontId="7" fillId="21" borderId="1" xfId="21" applyFont="1" applyFill="1" applyBorder="1" applyAlignment="1">
      <alignment vertical="center"/>
    </xf>
    <xf numFmtId="1" fontId="7" fillId="21" borderId="1" xfId="21" applyNumberFormat="1" applyFont="1" applyFill="1" applyBorder="1" applyAlignment="1">
      <alignment horizontal="center" vertical="center"/>
    </xf>
    <xf numFmtId="1" fontId="7" fillId="7" borderId="1" xfId="21" applyNumberFormat="1" applyFont="1" applyFill="1" applyBorder="1" applyAlignment="1">
      <alignment horizontal="center" vertical="center"/>
    </xf>
    <xf numFmtId="166" fontId="7" fillId="7" borderId="1" xfId="11" applyFont="1" applyFill="1" applyBorder="1" applyAlignment="1">
      <alignment horizontal="center" vertical="center"/>
    </xf>
    <xf numFmtId="0" fontId="26" fillId="20" borderId="1" xfId="21" applyFont="1" applyFill="1" applyBorder="1" applyAlignment="1">
      <alignment horizontal="center" vertical="center" textRotation="90" wrapText="1"/>
    </xf>
    <xf numFmtId="0" fontId="26" fillId="20" borderId="1" xfId="21" applyFont="1" applyFill="1" applyBorder="1" applyAlignment="1">
      <alignment horizontal="center" vertical="center" textRotation="90"/>
    </xf>
    <xf numFmtId="165" fontId="7" fillId="21" borderId="1" xfId="1" applyFont="1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4" fillId="0" borderId="0" xfId="30"/>
    <xf numFmtId="0" fontId="38" fillId="0" borderId="0" xfId="31"/>
    <xf numFmtId="0" fontId="59" fillId="23" borderId="96" xfId="31" applyFont="1" applyFill="1" applyBorder="1" applyAlignment="1">
      <alignment horizontal="center" vertical="center" wrapText="1"/>
    </xf>
    <xf numFmtId="10" fontId="59" fillId="23" borderId="96" xfId="31" applyNumberFormat="1" applyFont="1" applyFill="1" applyBorder="1" applyAlignment="1">
      <alignment horizontal="center" vertical="center" wrapText="1"/>
    </xf>
    <xf numFmtId="0" fontId="60" fillId="0" borderId="0" xfId="31" applyFont="1" applyAlignment="1">
      <alignment vertical="center"/>
    </xf>
    <xf numFmtId="0" fontId="60" fillId="3" borderId="96" xfId="31" applyFont="1" applyFill="1" applyBorder="1" applyAlignment="1">
      <alignment vertical="center" wrapText="1"/>
    </xf>
    <xf numFmtId="0" fontId="60" fillId="3" borderId="65" xfId="14" applyFont="1" applyFill="1" applyBorder="1" applyAlignment="1">
      <alignment vertical="center"/>
    </xf>
    <xf numFmtId="10" fontId="60" fillId="3" borderId="96" xfId="31" applyNumberFormat="1" applyFont="1" applyFill="1" applyBorder="1" applyAlignment="1">
      <alignment horizontal="center" vertical="center" wrapText="1"/>
    </xf>
    <xf numFmtId="10" fontId="60" fillId="3" borderId="1" xfId="177" applyNumberFormat="1" applyFont="1" applyFill="1" applyBorder="1" applyAlignment="1">
      <alignment horizontal="center"/>
    </xf>
    <xf numFmtId="0" fontId="60" fillId="3" borderId="98" xfId="14" applyFont="1" applyFill="1" applyBorder="1" applyAlignment="1">
      <alignment vertical="center"/>
    </xf>
    <xf numFmtId="10" fontId="60" fillId="3" borderId="1" xfId="177" applyNumberFormat="1" applyFont="1" applyFill="1" applyBorder="1" applyAlignment="1">
      <alignment horizontal="center" vertical="center" wrapText="1"/>
    </xf>
    <xf numFmtId="10" fontId="60" fillId="3" borderId="99" xfId="31" applyNumberFormat="1" applyFont="1" applyFill="1" applyBorder="1" applyAlignment="1">
      <alignment horizontal="center" vertical="center" wrapText="1"/>
    </xf>
    <xf numFmtId="0" fontId="60" fillId="3" borderId="97" xfId="14" applyFont="1" applyFill="1" applyBorder="1" applyAlignment="1">
      <alignment vertical="center"/>
    </xf>
    <xf numFmtId="0" fontId="60" fillId="3" borderId="1" xfId="31" applyFont="1" applyFill="1" applyBorder="1"/>
    <xf numFmtId="0" fontId="60" fillId="3" borderId="0" xfId="31" applyFont="1" applyFill="1"/>
    <xf numFmtId="0" fontId="60" fillId="0" borderId="96" xfId="31" applyFont="1" applyBorder="1" applyAlignment="1">
      <alignment vertical="center" wrapText="1"/>
    </xf>
    <xf numFmtId="10" fontId="60" fillId="0" borderId="96" xfId="31" applyNumberFormat="1" applyFont="1" applyBorder="1" applyAlignment="1">
      <alignment horizontal="center" vertical="center" wrapText="1"/>
    </xf>
    <xf numFmtId="0" fontId="60" fillId="21" borderId="96" xfId="31" applyFont="1" applyFill="1" applyBorder="1" applyAlignment="1">
      <alignment vertical="center" wrapText="1"/>
    </xf>
    <xf numFmtId="10" fontId="60" fillId="21" borderId="96" xfId="31" applyNumberFormat="1" applyFont="1" applyFill="1" applyBorder="1" applyAlignment="1">
      <alignment horizontal="center" vertical="center" wrapText="1"/>
    </xf>
    <xf numFmtId="0" fontId="60" fillId="21" borderId="0" xfId="31" applyFont="1" applyFill="1" applyAlignment="1">
      <alignment vertical="center"/>
    </xf>
    <xf numFmtId="0" fontId="60" fillId="53" borderId="96" xfId="31" applyFont="1" applyFill="1" applyBorder="1" applyAlignment="1">
      <alignment vertical="center" wrapText="1"/>
    </xf>
    <xf numFmtId="10" fontId="60" fillId="53" borderId="96" xfId="31" applyNumberFormat="1" applyFont="1" applyFill="1" applyBorder="1" applyAlignment="1">
      <alignment horizontal="center" vertical="center" wrapText="1"/>
    </xf>
    <xf numFmtId="0" fontId="60" fillId="53" borderId="0" xfId="31" applyFont="1" applyFill="1" applyAlignment="1">
      <alignment vertical="center"/>
    </xf>
    <xf numFmtId="0" fontId="60" fillId="29" borderId="96" xfId="31" applyFont="1" applyFill="1" applyBorder="1" applyAlignment="1">
      <alignment vertical="center" wrapText="1"/>
    </xf>
    <xf numFmtId="10" fontId="60" fillId="29" borderId="96" xfId="31" applyNumberFormat="1" applyFont="1" applyFill="1" applyBorder="1" applyAlignment="1">
      <alignment horizontal="center" vertical="center" wrapText="1"/>
    </xf>
    <xf numFmtId="0" fontId="60" fillId="29" borderId="0" xfId="31" applyFont="1" applyFill="1" applyAlignment="1">
      <alignment vertical="center"/>
    </xf>
    <xf numFmtId="0" fontId="58" fillId="0" borderId="0" xfId="31" applyFont="1" applyAlignment="1">
      <alignment vertical="center"/>
    </xf>
    <xf numFmtId="169" fontId="6" fillId="0" borderId="1" xfId="18" applyNumberFormat="1" applyBorder="1" applyAlignment="1">
      <alignment horizontal="center" vertical="center"/>
    </xf>
    <xf numFmtId="0" fontId="0" fillId="0" borderId="1" xfId="0" applyBorder="1" applyAlignment="1">
      <alignment horizontal="center"/>
    </xf>
    <xf numFmtId="166" fontId="6" fillId="0" borderId="1" xfId="18" applyBorder="1" applyAlignment="1">
      <alignment horizontal="center" vertical="center" wrapText="1"/>
    </xf>
    <xf numFmtId="175" fontId="0" fillId="0" borderId="1" xfId="0" applyNumberFormat="1" applyBorder="1" applyAlignment="1">
      <alignment horizontal="center"/>
    </xf>
    <xf numFmtId="2" fontId="6" fillId="0" borderId="7" xfId="3" applyNumberFormat="1" applyBorder="1" applyAlignment="1">
      <alignment horizontal="center"/>
    </xf>
    <xf numFmtId="2" fontId="6" fillId="0" borderId="1" xfId="3" applyNumberFormat="1" applyBorder="1" applyAlignment="1">
      <alignment horizontal="center"/>
    </xf>
    <xf numFmtId="164" fontId="0" fillId="10" borderId="15" xfId="0" applyNumberFormat="1" applyFill="1" applyBorder="1" applyAlignment="1">
      <alignment horizontal="center" vertical="center"/>
    </xf>
    <xf numFmtId="0" fontId="0" fillId="10" borderId="15" xfId="0" applyFill="1" applyBorder="1" applyAlignment="1">
      <alignment horizontal="center" vertical="center" wrapText="1"/>
    </xf>
    <xf numFmtId="10" fontId="6" fillId="10" borderId="15" xfId="2" applyNumberFormat="1" applyFill="1" applyBorder="1" applyAlignment="1">
      <alignment horizontal="center" vertical="center"/>
    </xf>
    <xf numFmtId="44" fontId="6" fillId="10" borderId="14" xfId="1" applyNumberFormat="1" applyFill="1" applyBorder="1" applyAlignment="1">
      <alignment horizontal="left" vertical="center"/>
    </xf>
    <xf numFmtId="44" fontId="6" fillId="10" borderId="15" xfId="1" applyNumberFormat="1" applyFill="1" applyBorder="1" applyAlignment="1">
      <alignment horizontal="left" vertical="center"/>
    </xf>
    <xf numFmtId="44" fontId="6" fillId="10" borderId="19" xfId="1" applyNumberFormat="1" applyFill="1" applyBorder="1" applyAlignment="1">
      <alignment horizontal="left" vertical="center"/>
    </xf>
    <xf numFmtId="43" fontId="0" fillId="10" borderId="14" xfId="3" applyFont="1" applyFill="1" applyBorder="1" applyAlignment="1">
      <alignment vertical="center"/>
    </xf>
    <xf numFmtId="2" fontId="6" fillId="10" borderId="15" xfId="3" applyNumberFormat="1" applyFill="1" applyBorder="1" applyAlignment="1">
      <alignment horizontal="center" vertical="center"/>
    </xf>
    <xf numFmtId="10" fontId="6" fillId="0" borderId="15" xfId="2" applyNumberFormat="1" applyBorder="1" applyAlignment="1">
      <alignment horizontal="center" vertical="center"/>
    </xf>
    <xf numFmtId="10" fontId="6" fillId="10" borderId="16" xfId="2" applyNumberFormat="1" applyFill="1" applyBorder="1" applyAlignment="1">
      <alignment horizontal="center" vertical="center"/>
    </xf>
    <xf numFmtId="44" fontId="6" fillId="10" borderId="46" xfId="1" applyNumberFormat="1" applyFill="1" applyBorder="1" applyAlignment="1">
      <alignment horizontal="left" vertical="center"/>
    </xf>
    <xf numFmtId="0" fontId="0" fillId="0" borderId="80" xfId="0" applyBorder="1"/>
    <xf numFmtId="0" fontId="31" fillId="0" borderId="81" xfId="0" applyFont="1" applyBorder="1"/>
    <xf numFmtId="0" fontId="31" fillId="0" borderId="77" xfId="0" applyFont="1" applyBorder="1" applyAlignment="1">
      <alignment horizontal="center"/>
    </xf>
    <xf numFmtId="43" fontId="31" fillId="0" borderId="77" xfId="3" applyFont="1" applyBorder="1"/>
    <xf numFmtId="43" fontId="31" fillId="0" borderId="77" xfId="0" applyNumberFormat="1" applyFont="1" applyBorder="1"/>
    <xf numFmtId="0" fontId="31" fillId="0" borderId="77" xfId="0" applyFont="1" applyBorder="1"/>
    <xf numFmtId="0" fontId="31" fillId="0" borderId="79" xfId="0" applyFont="1" applyBorder="1"/>
    <xf numFmtId="0" fontId="0" fillId="0" borderId="1" xfId="0" applyBorder="1" applyAlignment="1">
      <alignment vertical="center"/>
    </xf>
    <xf numFmtId="165" fontId="0" fillId="0" borderId="1" xfId="1" applyFont="1" applyBorder="1"/>
    <xf numFmtId="0" fontId="36" fillId="0" borderId="0" xfId="0" applyFont="1"/>
    <xf numFmtId="175" fontId="0" fillId="54" borderId="1" xfId="0" applyNumberFormat="1" applyFill="1" applyBorder="1" applyAlignment="1">
      <alignment horizontal="center"/>
    </xf>
    <xf numFmtId="0" fontId="13" fillId="0" borderId="1" xfId="0" applyFont="1" applyBorder="1" applyAlignment="1">
      <alignment horizontal="left" vertical="center"/>
    </xf>
    <xf numFmtId="0" fontId="13" fillId="54" borderId="1" xfId="0" applyFont="1" applyFill="1" applyBorder="1" applyAlignment="1">
      <alignment vertical="center"/>
    </xf>
    <xf numFmtId="0" fontId="13" fillId="54" borderId="1" xfId="0" applyFont="1" applyFill="1" applyBorder="1" applyAlignment="1">
      <alignment horizontal="left" vertical="center"/>
    </xf>
    <xf numFmtId="0" fontId="0" fillId="54" borderId="1" xfId="0" applyFill="1" applyBorder="1" applyAlignment="1">
      <alignment vertical="center"/>
    </xf>
    <xf numFmtId="0" fontId="13" fillId="54" borderId="1" xfId="0" applyFont="1" applyFill="1" applyBorder="1" applyAlignment="1">
      <alignment horizontal="left" vertical="center" wrapText="1"/>
    </xf>
    <xf numFmtId="0" fontId="13" fillId="54" borderId="1" xfId="0" applyFont="1" applyFill="1" applyBorder="1" applyAlignment="1">
      <alignment horizontal="center" vertical="center"/>
    </xf>
    <xf numFmtId="0" fontId="0" fillId="54" borderId="1" xfId="0" applyFill="1" applyBorder="1" applyAlignment="1">
      <alignment horizontal="center" vertical="center"/>
    </xf>
    <xf numFmtId="165" fontId="6" fillId="54" borderId="1" xfId="1" applyFill="1" applyBorder="1"/>
    <xf numFmtId="0" fontId="6" fillId="54" borderId="1" xfId="0" applyFont="1" applyFill="1" applyBorder="1" applyAlignment="1">
      <alignment horizontal="left" vertical="center"/>
    </xf>
    <xf numFmtId="165" fontId="6" fillId="54" borderId="1" xfId="1" applyFill="1" applyBorder="1" applyAlignment="1">
      <alignment horizontal="center" vertical="center"/>
    </xf>
    <xf numFmtId="0" fontId="0" fillId="54" borderId="1" xfId="0" applyFill="1" applyBorder="1"/>
    <xf numFmtId="0" fontId="21" fillId="54" borderId="1" xfId="0" applyFont="1" applyFill="1" applyBorder="1" applyAlignment="1">
      <alignment vertical="center"/>
    </xf>
    <xf numFmtId="0" fontId="0" fillId="54" borderId="1" xfId="0" applyFill="1" applyBorder="1" applyAlignment="1">
      <alignment horizontal="left" vertical="center"/>
    </xf>
    <xf numFmtId="0" fontId="21" fillId="54" borderId="1" xfId="0" applyFont="1" applyFill="1" applyBorder="1" applyAlignment="1">
      <alignment horizontal="left" vertical="center"/>
    </xf>
    <xf numFmtId="0" fontId="6" fillId="54" borderId="1" xfId="0" applyFont="1" applyFill="1" applyBorder="1" applyAlignment="1">
      <alignment vertical="center"/>
    </xf>
    <xf numFmtId="164" fontId="8" fillId="10" borderId="15" xfId="0" applyNumberFormat="1" applyFont="1" applyFill="1" applyBorder="1" applyAlignment="1">
      <alignment horizontal="center" vertical="center"/>
    </xf>
    <xf numFmtId="43" fontId="0" fillId="10" borderId="15" xfId="3" applyFont="1" applyFill="1" applyBorder="1" applyAlignment="1">
      <alignment horizontal="center" vertical="center"/>
    </xf>
    <xf numFmtId="0" fontId="7" fillId="0" borderId="51" xfId="0" applyFont="1" applyBorder="1" applyAlignment="1">
      <alignment horizontal="center" vertical="center"/>
    </xf>
    <xf numFmtId="0" fontId="7" fillId="0" borderId="18" xfId="0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0" fillId="0" borderId="39" xfId="0" applyBorder="1" applyAlignment="1">
      <alignment vertical="center"/>
    </xf>
    <xf numFmtId="0" fontId="0" fillId="0" borderId="49" xfId="0" applyBorder="1" applyAlignment="1">
      <alignment vertical="center"/>
    </xf>
    <xf numFmtId="0" fontId="0" fillId="0" borderId="49" xfId="0" applyBorder="1"/>
    <xf numFmtId="0" fontId="7" fillId="0" borderId="11" xfId="0" applyFont="1" applyBorder="1" applyAlignment="1">
      <alignment horizontal="center" vertical="center"/>
    </xf>
    <xf numFmtId="0" fontId="7" fillId="0" borderId="44" xfId="0" applyFont="1" applyBorder="1" applyAlignment="1">
      <alignment horizontal="center" vertical="center"/>
    </xf>
    <xf numFmtId="43" fontId="0" fillId="0" borderId="14" xfId="3" applyFont="1" applyBorder="1" applyAlignment="1">
      <alignment vertical="center"/>
    </xf>
    <xf numFmtId="43" fontId="0" fillId="0" borderId="18" xfId="3" applyFont="1" applyBorder="1" applyAlignment="1">
      <alignment vertical="center"/>
    </xf>
    <xf numFmtId="43" fontId="0" fillId="0" borderId="49" xfId="3" applyFont="1" applyBorder="1" applyAlignment="1">
      <alignment vertical="center"/>
    </xf>
    <xf numFmtId="43" fontId="0" fillId="0" borderId="47" xfId="3" applyFont="1" applyBorder="1" applyAlignment="1">
      <alignment vertical="center"/>
    </xf>
    <xf numFmtId="43" fontId="7" fillId="0" borderId="8" xfId="3" applyFont="1" applyBorder="1" applyAlignment="1">
      <alignment vertical="center"/>
    </xf>
    <xf numFmtId="0" fontId="7" fillId="0" borderId="39" xfId="0" applyFont="1" applyBorder="1" applyAlignment="1">
      <alignment horizontal="center" vertical="center"/>
    </xf>
    <xf numFmtId="2" fontId="7" fillId="0" borderId="49" xfId="0" applyNumberFormat="1" applyFont="1" applyBorder="1" applyAlignment="1">
      <alignment vertical="center"/>
    </xf>
    <xf numFmtId="0" fontId="7" fillId="0" borderId="49" xfId="0" applyFont="1" applyBorder="1" applyAlignment="1">
      <alignment horizontal="center" vertical="center"/>
    </xf>
    <xf numFmtId="10" fontId="0" fillId="0" borderId="17" xfId="0" applyNumberFormat="1" applyBorder="1" applyAlignment="1">
      <alignment horizontal="center" vertical="center"/>
    </xf>
    <xf numFmtId="43" fontId="0" fillId="0" borderId="42" xfId="3" applyFont="1" applyBorder="1" applyAlignment="1">
      <alignment vertical="center"/>
    </xf>
    <xf numFmtId="10" fontId="0" fillId="0" borderId="18" xfId="0" applyNumberFormat="1" applyBorder="1" applyAlignment="1">
      <alignment horizontal="center" vertical="center"/>
    </xf>
    <xf numFmtId="43" fontId="0" fillId="0" borderId="15" xfId="3" applyFont="1" applyBorder="1" applyAlignment="1">
      <alignment vertical="center"/>
    </xf>
    <xf numFmtId="10" fontId="7" fillId="0" borderId="22" xfId="0" applyNumberFormat="1" applyFont="1" applyBorder="1" applyAlignment="1">
      <alignment horizontal="center" vertical="center"/>
    </xf>
    <xf numFmtId="0" fontId="7" fillId="0" borderId="22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10" fontId="7" fillId="0" borderId="20" xfId="0" applyNumberFormat="1" applyFont="1" applyBorder="1" applyAlignment="1">
      <alignment horizontal="center" vertical="center"/>
    </xf>
    <xf numFmtId="43" fontId="7" fillId="0" borderId="11" xfId="3" applyFont="1" applyBorder="1" applyAlignment="1">
      <alignment vertical="center"/>
    </xf>
    <xf numFmtId="0" fontId="7" fillId="0" borderId="17" xfId="0" applyFont="1" applyBorder="1" applyAlignment="1">
      <alignment horizontal="center" vertical="center"/>
    </xf>
    <xf numFmtId="10" fontId="0" fillId="0" borderId="14" xfId="0" applyNumberFormat="1" applyBorder="1" applyAlignment="1">
      <alignment horizontal="center" vertical="center"/>
    </xf>
    <xf numFmtId="10" fontId="0" fillId="0" borderId="46" xfId="0" applyNumberFormat="1" applyBorder="1" applyAlignment="1">
      <alignment horizontal="center" vertical="center"/>
    </xf>
    <xf numFmtId="43" fontId="0" fillId="0" borderId="46" xfId="3" applyFont="1" applyBorder="1" applyAlignment="1">
      <alignment vertical="center"/>
    </xf>
    <xf numFmtId="0" fontId="7" fillId="0" borderId="8" xfId="0" applyFont="1" applyBorder="1" applyAlignment="1">
      <alignment vertical="center"/>
    </xf>
    <xf numFmtId="10" fontId="7" fillId="0" borderId="11" xfId="0" applyNumberFormat="1" applyFont="1" applyBorder="1" applyAlignment="1">
      <alignment horizontal="center" vertical="center"/>
    </xf>
    <xf numFmtId="10" fontId="0" fillId="0" borderId="8" xfId="0" applyNumberFormat="1" applyBorder="1" applyAlignment="1">
      <alignment horizontal="center" vertical="center"/>
    </xf>
    <xf numFmtId="43" fontId="0" fillId="0" borderId="11" xfId="3" applyFont="1" applyBorder="1" applyAlignment="1">
      <alignment vertical="center"/>
    </xf>
    <xf numFmtId="10" fontId="7" fillId="0" borderId="8" xfId="0" applyNumberFormat="1" applyFont="1" applyBorder="1" applyAlignment="1">
      <alignment horizontal="center" vertical="center"/>
    </xf>
    <xf numFmtId="43" fontId="7" fillId="0" borderId="47" xfId="3" applyFont="1" applyBorder="1" applyAlignment="1">
      <alignment vertical="center"/>
    </xf>
    <xf numFmtId="0" fontId="7" fillId="0" borderId="22" xfId="0" applyFont="1" applyBorder="1" applyAlignment="1">
      <alignment vertical="center"/>
    </xf>
    <xf numFmtId="0" fontId="7" fillId="0" borderId="20" xfId="0" applyFont="1" applyBorder="1" applyAlignment="1">
      <alignment vertical="center"/>
    </xf>
    <xf numFmtId="0" fontId="7" fillId="0" borderId="11" xfId="0" applyFont="1" applyBorder="1" applyAlignment="1">
      <alignment vertical="center"/>
    </xf>
    <xf numFmtId="0" fontId="7" fillId="0" borderId="50" xfId="0" applyFont="1" applyBorder="1" applyAlignment="1">
      <alignment horizontal="center" vertical="center"/>
    </xf>
    <xf numFmtId="44" fontId="6" fillId="0" borderId="14" xfId="1" applyNumberFormat="1" applyBorder="1" applyAlignment="1">
      <alignment horizontal="left" vertical="center"/>
    </xf>
    <xf numFmtId="43" fontId="0" fillId="0" borderId="15" xfId="3" applyFont="1" applyBorder="1" applyAlignment="1">
      <alignment horizontal="right" vertical="center"/>
    </xf>
    <xf numFmtId="43" fontId="0" fillId="0" borderId="16" xfId="3" applyFont="1" applyBorder="1" applyAlignment="1">
      <alignment vertical="center"/>
    </xf>
    <xf numFmtId="0" fontId="7" fillId="0" borderId="39" xfId="0" applyFont="1" applyBorder="1" applyAlignment="1">
      <alignment vertical="center"/>
    </xf>
    <xf numFmtId="0" fontId="7" fillId="0" borderId="49" xfId="0" applyFont="1" applyBorder="1" applyAlignment="1">
      <alignment vertical="center"/>
    </xf>
    <xf numFmtId="0" fontId="7" fillId="0" borderId="6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76" xfId="0" applyFont="1" applyBorder="1" applyAlignment="1">
      <alignment horizontal="center" vertical="center"/>
    </xf>
    <xf numFmtId="10" fontId="0" fillId="0" borderId="19" xfId="0" applyNumberFormat="1" applyBorder="1" applyAlignment="1">
      <alignment horizontal="center" vertical="center"/>
    </xf>
    <xf numFmtId="10" fontId="7" fillId="0" borderId="43" xfId="0" applyNumberFormat="1" applyFont="1" applyBorder="1" applyAlignment="1">
      <alignment horizontal="center" vertical="center"/>
    </xf>
    <xf numFmtId="10" fontId="8" fillId="0" borderId="15" xfId="0" applyNumberFormat="1" applyFont="1" applyBorder="1" applyAlignment="1">
      <alignment horizontal="center" vertical="center"/>
    </xf>
    <xf numFmtId="10" fontId="0" fillId="0" borderId="15" xfId="0" applyNumberFormat="1" applyBorder="1" applyAlignment="1">
      <alignment horizontal="center" vertical="center"/>
    </xf>
    <xf numFmtId="10" fontId="8" fillId="0" borderId="46" xfId="0" applyNumberFormat="1" applyFont="1" applyBorder="1" applyAlignment="1">
      <alignment horizontal="center" vertical="center"/>
    </xf>
    <xf numFmtId="43" fontId="0" fillId="0" borderId="8" xfId="3" applyFont="1" applyBorder="1" applyAlignment="1">
      <alignment vertical="center"/>
    </xf>
    <xf numFmtId="10" fontId="7" fillId="0" borderId="19" xfId="0" applyNumberFormat="1" applyFont="1" applyBorder="1" applyAlignment="1">
      <alignment horizontal="center" vertical="center"/>
    </xf>
    <xf numFmtId="43" fontId="0" fillId="0" borderId="19" xfId="3" applyFont="1" applyBorder="1" applyAlignment="1">
      <alignment vertical="center"/>
    </xf>
    <xf numFmtId="10" fontId="7" fillId="0" borderId="0" xfId="0" applyNumberFormat="1" applyFont="1" applyAlignment="1">
      <alignment horizontal="center" vertical="center"/>
    </xf>
    <xf numFmtId="0" fontId="0" fillId="0" borderId="47" xfId="0" applyBorder="1"/>
    <xf numFmtId="0" fontId="7" fillId="0" borderId="43" xfId="0" applyFont="1" applyBorder="1" applyAlignment="1">
      <alignment horizontal="center" vertical="center"/>
    </xf>
    <xf numFmtId="0" fontId="7" fillId="0" borderId="11" xfId="0" applyFont="1" applyBorder="1" applyAlignment="1">
      <alignment vertical="center" wrapText="1"/>
    </xf>
    <xf numFmtId="0" fontId="0" fillId="0" borderId="17" xfId="0" applyBorder="1" applyAlignment="1">
      <alignment vertical="center"/>
    </xf>
    <xf numFmtId="172" fontId="6" fillId="0" borderId="17" xfId="1" applyNumberFormat="1" applyBorder="1" applyAlignment="1">
      <alignment horizontal="center" vertical="center"/>
    </xf>
    <xf numFmtId="165" fontId="6" fillId="0" borderId="42" xfId="1" applyBorder="1" applyAlignment="1">
      <alignment vertical="center"/>
    </xf>
    <xf numFmtId="172" fontId="8" fillId="0" borderId="14" xfId="3" applyNumberFormat="1" applyFont="1" applyBorder="1" applyAlignment="1">
      <alignment vertical="center"/>
    </xf>
    <xf numFmtId="0" fontId="0" fillId="0" borderId="18" xfId="0" applyBorder="1" applyAlignment="1">
      <alignment vertical="center"/>
    </xf>
    <xf numFmtId="172" fontId="6" fillId="0" borderId="18" xfId="1" applyNumberFormat="1" applyBorder="1" applyAlignment="1">
      <alignment horizontal="center" vertical="center"/>
    </xf>
    <xf numFmtId="165" fontId="6" fillId="0" borderId="15" xfId="1" applyBorder="1" applyAlignment="1">
      <alignment vertical="center"/>
    </xf>
    <xf numFmtId="10" fontId="0" fillId="0" borderId="28" xfId="2" applyNumberFormat="1" applyFont="1" applyBorder="1" applyAlignment="1">
      <alignment horizontal="center" vertical="center"/>
    </xf>
    <xf numFmtId="43" fontId="0" fillId="0" borderId="18" xfId="3" applyFont="1" applyBorder="1" applyAlignment="1">
      <alignment horizontal="center" vertical="center"/>
    </xf>
    <xf numFmtId="2" fontId="6" fillId="0" borderId="15" xfId="3" applyNumberFormat="1" applyBorder="1" applyAlignment="1">
      <alignment horizontal="center" vertical="center"/>
    </xf>
    <xf numFmtId="43" fontId="8" fillId="0" borderId="15" xfId="3" applyFont="1" applyBorder="1" applyAlignment="1">
      <alignment vertical="center"/>
    </xf>
    <xf numFmtId="43" fontId="8" fillId="0" borderId="46" xfId="3" applyFont="1" applyBorder="1" applyAlignment="1">
      <alignment vertical="center"/>
    </xf>
    <xf numFmtId="2" fontId="7" fillId="0" borderId="15" xfId="3" applyNumberFormat="1" applyFont="1" applyBorder="1" applyAlignment="1">
      <alignment horizontal="center" vertical="center"/>
    </xf>
    <xf numFmtId="43" fontId="7" fillId="0" borderId="51" xfId="3" applyFont="1" applyBorder="1" applyAlignment="1">
      <alignment vertical="center"/>
    </xf>
    <xf numFmtId="172" fontId="7" fillId="0" borderId="8" xfId="3" applyNumberFormat="1" applyFont="1" applyBorder="1" applyAlignment="1">
      <alignment vertical="center"/>
    </xf>
    <xf numFmtId="0" fontId="8" fillId="0" borderId="40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/>
    </xf>
    <xf numFmtId="2" fontId="7" fillId="0" borderId="48" xfId="0" applyNumberFormat="1" applyFont="1" applyBorder="1" applyAlignment="1">
      <alignment vertical="center"/>
    </xf>
    <xf numFmtId="0" fontId="7" fillId="0" borderId="33" xfId="0" applyFont="1" applyBorder="1" applyAlignment="1">
      <alignment horizontal="center" vertical="center"/>
    </xf>
    <xf numFmtId="0" fontId="7" fillId="0" borderId="47" xfId="0" applyFont="1" applyBorder="1" applyAlignment="1">
      <alignment horizontal="center" vertical="center"/>
    </xf>
    <xf numFmtId="43" fontId="8" fillId="0" borderId="14" xfId="3" applyFont="1" applyBorder="1" applyAlignment="1">
      <alignment vertical="center"/>
    </xf>
    <xf numFmtId="43" fontId="7" fillId="0" borderId="15" xfId="3" applyFont="1" applyBorder="1" applyAlignment="1">
      <alignment vertical="center"/>
    </xf>
    <xf numFmtId="0" fontId="0" fillId="3" borderId="0" xfId="0" applyFill="1" applyAlignment="1">
      <alignment horizontal="center" vertical="center"/>
    </xf>
    <xf numFmtId="172" fontId="61" fillId="11" borderId="14" xfId="1" applyNumberFormat="1" applyFont="1" applyFill="1" applyBorder="1" applyAlignment="1">
      <alignment horizontal="center" vertical="center"/>
    </xf>
    <xf numFmtId="172" fontId="61" fillId="11" borderId="15" xfId="1" applyNumberFormat="1" applyFont="1" applyFill="1" applyBorder="1" applyAlignment="1">
      <alignment horizontal="center" vertical="center"/>
    </xf>
    <xf numFmtId="3" fontId="6" fillId="3" borderId="1" xfId="25" applyNumberFormat="1" applyFill="1" applyBorder="1" applyAlignment="1">
      <alignment horizontal="center" vertical="center" wrapText="1"/>
    </xf>
    <xf numFmtId="0" fontId="6" fillId="3" borderId="1" xfId="25" applyFill="1" applyBorder="1" applyAlignment="1">
      <alignment horizontal="justify" vertical="center"/>
    </xf>
    <xf numFmtId="3" fontId="6" fillId="12" borderId="1" xfId="25" applyNumberFormat="1" applyFill="1" applyBorder="1" applyAlignment="1">
      <alignment horizontal="center" vertical="center" wrapText="1"/>
    </xf>
    <xf numFmtId="0" fontId="0" fillId="12" borderId="1" xfId="0" applyFill="1" applyBorder="1" applyAlignment="1">
      <alignment horizontal="justify" vertical="justify" wrapText="1"/>
    </xf>
    <xf numFmtId="4" fontId="6" fillId="12" borderId="1" xfId="26" applyNumberFormat="1" applyFill="1" applyBorder="1" applyAlignment="1" applyProtection="1">
      <alignment horizontal="center" vertical="center"/>
      <protection locked="0"/>
    </xf>
    <xf numFmtId="4" fontId="0" fillId="12" borderId="1" xfId="3" applyNumberFormat="1" applyFont="1" applyFill="1" applyBorder="1" applyAlignment="1" applyProtection="1">
      <alignment horizontal="center" vertical="center"/>
      <protection locked="0"/>
    </xf>
    <xf numFmtId="0" fontId="0" fillId="12" borderId="1" xfId="0" applyFill="1" applyBorder="1" applyAlignment="1">
      <alignment vertical="center" wrapText="1"/>
    </xf>
    <xf numFmtId="4" fontId="7" fillId="25" borderId="0" xfId="25" applyNumberFormat="1" applyFont="1" applyFill="1" applyAlignment="1" applyProtection="1">
      <alignment horizontal="left" vertical="top"/>
      <protection locked="0"/>
    </xf>
    <xf numFmtId="0" fontId="0" fillId="0" borderId="0" xfId="25" applyFont="1"/>
    <xf numFmtId="4" fontId="7" fillId="55" borderId="1" xfId="25" applyNumberFormat="1" applyFont="1" applyFill="1" applyBorder="1" applyAlignment="1" applyProtection="1">
      <alignment horizontal="right" vertical="top"/>
      <protection locked="0"/>
    </xf>
    <xf numFmtId="0" fontId="13" fillId="3" borderId="61" xfId="24" applyFont="1" applyFill="1" applyBorder="1" applyAlignment="1">
      <alignment horizontal="center" vertical="center" wrapText="1"/>
    </xf>
    <xf numFmtId="0" fontId="6" fillId="3" borderId="62" xfId="24" applyFont="1" applyFill="1" applyBorder="1" applyAlignment="1">
      <alignment horizontal="justify" vertical="center" wrapText="1"/>
    </xf>
    <xf numFmtId="0" fontId="6" fillId="3" borderId="63" xfId="24" applyFont="1" applyFill="1" applyBorder="1" applyAlignment="1">
      <alignment horizontal="justify" vertical="center" wrapText="1"/>
    </xf>
    <xf numFmtId="0" fontId="6" fillId="3" borderId="64" xfId="24" applyFont="1" applyFill="1" applyBorder="1" applyAlignment="1">
      <alignment horizontal="justify" vertical="center" wrapText="1"/>
    </xf>
    <xf numFmtId="0" fontId="6" fillId="3" borderId="65" xfId="23" applyNumberFormat="1" applyFill="1" applyBorder="1" applyAlignment="1" applyProtection="1">
      <alignment horizontal="center" vertical="center"/>
      <protection locked="0"/>
    </xf>
    <xf numFmtId="4" fontId="6" fillId="3" borderId="61" xfId="23" applyNumberFormat="1" applyFill="1" applyBorder="1" applyAlignment="1">
      <alignment horizontal="center" vertical="center"/>
    </xf>
    <xf numFmtId="0" fontId="13" fillId="3" borderId="57" xfId="24" applyFont="1" applyFill="1" applyBorder="1" applyAlignment="1">
      <alignment horizontal="center" vertical="center" wrapText="1"/>
    </xf>
    <xf numFmtId="0" fontId="6" fillId="3" borderId="57" xfId="10" applyFill="1" applyBorder="1" applyAlignment="1">
      <alignment horizontal="justify" vertical="center" wrapText="1"/>
    </xf>
    <xf numFmtId="0" fontId="6" fillId="3" borderId="69" xfId="24" applyFont="1" applyFill="1" applyBorder="1" applyAlignment="1">
      <alignment horizontal="justify" vertical="center" wrapText="1"/>
    </xf>
    <xf numFmtId="0" fontId="6" fillId="3" borderId="66" xfId="24" applyFont="1" applyFill="1" applyBorder="1" applyAlignment="1">
      <alignment horizontal="justify" vertical="center" wrapText="1"/>
    </xf>
    <xf numFmtId="4" fontId="6" fillId="3" borderId="57" xfId="23" applyNumberFormat="1" applyFill="1" applyBorder="1" applyAlignment="1">
      <alignment horizontal="center" vertical="center"/>
    </xf>
    <xf numFmtId="0" fontId="13" fillId="3" borderId="57" xfId="10" applyFont="1" applyFill="1" applyBorder="1" applyAlignment="1">
      <alignment horizontal="center" vertical="center" wrapText="1"/>
    </xf>
    <xf numFmtId="0" fontId="13" fillId="3" borderId="82" xfId="24" applyFont="1" applyFill="1" applyBorder="1" applyAlignment="1">
      <alignment horizontal="center" vertical="center" wrapText="1"/>
    </xf>
    <xf numFmtId="0" fontId="6" fillId="3" borderId="83" xfId="24" applyFont="1" applyFill="1" applyBorder="1" applyAlignment="1">
      <alignment horizontal="justify" vertical="center" wrapText="1"/>
    </xf>
    <xf numFmtId="0" fontId="13" fillId="3" borderId="70" xfId="24" applyFont="1" applyFill="1" applyBorder="1" applyAlignment="1">
      <alignment horizontal="center" vertical="center" wrapText="1"/>
    </xf>
    <xf numFmtId="0" fontId="6" fillId="3" borderId="70" xfId="24" applyFont="1" applyFill="1" applyBorder="1" applyAlignment="1">
      <alignment horizontal="justify" vertical="center" wrapText="1"/>
    </xf>
    <xf numFmtId="0" fontId="6" fillId="3" borderId="37" xfId="24" applyFont="1" applyFill="1" applyBorder="1" applyAlignment="1">
      <alignment horizontal="justify" vertical="center" wrapText="1"/>
    </xf>
    <xf numFmtId="0" fontId="6" fillId="3" borderId="38" xfId="24" applyFont="1" applyFill="1" applyBorder="1" applyAlignment="1">
      <alignment horizontal="justify" vertical="center" wrapText="1"/>
    </xf>
    <xf numFmtId="0" fontId="6" fillId="3" borderId="68" xfId="24" applyFont="1" applyFill="1" applyBorder="1" applyAlignment="1">
      <alignment horizontal="justify" vertical="center" wrapText="1"/>
    </xf>
    <xf numFmtId="0" fontId="37" fillId="3" borderId="0" xfId="0" applyFont="1" applyFill="1" applyAlignment="1">
      <alignment vertical="center" wrapText="1"/>
    </xf>
    <xf numFmtId="0" fontId="6" fillId="3" borderId="9" xfId="24" applyFont="1" applyFill="1" applyBorder="1" applyAlignment="1">
      <alignment horizontal="justify" vertical="center" wrapText="1"/>
    </xf>
    <xf numFmtId="0" fontId="6" fillId="3" borderId="26" xfId="24" applyFont="1" applyFill="1" applyBorder="1" applyAlignment="1">
      <alignment horizontal="justify" vertical="center" wrapText="1"/>
    </xf>
    <xf numFmtId="0" fontId="6" fillId="3" borderId="23" xfId="23" applyNumberFormat="1" applyFill="1" applyBorder="1" applyAlignment="1" applyProtection="1">
      <alignment horizontal="center" vertical="center"/>
      <protection locked="0"/>
    </xf>
    <xf numFmtId="4" fontId="6" fillId="3" borderId="7" xfId="23" applyNumberFormat="1" applyFill="1" applyBorder="1" applyAlignment="1">
      <alignment horizontal="center" vertical="center"/>
    </xf>
    <xf numFmtId="0" fontId="21" fillId="0" borderId="25" xfId="0" applyFont="1" applyBorder="1"/>
    <xf numFmtId="0" fontId="21" fillId="0" borderId="9" xfId="0" applyFont="1" applyBorder="1"/>
    <xf numFmtId="0" fontId="21" fillId="0" borderId="26" xfId="0" applyFont="1" applyBorder="1"/>
    <xf numFmtId="0" fontId="0" fillId="0" borderId="25" xfId="0" applyBorder="1"/>
    <xf numFmtId="0" fontId="0" fillId="0" borderId="9" xfId="0" applyBorder="1"/>
    <xf numFmtId="0" fontId="7" fillId="0" borderId="1" xfId="25" applyFont="1" applyBorder="1" applyAlignment="1">
      <alignment vertical="center"/>
    </xf>
    <xf numFmtId="0" fontId="13" fillId="3" borderId="23" xfId="0" applyFont="1" applyFill="1" applyBorder="1" applyAlignment="1">
      <alignment horizontal="left" vertical="center"/>
    </xf>
    <xf numFmtId="0" fontId="0" fillId="0" borderId="37" xfId="0" applyBorder="1"/>
    <xf numFmtId="43" fontId="11" fillId="0" borderId="0" xfId="3" applyFont="1"/>
    <xf numFmtId="0" fontId="0" fillId="3" borderId="1" xfId="0" applyFill="1" applyBorder="1" applyAlignment="1">
      <alignment horizontal="center"/>
    </xf>
    <xf numFmtId="0" fontId="7" fillId="7" borderId="1" xfId="0" applyFont="1" applyFill="1" applyBorder="1"/>
    <xf numFmtId="165" fontId="7" fillId="7" borderId="1" xfId="1" applyFont="1" applyFill="1" applyBorder="1"/>
    <xf numFmtId="0" fontId="7" fillId="7" borderId="1" xfId="3" applyNumberFormat="1" applyFont="1" applyFill="1" applyBorder="1" applyAlignment="1">
      <alignment horizontal="center"/>
    </xf>
    <xf numFmtId="43" fontId="7" fillId="7" borderId="1" xfId="0" applyNumberFormat="1" applyFont="1" applyFill="1" applyBorder="1"/>
    <xf numFmtId="0" fontId="12" fillId="7" borderId="25" xfId="0" applyFont="1" applyFill="1" applyBorder="1" applyAlignment="1">
      <alignment vertical="center"/>
    </xf>
    <xf numFmtId="0" fontId="12" fillId="7" borderId="9" xfId="0" applyFont="1" applyFill="1" applyBorder="1" applyAlignment="1">
      <alignment vertical="center"/>
    </xf>
    <xf numFmtId="0" fontId="12" fillId="7" borderId="26" xfId="0" applyFont="1" applyFill="1" applyBorder="1" applyAlignment="1">
      <alignment horizontal="center" vertical="center"/>
    </xf>
    <xf numFmtId="0" fontId="12" fillId="7" borderId="1" xfId="0" applyFont="1" applyFill="1" applyBorder="1" applyAlignment="1">
      <alignment horizontal="center" vertical="center"/>
    </xf>
    <xf numFmtId="0" fontId="0" fillId="7" borderId="1" xfId="0" applyFill="1" applyBorder="1"/>
    <xf numFmtId="0" fontId="7" fillId="7" borderId="25" xfId="0" applyFont="1" applyFill="1" applyBorder="1"/>
    <xf numFmtId="0" fontId="0" fillId="7" borderId="9" xfId="0" applyFill="1" applyBorder="1"/>
    <xf numFmtId="0" fontId="0" fillId="7" borderId="26" xfId="0" applyFill="1" applyBorder="1"/>
    <xf numFmtId="43" fontId="11" fillId="3" borderId="77" xfId="0" applyNumberFormat="1" applyFont="1" applyFill="1" applyBorder="1"/>
    <xf numFmtId="0" fontId="11" fillId="3" borderId="77" xfId="0" applyFont="1" applyFill="1" applyBorder="1"/>
    <xf numFmtId="0" fontId="35" fillId="3" borderId="79" xfId="0" applyFont="1" applyFill="1" applyBorder="1"/>
    <xf numFmtId="0" fontId="35" fillId="3" borderId="77" xfId="0" applyFont="1" applyFill="1" applyBorder="1" applyAlignment="1">
      <alignment horizontal="center"/>
    </xf>
    <xf numFmtId="43" fontId="35" fillId="3" borderId="77" xfId="3" applyFont="1" applyFill="1" applyBorder="1"/>
    <xf numFmtId="43" fontId="31" fillId="0" borderId="0" xfId="0" applyNumberFormat="1" applyFont="1"/>
    <xf numFmtId="10" fontId="6" fillId="13" borderId="1" xfId="2" applyNumberFormat="1" applyFill="1" applyBorder="1" applyAlignment="1">
      <alignment horizontal="center"/>
    </xf>
    <xf numFmtId="43" fontId="7" fillId="0" borderId="0" xfId="27" applyNumberFormat="1" applyFont="1" applyAlignment="1">
      <alignment vertical="center"/>
    </xf>
    <xf numFmtId="0" fontId="0" fillId="3" borderId="1" xfId="25" applyFont="1" applyFill="1" applyBorder="1" applyAlignment="1">
      <alignment horizontal="justify" vertical="center"/>
    </xf>
    <xf numFmtId="4" fontId="6" fillId="3" borderId="1" xfId="26" applyNumberFormat="1" applyFill="1" applyBorder="1" applyAlignment="1" applyProtection="1">
      <alignment horizontal="center" vertical="center"/>
      <protection locked="0"/>
    </xf>
    <xf numFmtId="39" fontId="6" fillId="3" borderId="66" xfId="23" applyNumberFormat="1" applyFill="1" applyBorder="1" applyAlignment="1" applyProtection="1">
      <alignment horizontal="center" vertical="center"/>
      <protection locked="0"/>
    </xf>
    <xf numFmtId="39" fontId="6" fillId="3" borderId="24" xfId="23" applyNumberFormat="1" applyFill="1" applyBorder="1" applyAlignment="1" applyProtection="1">
      <alignment horizontal="center" vertical="center"/>
      <protection locked="0"/>
    </xf>
    <xf numFmtId="169" fontId="26" fillId="20" borderId="1" xfId="22" applyNumberFormat="1" applyFont="1" applyFill="1" applyBorder="1" applyAlignment="1">
      <alignment horizontal="center" vertical="center" textRotation="90" wrapText="1"/>
    </xf>
    <xf numFmtId="169" fontId="26" fillId="20" borderId="1" xfId="22" applyNumberFormat="1" applyFont="1" applyFill="1" applyBorder="1" applyAlignment="1">
      <alignment horizontal="center" vertical="center" textRotation="90"/>
    </xf>
    <xf numFmtId="170" fontId="26" fillId="20" borderId="1" xfId="22" applyNumberFormat="1" applyFont="1" applyFill="1" applyBorder="1" applyAlignment="1">
      <alignment horizontal="center" vertical="center" textRotation="90"/>
    </xf>
    <xf numFmtId="165" fontId="6" fillId="3" borderId="1" xfId="1" applyFill="1" applyBorder="1"/>
    <xf numFmtId="0" fontId="7" fillId="20" borderId="25" xfId="0" applyFont="1" applyFill="1" applyBorder="1" applyAlignment="1">
      <alignment horizontal="center" vertical="center"/>
    </xf>
    <xf numFmtId="0" fontId="7" fillId="20" borderId="9" xfId="0" applyFont="1" applyFill="1" applyBorder="1" applyAlignment="1">
      <alignment horizontal="center" vertical="center"/>
    </xf>
    <xf numFmtId="0" fontId="7" fillId="20" borderId="26" xfId="0" applyFont="1" applyFill="1" applyBorder="1" applyAlignment="1">
      <alignment horizontal="center" vertical="center"/>
    </xf>
    <xf numFmtId="0" fontId="6" fillId="0" borderId="1" xfId="24" applyFont="1" applyBorder="1" applyAlignment="1">
      <alignment horizontal="left"/>
    </xf>
    <xf numFmtId="0" fontId="7" fillId="0" borderId="25" xfId="24" applyFont="1" applyBorder="1" applyAlignment="1">
      <alignment horizontal="center"/>
    </xf>
    <xf numFmtId="0" fontId="7" fillId="0" borderId="9" xfId="24" applyFont="1" applyBorder="1" applyAlignment="1">
      <alignment horizontal="center"/>
    </xf>
    <xf numFmtId="0" fontId="7" fillId="0" borderId="26" xfId="24" applyFont="1" applyBorder="1" applyAlignment="1">
      <alignment horizontal="center"/>
    </xf>
    <xf numFmtId="0" fontId="7" fillId="3" borderId="1" xfId="27" applyFont="1" applyFill="1" applyBorder="1" applyAlignment="1">
      <alignment horizontal="center" vertical="center" wrapText="1"/>
    </xf>
    <xf numFmtId="0" fontId="7" fillId="18" borderId="1" xfId="24" applyFont="1" applyFill="1" applyBorder="1" applyAlignment="1" applyProtection="1">
      <alignment horizontal="center" vertical="center"/>
      <protection locked="0"/>
    </xf>
    <xf numFmtId="0" fontId="6" fillId="0" borderId="1" xfId="24" applyFont="1" applyBorder="1" applyAlignment="1">
      <alignment horizontal="center"/>
    </xf>
    <xf numFmtId="0" fontId="7" fillId="3" borderId="54" xfId="27" applyFont="1" applyFill="1" applyBorder="1" applyAlignment="1">
      <alignment horizontal="center" vertical="center" wrapText="1"/>
    </xf>
    <xf numFmtId="0" fontId="7" fillId="3" borderId="37" xfId="27" applyFont="1" applyFill="1" applyBorder="1" applyAlignment="1">
      <alignment horizontal="center" vertical="center" wrapText="1"/>
    </xf>
    <xf numFmtId="0" fontId="7" fillId="3" borderId="38" xfId="27" applyFont="1" applyFill="1" applyBorder="1" applyAlignment="1">
      <alignment horizontal="center" vertical="center" wrapText="1"/>
    </xf>
    <xf numFmtId="0" fontId="7" fillId="3" borderId="23" xfId="27" applyFont="1" applyFill="1" applyBorder="1" applyAlignment="1">
      <alignment horizontal="center" vertical="center" wrapText="1"/>
    </xf>
    <xf numFmtId="0" fontId="7" fillId="3" borderId="53" xfId="27" applyFont="1" applyFill="1" applyBorder="1" applyAlignment="1">
      <alignment horizontal="center" vertical="center" wrapText="1"/>
    </xf>
    <xf numFmtId="0" fontId="7" fillId="3" borderId="24" xfId="27" applyFont="1" applyFill="1" applyBorder="1" applyAlignment="1">
      <alignment horizontal="center" vertical="center" wrapText="1"/>
    </xf>
    <xf numFmtId="0" fontId="7" fillId="20" borderId="25" xfId="27" applyFont="1" applyFill="1" applyBorder="1" applyAlignment="1">
      <alignment horizontal="center" vertical="center"/>
    </xf>
    <xf numFmtId="0" fontId="7" fillId="20" borderId="9" xfId="27" applyFont="1" applyFill="1" applyBorder="1" applyAlignment="1">
      <alignment horizontal="center" vertical="center"/>
    </xf>
    <xf numFmtId="0" fontId="7" fillId="20" borderId="26" xfId="27" applyFont="1" applyFill="1" applyBorder="1" applyAlignment="1">
      <alignment horizontal="center" vertical="center"/>
    </xf>
    <xf numFmtId="0" fontId="7" fillId="3" borderId="25" xfId="25" applyFont="1" applyFill="1" applyBorder="1" applyAlignment="1">
      <alignment horizontal="center" vertical="center"/>
    </xf>
    <xf numFmtId="0" fontId="7" fillId="3" borderId="9" xfId="25" applyFont="1" applyFill="1" applyBorder="1" applyAlignment="1">
      <alignment horizontal="center" vertical="center"/>
    </xf>
    <xf numFmtId="0" fontId="7" fillId="3" borderId="26" xfId="25" applyFont="1" applyFill="1" applyBorder="1" applyAlignment="1">
      <alignment horizontal="center" vertical="center"/>
    </xf>
    <xf numFmtId="4" fontId="7" fillId="24" borderId="25" xfId="25" applyNumberFormat="1" applyFont="1" applyFill="1" applyBorder="1" applyAlignment="1">
      <alignment horizontal="center" vertical="center"/>
    </xf>
    <xf numFmtId="4" fontId="7" fillId="24" borderId="9" xfId="25" applyNumberFormat="1" applyFont="1" applyFill="1" applyBorder="1" applyAlignment="1">
      <alignment horizontal="center" vertical="center"/>
    </xf>
    <xf numFmtId="4" fontId="7" fillId="24" borderId="26" xfId="25" applyNumberFormat="1" applyFont="1" applyFill="1" applyBorder="1" applyAlignment="1">
      <alignment horizontal="center" vertical="center"/>
    </xf>
    <xf numFmtId="0" fontId="7" fillId="3" borderId="1" xfId="24" applyFont="1" applyFill="1" applyBorder="1" applyAlignment="1" applyProtection="1">
      <alignment horizontal="center" vertical="center"/>
      <protection locked="0"/>
    </xf>
    <xf numFmtId="0" fontId="7" fillId="0" borderId="25" xfId="24" applyFont="1" applyBorder="1" applyAlignment="1">
      <alignment horizontal="left"/>
    </xf>
    <xf numFmtId="0" fontId="7" fillId="0" borderId="9" xfId="24" applyFont="1" applyBorder="1" applyAlignment="1">
      <alignment horizontal="left"/>
    </xf>
    <xf numFmtId="0" fontId="7" fillId="0" borderId="26" xfId="24" applyFont="1" applyBorder="1" applyAlignment="1">
      <alignment horizontal="left"/>
    </xf>
    <xf numFmtId="0" fontId="25" fillId="0" borderId="0" xfId="24" applyFont="1" applyAlignment="1">
      <alignment horizontal="center" vertical="center" wrapText="1"/>
    </xf>
    <xf numFmtId="0" fontId="30" fillId="0" borderId="0" xfId="24" applyAlignment="1">
      <alignment vertical="center" wrapText="1"/>
    </xf>
    <xf numFmtId="0" fontId="7" fillId="0" borderId="25" xfId="24" applyFont="1" applyBorder="1" applyAlignment="1">
      <alignment horizontal="center" vertical="center"/>
    </xf>
    <xf numFmtId="0" fontId="7" fillId="0" borderId="9" xfId="24" applyFont="1" applyBorder="1" applyAlignment="1">
      <alignment horizontal="center" vertical="center"/>
    </xf>
    <xf numFmtId="0" fontId="7" fillId="0" borderId="26" xfId="24" applyFont="1" applyBorder="1" applyAlignment="1">
      <alignment horizontal="center" vertical="center"/>
    </xf>
    <xf numFmtId="0" fontId="7" fillId="0" borderId="45" xfId="24" applyFont="1" applyBorder="1" applyAlignment="1">
      <alignment horizontal="center" vertical="center"/>
    </xf>
    <xf numFmtId="0" fontId="7" fillId="0" borderId="7" xfId="24" applyFont="1" applyBorder="1" applyAlignment="1">
      <alignment horizontal="center" vertical="center"/>
    </xf>
    <xf numFmtId="0" fontId="7" fillId="0" borderId="1" xfId="24" applyFont="1" applyBorder="1" applyAlignment="1">
      <alignment horizontal="center" vertical="center"/>
    </xf>
    <xf numFmtId="0" fontId="7" fillId="0" borderId="1" xfId="24" applyFont="1" applyBorder="1" applyAlignment="1">
      <alignment vertical="center"/>
    </xf>
    <xf numFmtId="0" fontId="7" fillId="0" borderId="1" xfId="24" applyFont="1" applyBorder="1" applyAlignment="1" applyProtection="1">
      <alignment horizontal="center" vertical="center"/>
      <protection locked="0"/>
    </xf>
    <xf numFmtId="0" fontId="7" fillId="0" borderId="1" xfId="24" applyFont="1" applyBorder="1" applyAlignment="1">
      <alignment horizontal="center" vertical="center" wrapText="1"/>
    </xf>
    <xf numFmtId="0" fontId="31" fillId="0" borderId="0" xfId="24" applyFont="1" applyAlignment="1">
      <alignment horizontal="center"/>
    </xf>
    <xf numFmtId="49" fontId="7" fillId="22" borderId="25" xfId="24" applyNumberFormat="1" applyFont="1" applyFill="1" applyBorder="1" applyAlignment="1" applyProtection="1">
      <alignment horizontal="left" vertical="center"/>
      <protection locked="0"/>
    </xf>
    <xf numFmtId="49" fontId="7" fillId="22" borderId="9" xfId="24" applyNumberFormat="1" applyFont="1" applyFill="1" applyBorder="1" applyAlignment="1" applyProtection="1">
      <alignment horizontal="left" vertical="center"/>
      <protection locked="0"/>
    </xf>
    <xf numFmtId="49" fontId="7" fillId="22" borderId="26" xfId="24" applyNumberFormat="1" applyFont="1" applyFill="1" applyBorder="1" applyAlignment="1" applyProtection="1">
      <alignment horizontal="left" vertical="center"/>
      <protection locked="0"/>
    </xf>
    <xf numFmtId="0" fontId="6" fillId="0" borderId="25" xfId="24" applyFont="1" applyBorder="1" applyAlignment="1">
      <alignment horizontal="left"/>
    </xf>
    <xf numFmtId="0" fontId="6" fillId="0" borderId="9" xfId="24" applyFont="1" applyBorder="1" applyAlignment="1">
      <alignment horizontal="left"/>
    </xf>
    <xf numFmtId="0" fontId="6" fillId="0" borderId="26" xfId="24" applyFont="1" applyBorder="1" applyAlignment="1">
      <alignment horizontal="left"/>
    </xf>
    <xf numFmtId="0" fontId="7" fillId="3" borderId="23" xfId="24" applyFont="1" applyFill="1" applyBorder="1" applyAlignment="1" applyProtection="1">
      <alignment horizontal="center" vertical="center"/>
      <protection locked="0"/>
    </xf>
    <xf numFmtId="0" fontId="7" fillId="3" borderId="53" xfId="24" applyFont="1" applyFill="1" applyBorder="1" applyAlignment="1" applyProtection="1">
      <alignment horizontal="center" vertical="center"/>
      <protection locked="0"/>
    </xf>
    <xf numFmtId="0" fontId="26" fillId="21" borderId="1" xfId="21" applyFont="1" applyFill="1" applyBorder="1" applyAlignment="1">
      <alignment horizontal="center" vertical="center"/>
    </xf>
    <xf numFmtId="0" fontId="26" fillId="21" borderId="1" xfId="21" applyFont="1" applyFill="1" applyBorder="1" applyAlignment="1">
      <alignment horizontal="center" vertical="center" textRotation="90" wrapText="1"/>
    </xf>
    <xf numFmtId="0" fontId="26" fillId="20" borderId="1" xfId="21" applyFont="1" applyFill="1" applyBorder="1" applyAlignment="1">
      <alignment horizontal="center" vertical="center"/>
    </xf>
    <xf numFmtId="167" fontId="26" fillId="3" borderId="0" xfId="20" applyFont="1" applyFill="1" applyAlignment="1">
      <alignment horizontal="center" vertical="center"/>
    </xf>
    <xf numFmtId="167" fontId="26" fillId="0" borderId="39" xfId="20" applyFont="1" applyBorder="1" applyAlignment="1">
      <alignment horizontal="center" vertical="center" wrapText="1"/>
    </xf>
    <xf numFmtId="167" fontId="26" fillId="0" borderId="0" xfId="20" applyFont="1" applyAlignment="1">
      <alignment horizontal="center" vertical="center" wrapText="1"/>
    </xf>
    <xf numFmtId="0" fontId="26" fillId="20" borderId="1" xfId="21" applyFont="1" applyFill="1" applyBorder="1" applyAlignment="1">
      <alignment horizontal="center" vertical="center" wrapText="1"/>
    </xf>
    <xf numFmtId="0" fontId="26" fillId="20" borderId="1" xfId="21" applyFont="1" applyFill="1" applyBorder="1" applyAlignment="1">
      <alignment horizontal="center" vertical="center" textRotation="90"/>
    </xf>
    <xf numFmtId="0" fontId="7" fillId="20" borderId="1" xfId="21" applyFont="1" applyFill="1" applyBorder="1" applyAlignment="1">
      <alignment horizontal="center" vertical="center" textRotation="90"/>
    </xf>
    <xf numFmtId="165" fontId="26" fillId="20" borderId="1" xfId="22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7" fillId="3" borderId="0" xfId="0" applyFont="1" applyFill="1" applyAlignment="1">
      <alignment horizontal="center"/>
    </xf>
    <xf numFmtId="0" fontId="21" fillId="13" borderId="1" xfId="0" applyFont="1" applyFill="1" applyBorder="1" applyAlignment="1">
      <alignment horizontal="center" vertical="center" wrapText="1"/>
    </xf>
    <xf numFmtId="0" fontId="59" fillId="0" borderId="0" xfId="31" applyFont="1" applyAlignment="1">
      <alignment horizontal="center" vertical="center"/>
    </xf>
    <xf numFmtId="0" fontId="62" fillId="13" borderId="1" xfId="19" applyFont="1" applyFill="1" applyBorder="1" applyAlignment="1">
      <alignment horizontal="left" vertical="center" wrapText="1"/>
    </xf>
    <xf numFmtId="0" fontId="62" fillId="13" borderId="1" xfId="0" applyFont="1" applyFill="1" applyBorder="1" applyAlignment="1">
      <alignment horizontal="center"/>
    </xf>
    <xf numFmtId="0" fontId="7" fillId="7" borderId="25" xfId="0" applyFont="1" applyFill="1" applyBorder="1" applyAlignment="1">
      <alignment horizontal="center"/>
    </xf>
    <xf numFmtId="0" fontId="7" fillId="7" borderId="26" xfId="0" applyFont="1" applyFill="1" applyBorder="1" applyAlignment="1">
      <alignment horizontal="center"/>
    </xf>
    <xf numFmtId="0" fontId="7" fillId="7" borderId="25" xfId="14" applyFont="1" applyFill="1" applyBorder="1" applyAlignment="1">
      <alignment horizontal="center" vertical="center"/>
    </xf>
    <xf numFmtId="0" fontId="7" fillId="7" borderId="9" xfId="14" applyFont="1" applyFill="1" applyBorder="1" applyAlignment="1">
      <alignment horizontal="center" vertical="center"/>
    </xf>
    <xf numFmtId="0" fontId="7" fillId="7" borderId="26" xfId="14" applyFont="1" applyFill="1" applyBorder="1" applyAlignment="1">
      <alignment horizontal="center" vertical="center"/>
    </xf>
    <xf numFmtId="0" fontId="0" fillId="3" borderId="9" xfId="0" applyFill="1" applyBorder="1" applyAlignment="1">
      <alignment horizontal="left" vertical="center"/>
    </xf>
    <xf numFmtId="0" fontId="0" fillId="3" borderId="15" xfId="0" applyFill="1" applyBorder="1" applyAlignment="1">
      <alignment horizontal="left" vertical="center"/>
    </xf>
    <xf numFmtId="0" fontId="0" fillId="3" borderId="53" xfId="0" applyFill="1" applyBorder="1" applyAlignment="1">
      <alignment horizontal="left" vertical="center"/>
    </xf>
    <xf numFmtId="0" fontId="0" fillId="3" borderId="14" xfId="0" applyFill="1" applyBorder="1" applyAlignment="1">
      <alignment horizontal="left" vertical="center"/>
    </xf>
    <xf numFmtId="0" fontId="7" fillId="3" borderId="22" xfId="0" applyFont="1" applyFill="1" applyBorder="1" applyAlignment="1">
      <alignment horizontal="center" vertical="center" wrapText="1"/>
    </xf>
    <xf numFmtId="0" fontId="7" fillId="3" borderId="20" xfId="0" applyFont="1" applyFill="1" applyBorder="1" applyAlignment="1">
      <alignment horizontal="center" vertical="center" wrapText="1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0" fillId="3" borderId="12" xfId="0" applyFill="1" applyBorder="1" applyAlignment="1">
      <alignment horizontal="left" vertical="center"/>
    </xf>
    <xf numFmtId="0" fontId="0" fillId="3" borderId="42" xfId="0" applyFill="1" applyBorder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0" fillId="3" borderId="49" xfId="0" applyFill="1" applyBorder="1" applyAlignment="1">
      <alignment horizontal="left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/>
    </xf>
    <xf numFmtId="0" fontId="7" fillId="3" borderId="20" xfId="0" applyFont="1" applyFill="1" applyBorder="1" applyAlignment="1">
      <alignment horizontal="center"/>
    </xf>
    <xf numFmtId="0" fontId="7" fillId="3" borderId="11" xfId="0" applyFont="1" applyFill="1" applyBorder="1" applyAlignment="1">
      <alignment horizontal="center"/>
    </xf>
    <xf numFmtId="0" fontId="7" fillId="0" borderId="40" xfId="0" applyFont="1" applyBorder="1" applyAlignment="1">
      <alignment horizontal="center"/>
    </xf>
    <xf numFmtId="0" fontId="7" fillId="0" borderId="41" xfId="0" applyFont="1" applyBorder="1" applyAlignment="1">
      <alignment horizontal="center"/>
    </xf>
    <xf numFmtId="0" fontId="7" fillId="0" borderId="48" xfId="0" applyFont="1" applyBorder="1" applyAlignment="1">
      <alignment horizontal="center"/>
    </xf>
    <xf numFmtId="0" fontId="0" fillId="3" borderId="72" xfId="0" applyFill="1" applyBorder="1" applyAlignment="1">
      <alignment horizontal="left" vertical="center"/>
    </xf>
    <xf numFmtId="0" fontId="0" fillId="3" borderId="28" xfId="0" applyFill="1" applyBorder="1" applyAlignment="1">
      <alignment horizontal="left" vertical="center"/>
    </xf>
    <xf numFmtId="0" fontId="0" fillId="3" borderId="32" xfId="0" applyFill="1" applyBorder="1" applyAlignment="1">
      <alignment horizontal="left" vertical="center"/>
    </xf>
    <xf numFmtId="0" fontId="0" fillId="3" borderId="47" xfId="0" applyFill="1" applyBorder="1" applyAlignment="1">
      <alignment horizontal="left" vertical="center"/>
    </xf>
    <xf numFmtId="0" fontId="7" fillId="3" borderId="32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0" fillId="3" borderId="39" xfId="0" applyFill="1" applyBorder="1" applyAlignment="1">
      <alignment horizontal="left" vertical="center"/>
    </xf>
    <xf numFmtId="0" fontId="0" fillId="3" borderId="73" xfId="0" applyFill="1" applyBorder="1" applyAlignment="1">
      <alignment horizontal="left" vertical="center"/>
    </xf>
    <xf numFmtId="0" fontId="0" fillId="3" borderId="16" xfId="0" applyFill="1" applyBorder="1" applyAlignment="1">
      <alignment horizontal="left" vertical="center"/>
    </xf>
    <xf numFmtId="0" fontId="0" fillId="3" borderId="22" xfId="0" applyFill="1" applyBorder="1" applyAlignment="1">
      <alignment horizontal="left" vertical="center"/>
    </xf>
    <xf numFmtId="0" fontId="0" fillId="3" borderId="11" xfId="0" applyFill="1" applyBorder="1" applyAlignment="1">
      <alignment horizontal="left" vertical="center"/>
    </xf>
    <xf numFmtId="0" fontId="8" fillId="0" borderId="7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29" xfId="0" applyFont="1" applyBorder="1" applyAlignment="1">
      <alignment horizontal="center" vertical="center"/>
    </xf>
    <xf numFmtId="0" fontId="7" fillId="0" borderId="32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34" xfId="0" applyFont="1" applyBorder="1" applyAlignment="1">
      <alignment horizontal="center" vertical="center"/>
    </xf>
    <xf numFmtId="0" fontId="0" fillId="3" borderId="40" xfId="0" applyFill="1" applyBorder="1" applyAlignment="1">
      <alignment horizontal="left" vertical="center"/>
    </xf>
    <xf numFmtId="0" fontId="0" fillId="3" borderId="48" xfId="0" applyFill="1" applyBorder="1" applyAlignment="1">
      <alignment horizontal="left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49" xfId="0" applyFont="1" applyFill="1" applyBorder="1" applyAlignment="1">
      <alignment horizontal="center" vertical="center"/>
    </xf>
    <xf numFmtId="0" fontId="7" fillId="3" borderId="73" xfId="0" applyFont="1" applyFill="1" applyBorder="1" applyAlignment="1">
      <alignment horizontal="center" vertical="center"/>
    </xf>
    <xf numFmtId="0" fontId="7" fillId="3" borderId="16" xfId="0" applyFont="1" applyFill="1" applyBorder="1" applyAlignment="1">
      <alignment horizontal="center" vertical="center"/>
    </xf>
    <xf numFmtId="0" fontId="8" fillId="3" borderId="39" xfId="0" applyFont="1" applyFill="1" applyBorder="1" applyAlignment="1">
      <alignment horizontal="left" vertical="center"/>
    </xf>
    <xf numFmtId="0" fontId="8" fillId="3" borderId="0" xfId="0" applyFont="1" applyFill="1" applyAlignment="1">
      <alignment horizontal="left" vertical="center"/>
    </xf>
    <xf numFmtId="0" fontId="8" fillId="3" borderId="49" xfId="0" applyFont="1" applyFill="1" applyBorder="1" applyAlignment="1">
      <alignment horizontal="left" vertical="center"/>
    </xf>
    <xf numFmtId="0" fontId="8" fillId="3" borderId="52" xfId="0" applyFont="1" applyFill="1" applyBorder="1" applyAlignment="1">
      <alignment horizontal="left" vertical="center"/>
    </xf>
    <xf numFmtId="0" fontId="8" fillId="3" borderId="37" xfId="0" applyFont="1" applyFill="1" applyBorder="1" applyAlignment="1">
      <alignment horizontal="left" vertical="center"/>
    </xf>
    <xf numFmtId="0" fontId="8" fillId="3" borderId="46" xfId="0" applyFont="1" applyFill="1" applyBorder="1" applyAlignment="1">
      <alignment horizontal="left" vertical="center"/>
    </xf>
    <xf numFmtId="0" fontId="7" fillId="3" borderId="28" xfId="0" applyFont="1" applyFill="1" applyBorder="1" applyAlignment="1">
      <alignment horizontal="center" vertical="center"/>
    </xf>
    <xf numFmtId="0" fontId="7" fillId="3" borderId="9" xfId="0" applyFont="1" applyFill="1" applyBorder="1" applyAlignment="1">
      <alignment horizontal="center" vertical="center"/>
    </xf>
    <xf numFmtId="0" fontId="7" fillId="3" borderId="15" xfId="0" applyFont="1" applyFill="1" applyBorder="1" applyAlignment="1">
      <alignment horizontal="center" vertical="center"/>
    </xf>
    <xf numFmtId="0" fontId="8" fillId="3" borderId="74" xfId="0" applyFont="1" applyFill="1" applyBorder="1" applyAlignment="1">
      <alignment horizontal="left" vertical="center"/>
    </xf>
    <xf numFmtId="0" fontId="8" fillId="3" borderId="53" xfId="0" applyFont="1" applyFill="1" applyBorder="1" applyAlignment="1">
      <alignment horizontal="left" vertical="center"/>
    </xf>
    <xf numFmtId="0" fontId="8" fillId="3" borderId="14" xfId="0" applyFont="1" applyFill="1" applyBorder="1" applyAlignment="1">
      <alignment horizontal="left" vertical="center"/>
    </xf>
    <xf numFmtId="0" fontId="8" fillId="3" borderId="72" xfId="0" applyFont="1" applyFill="1" applyBorder="1" applyAlignment="1">
      <alignment horizontal="left" vertical="center"/>
    </xf>
    <xf numFmtId="0" fontId="8" fillId="3" borderId="12" xfId="0" applyFont="1" applyFill="1" applyBorder="1" applyAlignment="1">
      <alignment horizontal="left" vertical="center"/>
    </xf>
    <xf numFmtId="0" fontId="8" fillId="3" borderId="42" xfId="0" applyFont="1" applyFill="1" applyBorder="1" applyAlignment="1">
      <alignment horizontal="left" vertical="center"/>
    </xf>
    <xf numFmtId="0" fontId="8" fillId="3" borderId="28" xfId="0" applyFont="1" applyFill="1" applyBorder="1" applyAlignment="1">
      <alignment horizontal="left" vertical="center"/>
    </xf>
    <xf numFmtId="0" fontId="8" fillId="3" borderId="9" xfId="0" applyFont="1" applyFill="1" applyBorder="1" applyAlignment="1">
      <alignment horizontal="left" vertical="center"/>
    </xf>
    <xf numFmtId="0" fontId="8" fillId="3" borderId="15" xfId="0" applyFont="1" applyFill="1" applyBorder="1" applyAlignment="1">
      <alignment horizontal="left" vertical="center"/>
    </xf>
    <xf numFmtId="0" fontId="0" fillId="3" borderId="46" xfId="0" applyFill="1" applyBorder="1" applyAlignment="1">
      <alignment horizontal="left" vertical="center"/>
    </xf>
    <xf numFmtId="0" fontId="0" fillId="3" borderId="74" xfId="0" applyFill="1" applyBorder="1" applyAlignment="1">
      <alignment horizontal="left" vertical="center"/>
    </xf>
    <xf numFmtId="0" fontId="7" fillId="0" borderId="22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25" xfId="0" applyFont="1" applyBorder="1" applyAlignment="1">
      <alignment horizontal="center" vertical="center"/>
    </xf>
    <xf numFmtId="0" fontId="0" fillId="3" borderId="52" xfId="0" applyFill="1" applyBorder="1" applyAlignment="1">
      <alignment horizontal="left" vertical="center"/>
    </xf>
    <xf numFmtId="0" fontId="7" fillId="0" borderId="31" xfId="0" applyFont="1" applyBorder="1" applyAlignment="1">
      <alignment horizontal="left" vertical="center"/>
    </xf>
    <xf numFmtId="0" fontId="7" fillId="0" borderId="20" xfId="0" applyFont="1" applyBorder="1" applyAlignment="1">
      <alignment horizontal="left" vertical="center"/>
    </xf>
    <xf numFmtId="0" fontId="7" fillId="0" borderId="11" xfId="0" applyFont="1" applyBorder="1" applyAlignment="1">
      <alignment horizontal="left" vertical="center"/>
    </xf>
    <xf numFmtId="0" fontId="8" fillId="0" borderId="35" xfId="0" applyFont="1" applyBorder="1" applyAlignment="1">
      <alignment horizontal="left" vertical="center"/>
    </xf>
    <xf numFmtId="0" fontId="8" fillId="0" borderId="12" xfId="0" applyFont="1" applyBorder="1" applyAlignment="1">
      <alignment horizontal="left" vertical="center"/>
    </xf>
    <xf numFmtId="0" fontId="8" fillId="0" borderId="36" xfId="0" applyFont="1" applyBorder="1" applyAlignment="1">
      <alignment horizontal="left" vertical="center"/>
    </xf>
    <xf numFmtId="0" fontId="8" fillId="0" borderId="25" xfId="0" applyFont="1" applyBorder="1" applyAlignment="1">
      <alignment horizontal="left" vertical="center"/>
    </xf>
    <xf numFmtId="0" fontId="8" fillId="0" borderId="9" xfId="0" applyFont="1" applyBorder="1" applyAlignment="1">
      <alignment horizontal="left" vertical="center"/>
    </xf>
    <xf numFmtId="0" fontId="8" fillId="0" borderId="26" xfId="0" applyFont="1" applyBorder="1" applyAlignment="1">
      <alignment horizontal="left" vertical="center"/>
    </xf>
    <xf numFmtId="0" fontId="8" fillId="0" borderId="29" xfId="0" applyFont="1" applyBorder="1" applyAlignment="1">
      <alignment horizontal="left" vertical="center"/>
    </xf>
    <xf numFmtId="0" fontId="8" fillId="0" borderId="13" xfId="0" applyFont="1" applyBorder="1" applyAlignment="1">
      <alignment horizontal="left" vertical="center"/>
    </xf>
    <xf numFmtId="0" fontId="8" fillId="0" borderId="30" xfId="0" applyFont="1" applyBorder="1" applyAlignment="1">
      <alignment horizontal="left" vertical="center"/>
    </xf>
    <xf numFmtId="0" fontId="8" fillId="0" borderId="22" xfId="0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3" borderId="73" xfId="0" applyFont="1" applyFill="1" applyBorder="1" applyAlignment="1">
      <alignment horizontal="left" vertical="center"/>
    </xf>
    <xf numFmtId="0" fontId="8" fillId="3" borderId="13" xfId="0" applyFont="1" applyFill="1" applyBorder="1" applyAlignment="1">
      <alignment horizontal="left" vertical="center"/>
    </xf>
    <xf numFmtId="0" fontId="8" fillId="3" borderId="16" xfId="0" applyFont="1" applyFill="1" applyBorder="1" applyAlignment="1">
      <alignment horizontal="left" vertical="center"/>
    </xf>
    <xf numFmtId="0" fontId="7" fillId="0" borderId="22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11" borderId="1" xfId="0" applyFont="1" applyFill="1" applyBorder="1" applyAlignment="1">
      <alignment horizontal="center" vertical="center" wrapText="1"/>
    </xf>
    <xf numFmtId="0" fontId="12" fillId="8" borderId="1" xfId="0" applyFont="1" applyFill="1" applyBorder="1" applyAlignment="1">
      <alignment horizontal="center" vertical="center" wrapText="1"/>
    </xf>
    <xf numFmtId="0" fontId="7" fillId="21" borderId="1" xfId="0" applyFont="1" applyFill="1" applyBorder="1" applyAlignment="1">
      <alignment horizontal="center" vertical="center" wrapText="1"/>
    </xf>
    <xf numFmtId="0" fontId="7" fillId="12" borderId="54" xfId="0" applyFont="1" applyFill="1" applyBorder="1" applyAlignment="1">
      <alignment horizontal="center" vertical="center"/>
    </xf>
    <xf numFmtId="0" fontId="7" fillId="12" borderId="37" xfId="0" applyFont="1" applyFill="1" applyBorder="1" applyAlignment="1">
      <alignment horizontal="center" vertical="center"/>
    </xf>
    <xf numFmtId="0" fontId="7" fillId="12" borderId="38" xfId="0" applyFont="1" applyFill="1" applyBorder="1" applyAlignment="1">
      <alignment horizontal="center" vertical="center"/>
    </xf>
    <xf numFmtId="0" fontId="7" fillId="12" borderId="23" xfId="0" applyFont="1" applyFill="1" applyBorder="1" applyAlignment="1">
      <alignment horizontal="center" vertical="center"/>
    </xf>
    <xf numFmtId="0" fontId="7" fillId="12" borderId="53" xfId="0" applyFont="1" applyFill="1" applyBorder="1" applyAlignment="1">
      <alignment horizontal="center" vertical="center"/>
    </xf>
    <xf numFmtId="0" fontId="7" fillId="12" borderId="24" xfId="0" applyFont="1" applyFill="1" applyBorder="1" applyAlignment="1">
      <alignment horizontal="center" vertical="center"/>
    </xf>
    <xf numFmtId="0" fontId="7" fillId="6" borderId="1" xfId="0" applyFont="1" applyFill="1" applyBorder="1" applyAlignment="1">
      <alignment horizontal="center" vertical="center"/>
    </xf>
    <xf numFmtId="0" fontId="7" fillId="16" borderId="25" xfId="0" applyFont="1" applyFill="1" applyBorder="1" applyAlignment="1">
      <alignment horizontal="center"/>
    </xf>
    <xf numFmtId="0" fontId="7" fillId="16" borderId="9" xfId="0" applyFont="1" applyFill="1" applyBorder="1" applyAlignment="1">
      <alignment horizontal="center"/>
    </xf>
    <xf numFmtId="0" fontId="7" fillId="16" borderId="26" xfId="0" applyFont="1" applyFill="1" applyBorder="1" applyAlignment="1">
      <alignment horizontal="center"/>
    </xf>
    <xf numFmtId="0" fontId="7" fillId="19" borderId="1" xfId="0" applyFont="1" applyFill="1" applyBorder="1" applyAlignment="1">
      <alignment horizontal="center" vertical="center" wrapText="1"/>
    </xf>
    <xf numFmtId="0" fontId="7" fillId="10" borderId="1" xfId="0" applyFont="1" applyFill="1" applyBorder="1" applyAlignment="1">
      <alignment horizontal="center" vertical="center" wrapText="1"/>
    </xf>
    <xf numFmtId="0" fontId="7" fillId="14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/>
    </xf>
    <xf numFmtId="0" fontId="7" fillId="15" borderId="1" xfId="0" applyFont="1" applyFill="1" applyBorder="1" applyAlignment="1">
      <alignment horizontal="center" vertical="center" wrapText="1"/>
    </xf>
    <xf numFmtId="0" fontId="7" fillId="15" borderId="1" xfId="0" applyFont="1" applyFill="1" applyBorder="1" applyAlignment="1">
      <alignment horizontal="center" vertical="center"/>
    </xf>
    <xf numFmtId="0" fontId="7" fillId="17" borderId="1" xfId="0" applyFont="1" applyFill="1" applyBorder="1" applyAlignment="1">
      <alignment horizontal="center" vertical="center" wrapText="1"/>
    </xf>
    <xf numFmtId="0" fontId="7" fillId="13" borderId="1" xfId="0" applyFont="1" applyFill="1" applyBorder="1" applyAlignment="1">
      <alignment horizontal="center" vertical="center" wrapText="1"/>
    </xf>
    <xf numFmtId="0" fontId="7" fillId="27" borderId="25" xfId="0" applyFont="1" applyFill="1" applyBorder="1" applyAlignment="1">
      <alignment horizontal="center" vertical="center" wrapText="1"/>
    </xf>
    <xf numFmtId="0" fontId="7" fillId="27" borderId="9" xfId="0" applyFont="1" applyFill="1" applyBorder="1" applyAlignment="1">
      <alignment horizontal="center" vertical="center" wrapText="1"/>
    </xf>
    <xf numFmtId="0" fontId="7" fillId="18" borderId="22" xfId="0" applyFont="1" applyFill="1" applyBorder="1" applyAlignment="1">
      <alignment horizontal="left" vertical="center"/>
    </xf>
    <xf numFmtId="0" fontId="7" fillId="18" borderId="20" xfId="0" applyFont="1" applyFill="1" applyBorder="1" applyAlignment="1">
      <alignment horizontal="left" vertical="center"/>
    </xf>
    <xf numFmtId="0" fontId="7" fillId="18" borderId="11" xfId="0" applyFont="1" applyFill="1" applyBorder="1" applyAlignment="1">
      <alignment horizontal="left" vertical="center"/>
    </xf>
    <xf numFmtId="0" fontId="7" fillId="18" borderId="39" xfId="0" applyFont="1" applyFill="1" applyBorder="1" applyAlignment="1">
      <alignment horizontal="center" vertical="center"/>
    </xf>
    <xf numFmtId="0" fontId="7" fillId="18" borderId="0" xfId="0" applyFont="1" applyFill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8" fillId="0" borderId="73" xfId="0" applyFont="1" applyBorder="1" applyAlignment="1">
      <alignment horizontal="left" vertical="center"/>
    </xf>
    <xf numFmtId="0" fontId="8" fillId="0" borderId="16" xfId="0" applyFont="1" applyBorder="1" applyAlignment="1">
      <alignment horizontal="left" vertical="center"/>
    </xf>
    <xf numFmtId="0" fontId="7" fillId="0" borderId="39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49" xfId="0" applyFont="1" applyBorder="1" applyAlignment="1">
      <alignment horizontal="center" vertical="center"/>
    </xf>
    <xf numFmtId="0" fontId="0" fillId="0" borderId="40" xfId="0" applyBorder="1" applyAlignment="1">
      <alignment horizontal="left" vertical="center"/>
    </xf>
    <xf numFmtId="0" fontId="0" fillId="0" borderId="48" xfId="0" applyBorder="1" applyAlignment="1">
      <alignment horizontal="left" vertical="center"/>
    </xf>
    <xf numFmtId="0" fontId="0" fillId="0" borderId="28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7" fillId="0" borderId="22" xfId="0" applyFont="1" applyBorder="1" applyAlignment="1">
      <alignment horizontal="center"/>
    </xf>
    <xf numFmtId="0" fontId="7" fillId="0" borderId="20" xfId="0" applyFont="1" applyBorder="1" applyAlignment="1">
      <alignment horizontal="center"/>
    </xf>
    <xf numFmtId="0" fontId="7" fillId="0" borderId="11" xfId="0" applyFont="1" applyBorder="1" applyAlignment="1">
      <alignment horizontal="center"/>
    </xf>
    <xf numFmtId="0" fontId="0" fillId="0" borderId="72" xfId="0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0" fillId="0" borderId="42" xfId="0" applyBorder="1" applyAlignment="1">
      <alignment horizontal="left" vertical="center"/>
    </xf>
    <xf numFmtId="0" fontId="0" fillId="0" borderId="9" xfId="0" applyBorder="1" applyAlignment="1">
      <alignment horizontal="left" vertical="center"/>
    </xf>
    <xf numFmtId="0" fontId="8" fillId="0" borderId="28" xfId="0" applyFont="1" applyBorder="1" applyAlignment="1">
      <alignment horizontal="left" vertical="center"/>
    </xf>
    <xf numFmtId="0" fontId="8" fillId="0" borderId="15" xfId="0" applyFont="1" applyBorder="1" applyAlignment="1">
      <alignment horizontal="left" vertical="center"/>
    </xf>
    <xf numFmtId="0" fontId="0" fillId="0" borderId="39" xfId="0" applyBorder="1" applyAlignment="1">
      <alignment horizontal="left" vertical="center"/>
    </xf>
    <xf numFmtId="0" fontId="0" fillId="0" borderId="49" xfId="0" applyBorder="1" applyAlignment="1">
      <alignment horizontal="left" vertical="center"/>
    </xf>
    <xf numFmtId="0" fontId="0" fillId="0" borderId="52" xfId="0" applyBorder="1" applyAlignment="1">
      <alignment horizontal="left" vertical="center"/>
    </xf>
    <xf numFmtId="0" fontId="0" fillId="0" borderId="46" xfId="0" applyBorder="1" applyAlignment="1">
      <alignment horizontal="left" vertical="center"/>
    </xf>
    <xf numFmtId="0" fontId="0" fillId="0" borderId="73" xfId="0" applyBorder="1" applyAlignment="1">
      <alignment horizontal="left" vertical="center"/>
    </xf>
    <xf numFmtId="0" fontId="0" fillId="0" borderId="16" xfId="0" applyBorder="1" applyAlignment="1">
      <alignment horizontal="left" vertical="center"/>
    </xf>
    <xf numFmtId="0" fontId="0" fillId="0" borderId="22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32" xfId="0" applyBorder="1" applyAlignment="1">
      <alignment horizontal="left" vertical="center"/>
    </xf>
    <xf numFmtId="0" fontId="0" fillId="0" borderId="47" xfId="0" applyBorder="1" applyAlignment="1">
      <alignment horizontal="left" vertical="center"/>
    </xf>
    <xf numFmtId="0" fontId="7" fillId="0" borderId="47" xfId="0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74" xfId="0" applyBorder="1" applyAlignment="1">
      <alignment horizontal="left" vertical="center"/>
    </xf>
    <xf numFmtId="0" fontId="0" fillId="0" borderId="14" xfId="0" applyBorder="1" applyAlignment="1">
      <alignment horizontal="left" vertical="center"/>
    </xf>
    <xf numFmtId="0" fontId="7" fillId="0" borderId="73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8" fillId="0" borderId="72" xfId="0" applyFont="1" applyBorder="1" applyAlignment="1">
      <alignment horizontal="left" vertical="center"/>
    </xf>
    <xf numFmtId="0" fontId="8" fillId="0" borderId="42" xfId="0" applyFont="1" applyBorder="1" applyAlignment="1">
      <alignment horizontal="left" vertical="center"/>
    </xf>
    <xf numFmtId="0" fontId="0" fillId="0" borderId="53" xfId="0" applyBorder="1" applyAlignment="1">
      <alignment horizontal="left" vertical="center"/>
    </xf>
    <xf numFmtId="0" fontId="7" fillId="0" borderId="20" xfId="0" applyFont="1" applyBorder="1" applyAlignment="1">
      <alignment horizontal="center" vertical="center" wrapText="1"/>
    </xf>
    <xf numFmtId="0" fontId="8" fillId="0" borderId="39" xfId="0" applyFont="1" applyBorder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8" fillId="0" borderId="49" xfId="0" applyFont="1" applyBorder="1" applyAlignment="1">
      <alignment horizontal="left" vertical="center"/>
    </xf>
    <xf numFmtId="0" fontId="8" fillId="0" borderId="52" xfId="0" applyFont="1" applyBorder="1" applyAlignment="1">
      <alignment horizontal="left" vertical="center"/>
    </xf>
    <xf numFmtId="0" fontId="8" fillId="0" borderId="37" xfId="0" applyFont="1" applyBorder="1" applyAlignment="1">
      <alignment horizontal="left" vertical="center"/>
    </xf>
    <xf numFmtId="0" fontId="8" fillId="0" borderId="46" xfId="0" applyFont="1" applyBorder="1" applyAlignment="1">
      <alignment horizontal="left" vertical="center"/>
    </xf>
    <xf numFmtId="0" fontId="7" fillId="0" borderId="28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8" fillId="0" borderId="74" xfId="0" applyFont="1" applyBorder="1" applyAlignment="1">
      <alignment horizontal="left" vertical="center"/>
    </xf>
    <xf numFmtId="0" fontId="8" fillId="0" borderId="53" xfId="0" applyFont="1" applyBorder="1" applyAlignment="1">
      <alignment horizontal="left" vertical="center"/>
    </xf>
    <xf numFmtId="0" fontId="8" fillId="0" borderId="14" xfId="0" applyFont="1" applyBorder="1" applyAlignment="1">
      <alignment horizontal="left" vertical="center"/>
    </xf>
    <xf numFmtId="0" fontId="7" fillId="29" borderId="22" xfId="0" applyFont="1" applyFill="1" applyBorder="1" applyAlignment="1">
      <alignment horizontal="center" vertical="center"/>
    </xf>
    <xf numFmtId="0" fontId="7" fillId="29" borderId="20" xfId="0" applyFont="1" applyFill="1" applyBorder="1" applyAlignment="1">
      <alignment horizontal="center" vertical="center"/>
    </xf>
    <xf numFmtId="0" fontId="0" fillId="29" borderId="22" xfId="0" applyFill="1" applyBorder="1" applyAlignment="1">
      <alignment horizontal="left" vertical="center"/>
    </xf>
    <xf numFmtId="0" fontId="0" fillId="29" borderId="11" xfId="0" applyFill="1" applyBorder="1" applyAlignment="1">
      <alignment horizontal="left" vertical="center"/>
    </xf>
    <xf numFmtId="0" fontId="7" fillId="29" borderId="11" xfId="0" applyFont="1" applyFill="1" applyBorder="1" applyAlignment="1">
      <alignment horizontal="center" vertical="center"/>
    </xf>
    <xf numFmtId="0" fontId="0" fillId="29" borderId="40" xfId="0" applyFill="1" applyBorder="1" applyAlignment="1">
      <alignment horizontal="left" vertical="center"/>
    </xf>
    <xf numFmtId="0" fontId="0" fillId="29" borderId="48" xfId="0" applyFill="1" applyBorder="1" applyAlignment="1">
      <alignment horizontal="left" vertical="center"/>
    </xf>
    <xf numFmtId="0" fontId="0" fillId="29" borderId="73" xfId="0" applyFill="1" applyBorder="1" applyAlignment="1">
      <alignment horizontal="left" vertical="center"/>
    </xf>
    <xf numFmtId="0" fontId="0" fillId="29" borderId="16" xfId="0" applyFill="1" applyBorder="1" applyAlignment="1">
      <alignment horizontal="left" vertical="center"/>
    </xf>
  </cellXfs>
  <cellStyles count="313">
    <cellStyle name="20% - Ênfase1 2" xfId="33"/>
    <cellStyle name="20% - Ênfase1 2 2" xfId="34"/>
    <cellStyle name="20% - Ênfase1 3" xfId="35"/>
    <cellStyle name="20% - Ênfase1 3 2" xfId="36"/>
    <cellStyle name="20% - Ênfase1 4" xfId="32"/>
    <cellStyle name="20% - Ênfase2 2" xfId="38"/>
    <cellStyle name="20% - Ênfase2 2 2" xfId="39"/>
    <cellStyle name="20% - Ênfase2 3" xfId="40"/>
    <cellStyle name="20% - Ênfase2 3 2" xfId="41"/>
    <cellStyle name="20% - Ênfase2 4" xfId="37"/>
    <cellStyle name="20% - Ênfase3 2" xfId="43"/>
    <cellStyle name="20% - Ênfase3 2 2" xfId="44"/>
    <cellStyle name="20% - Ênfase3 3" xfId="45"/>
    <cellStyle name="20% - Ênfase3 3 2" xfId="46"/>
    <cellStyle name="20% - Ênfase3 4" xfId="42"/>
    <cellStyle name="20% - Ênfase4 2" xfId="48"/>
    <cellStyle name="20% - Ênfase4 2 2" xfId="49"/>
    <cellStyle name="20% - Ênfase4 3" xfId="50"/>
    <cellStyle name="20% - Ênfase4 3 2" xfId="51"/>
    <cellStyle name="20% - Ênfase4 4" xfId="47"/>
    <cellStyle name="20% - Ênfase5 2" xfId="53"/>
    <cellStyle name="20% - Ênfase5 2 2" xfId="54"/>
    <cellStyle name="20% - Ênfase5 3" xfId="55"/>
    <cellStyle name="20% - Ênfase5 3 2" xfId="56"/>
    <cellStyle name="20% - Ênfase5 4" xfId="52"/>
    <cellStyle name="20% - Ênfase6 2" xfId="58"/>
    <cellStyle name="20% - Ênfase6 2 2" xfId="59"/>
    <cellStyle name="20% - Ênfase6 3" xfId="60"/>
    <cellStyle name="20% - Ênfase6 3 2" xfId="61"/>
    <cellStyle name="20% - Ênfase6 4" xfId="57"/>
    <cellStyle name="40% - Ênfase1 2" xfId="63"/>
    <cellStyle name="40% - Ênfase1 2 2" xfId="64"/>
    <cellStyle name="40% - Ênfase1 3" xfId="65"/>
    <cellStyle name="40% - Ênfase1 3 2" xfId="66"/>
    <cellStyle name="40% - Ênfase1 4" xfId="62"/>
    <cellStyle name="40% - Ênfase2 2" xfId="68"/>
    <cellStyle name="40% - Ênfase2 2 2" xfId="69"/>
    <cellStyle name="40% - Ênfase2 3" xfId="70"/>
    <cellStyle name="40% - Ênfase2 3 2" xfId="71"/>
    <cellStyle name="40% - Ênfase2 4" xfId="67"/>
    <cellStyle name="40% - Ênfase3 2" xfId="73"/>
    <cellStyle name="40% - Ênfase3 2 2" xfId="74"/>
    <cellStyle name="40% - Ênfase3 3" xfId="75"/>
    <cellStyle name="40% - Ênfase3 3 2" xfId="76"/>
    <cellStyle name="40% - Ênfase3 4" xfId="72"/>
    <cellStyle name="40% - Ênfase4 2" xfId="78"/>
    <cellStyle name="40% - Ênfase4 2 2" xfId="79"/>
    <cellStyle name="40% - Ênfase4 3" xfId="80"/>
    <cellStyle name="40% - Ênfase4 3 2" xfId="81"/>
    <cellStyle name="40% - Ênfase4 4" xfId="77"/>
    <cellStyle name="40% - Ênfase5 2" xfId="83"/>
    <cellStyle name="40% - Ênfase5 2 2" xfId="84"/>
    <cellStyle name="40% - Ênfase5 3" xfId="85"/>
    <cellStyle name="40% - Ênfase5 3 2" xfId="86"/>
    <cellStyle name="40% - Ênfase5 4" xfId="82"/>
    <cellStyle name="40% - Ênfase6 2" xfId="88"/>
    <cellStyle name="40% - Ênfase6 2 2" xfId="89"/>
    <cellStyle name="40% - Ênfase6 3" xfId="90"/>
    <cellStyle name="40% - Ênfase6 3 2" xfId="91"/>
    <cellStyle name="40% - Ênfase6 4" xfId="87"/>
    <cellStyle name="60% - Ênfase1 2" xfId="93"/>
    <cellStyle name="60% - Ênfase1 3" xfId="94"/>
    <cellStyle name="60% - Ênfase1 4" xfId="92"/>
    <cellStyle name="60% - Ênfase2 2" xfId="96"/>
    <cellStyle name="60% - Ênfase2 3" xfId="97"/>
    <cellStyle name="60% - Ênfase2 4" xfId="95"/>
    <cellStyle name="60% - Ênfase3 2" xfId="99"/>
    <cellStyle name="60% - Ênfase3 3" xfId="100"/>
    <cellStyle name="60% - Ênfase3 4" xfId="98"/>
    <cellStyle name="60% - Ênfase4 2" xfId="102"/>
    <cellStyle name="60% - Ênfase4 3" xfId="103"/>
    <cellStyle name="60% - Ênfase4 4" xfId="101"/>
    <cellStyle name="60% - Ênfase5 2" xfId="105"/>
    <cellStyle name="60% - Ênfase5 3" xfId="106"/>
    <cellStyle name="60% - Ênfase5 4" xfId="104"/>
    <cellStyle name="60% - Ênfase6 2" xfId="108"/>
    <cellStyle name="60% - Ênfase6 3" xfId="109"/>
    <cellStyle name="60% - Ênfase6 4" xfId="107"/>
    <cellStyle name="Bom 2" xfId="111"/>
    <cellStyle name="Bom 3" xfId="112"/>
    <cellStyle name="Bom 4" xfId="110"/>
    <cellStyle name="Cálculo 2" xfId="114"/>
    <cellStyle name="Cálculo 3" xfId="115"/>
    <cellStyle name="Cálculo 4" xfId="113"/>
    <cellStyle name="Cancel" xfId="116"/>
    <cellStyle name="Célula de Verificação 2" xfId="118"/>
    <cellStyle name="Célula de Verificação 3" xfId="119"/>
    <cellStyle name="Célula de Verificação 4" xfId="117"/>
    <cellStyle name="Célula Vinculada 2" xfId="121"/>
    <cellStyle name="Célula Vinculada 3" xfId="122"/>
    <cellStyle name="Célula Vinculada 4" xfId="120"/>
    <cellStyle name="Ênfase1 2" xfId="124"/>
    <cellStyle name="Ênfase1 3" xfId="125"/>
    <cellStyle name="Ênfase1 4" xfId="123"/>
    <cellStyle name="Ênfase2 2" xfId="127"/>
    <cellStyle name="Ênfase2 3" xfId="128"/>
    <cellStyle name="Ênfase2 4" xfId="126"/>
    <cellStyle name="Ênfase3 2" xfId="130"/>
    <cellStyle name="Ênfase3 3" xfId="131"/>
    <cellStyle name="Ênfase3 4" xfId="129"/>
    <cellStyle name="Ênfase4 2" xfId="133"/>
    <cellStyle name="Ênfase4 3" xfId="134"/>
    <cellStyle name="Ênfase4 4" xfId="132"/>
    <cellStyle name="Ênfase5 2" xfId="136"/>
    <cellStyle name="Ênfase5 3" xfId="137"/>
    <cellStyle name="Ênfase5 4" xfId="135"/>
    <cellStyle name="Ênfase6 2" xfId="139"/>
    <cellStyle name="Ênfase6 3" xfId="140"/>
    <cellStyle name="Ênfase6 4" xfId="138"/>
    <cellStyle name="Entrada 2" xfId="142"/>
    <cellStyle name="Entrada 3" xfId="143"/>
    <cellStyle name="Entrada 4" xfId="141"/>
    <cellStyle name="Hyperlink 2" xfId="144"/>
    <cellStyle name="Hyperlink 3" xfId="145"/>
    <cellStyle name="Incorreto 2" xfId="147"/>
    <cellStyle name="Incorreto 3" xfId="148"/>
    <cellStyle name="Incorreto 4" xfId="146"/>
    <cellStyle name="Moeda" xfId="1" builtinId="4"/>
    <cellStyle name="Moeda 10" xfId="149"/>
    <cellStyle name="Moeda 2" xfId="6"/>
    <cellStyle name="Moeda 2 2" xfId="11"/>
    <cellStyle name="Moeda 2 2 2" xfId="241"/>
    <cellStyle name="Moeda 2 3" xfId="240"/>
    <cellStyle name="Moeda 2 3 2" xfId="298"/>
    <cellStyle name="Moeda 2 4" xfId="150"/>
    <cellStyle name="Moeda 2 5" xfId="294"/>
    <cellStyle name="Moeda 3" xfId="8"/>
    <cellStyle name="Moeda 3 2" xfId="242"/>
    <cellStyle name="Moeda 3 2 2" xfId="299"/>
    <cellStyle name="Moeda 3 3" xfId="151"/>
    <cellStyle name="Moeda 3 4" xfId="295"/>
    <cellStyle name="Moeda 4" xfId="152"/>
    <cellStyle name="Moeda 4 2" xfId="153"/>
    <cellStyle name="Moeda 4 2 2" xfId="244"/>
    <cellStyle name="Moeda 4 3" xfId="243"/>
    <cellStyle name="Moeda 5" xfId="154"/>
    <cellStyle name="Moeda 5 2" xfId="155"/>
    <cellStyle name="Moeda 5 2 2" xfId="246"/>
    <cellStyle name="Moeda 5 3" xfId="245"/>
    <cellStyle name="Moeda 6" xfId="156"/>
    <cellStyle name="Moeda 6 2" xfId="247"/>
    <cellStyle name="Moeda 7" xfId="157"/>
    <cellStyle name="Moeda 7 2" xfId="248"/>
    <cellStyle name="Moeda 8" xfId="158"/>
    <cellStyle name="Moeda 8 2" xfId="249"/>
    <cellStyle name="Moeda 9" xfId="18"/>
    <cellStyle name="Moeda 9 2" xfId="250"/>
    <cellStyle name="Moeda_Anexo VI - Planilha de Uniformes e EPIs - versão final SAD" xfId="22"/>
    <cellStyle name="Neutra 2" xfId="160"/>
    <cellStyle name="Neutra 3" xfId="161"/>
    <cellStyle name="Neutra 4" xfId="159"/>
    <cellStyle name="Normal" xfId="0" builtinId="0"/>
    <cellStyle name="Normal 10" xfId="14"/>
    <cellStyle name="Normal 10 2" xfId="19"/>
    <cellStyle name="Normal 11" xfId="162"/>
    <cellStyle name="Normal 11 2" xfId="251"/>
    <cellStyle name="Normal 12" xfId="163"/>
    <cellStyle name="Normal 12 2" xfId="164"/>
    <cellStyle name="Normal 12 2 2" xfId="253"/>
    <cellStyle name="Normal 12 3" xfId="252"/>
    <cellStyle name="Normal 13" xfId="27"/>
    <cellStyle name="Normal 13 2" xfId="291"/>
    <cellStyle name="Normal 13 2 2" xfId="300"/>
    <cellStyle name="Normal 13 3" xfId="236"/>
    <cellStyle name="Normal 13 4" xfId="296"/>
    <cellStyle name="Normal 13 5" xfId="306"/>
    <cellStyle name="Normal 13 6" xfId="311"/>
    <cellStyle name="Normal 14" xfId="25"/>
    <cellStyle name="Normal 15" xfId="31"/>
    <cellStyle name="Normal 16" xfId="30"/>
    <cellStyle name="Normal 2" xfId="4"/>
    <cellStyle name="Normal 2 2" xfId="10"/>
    <cellStyle name="Normal 3" xfId="24"/>
    <cellStyle name="Normal 3 2" xfId="254"/>
    <cellStyle name="Normal 3 3" xfId="165"/>
    <cellStyle name="Normal 4" xfId="166"/>
    <cellStyle name="Normal 4 2" xfId="255"/>
    <cellStyle name="Normal 5" xfId="167"/>
    <cellStyle name="Normal 5 2" xfId="256"/>
    <cellStyle name="Normal 6" xfId="168"/>
    <cellStyle name="Normal 6 2" xfId="257"/>
    <cellStyle name="Normal 7" xfId="169"/>
    <cellStyle name="Normal 7 2" xfId="258"/>
    <cellStyle name="Normal 8" xfId="170"/>
    <cellStyle name="Normal 8 2" xfId="259"/>
    <cellStyle name="Normal 9" xfId="171"/>
    <cellStyle name="Normal 9 2" xfId="260"/>
    <cellStyle name="Normal_Anexo VI - Planilha de Uniformes e EPIs - versão final SAD" xfId="21"/>
    <cellStyle name="Nota 2" xfId="173"/>
    <cellStyle name="Nota 2 2" xfId="174"/>
    <cellStyle name="Nota 3" xfId="175"/>
    <cellStyle name="Nota 3 2" xfId="176"/>
    <cellStyle name="Nota 4" xfId="261"/>
    <cellStyle name="Nota 5" xfId="172"/>
    <cellStyle name="Porcentagem" xfId="2" builtinId="5"/>
    <cellStyle name="Porcentagem 10" xfId="7"/>
    <cellStyle name="Porcentagem 10 2" xfId="238"/>
    <cellStyle name="Porcentagem 11" xfId="177"/>
    <cellStyle name="Porcentagem 2" xfId="5"/>
    <cellStyle name="Porcentagem 2 2" xfId="17"/>
    <cellStyle name="Porcentagem 3" xfId="178"/>
    <cellStyle name="Porcentagem 3 2" xfId="262"/>
    <cellStyle name="Porcentagem 4" xfId="179"/>
    <cellStyle name="Porcentagem 4 2" xfId="263"/>
    <cellStyle name="Porcentagem 5" xfId="180"/>
    <cellStyle name="Porcentagem 5 2" xfId="264"/>
    <cellStyle name="Porcentagem 6" xfId="181"/>
    <cellStyle name="Porcentagem 6 2" xfId="265"/>
    <cellStyle name="Porcentagem 7" xfId="182"/>
    <cellStyle name="Porcentagem 7 2" xfId="266"/>
    <cellStyle name="Porcentagem 8" xfId="183"/>
    <cellStyle name="Porcentagem 8 2" xfId="267"/>
    <cellStyle name="Porcentagem 9" xfId="184"/>
    <cellStyle name="Porcentagem 9 2" xfId="268"/>
    <cellStyle name="Saída 2" xfId="186"/>
    <cellStyle name="Saída 3" xfId="187"/>
    <cellStyle name="Saída 4" xfId="185"/>
    <cellStyle name="Separador de milhares 10" xfId="189"/>
    <cellStyle name="Separador de milhares 10 2" xfId="269"/>
    <cellStyle name="Separador de milhares 11" xfId="190"/>
    <cellStyle name="Separador de milhares 11 2" xfId="270"/>
    <cellStyle name="Separador de milhares 12" xfId="191"/>
    <cellStyle name="Separador de milhares 12 2" xfId="271"/>
    <cellStyle name="Separador de milhares 13" xfId="192"/>
    <cellStyle name="Separador de milhares 13 2" xfId="272"/>
    <cellStyle name="Separador de milhares 14" xfId="193"/>
    <cellStyle name="Separador de milhares 14 2" xfId="194"/>
    <cellStyle name="Separador de milhares 14 2 2" xfId="274"/>
    <cellStyle name="Separador de milhares 14 3" xfId="273"/>
    <cellStyle name="Separador de milhares 15" xfId="195"/>
    <cellStyle name="Separador de milhares 15 2" xfId="196"/>
    <cellStyle name="Separador de milhares 15 2 2" xfId="276"/>
    <cellStyle name="Separador de milhares 15 3" xfId="275"/>
    <cellStyle name="Separador de milhares 16" xfId="197"/>
    <cellStyle name="Separador de milhares 16 2" xfId="277"/>
    <cellStyle name="Separador de milhares 17" xfId="198"/>
    <cellStyle name="Separador de milhares 17 2" xfId="278"/>
    <cellStyle name="Separador de milhares 18" xfId="199"/>
    <cellStyle name="Separador de milhares 18 2" xfId="279"/>
    <cellStyle name="Separador de milhares 19" xfId="28"/>
    <cellStyle name="Separador de milhares 19 2" xfId="292"/>
    <cellStyle name="Separador de milhares 19 2 2" xfId="301"/>
    <cellStyle name="Separador de milhares 19 3" xfId="237"/>
    <cellStyle name="Separador de milhares 19 4" xfId="297"/>
    <cellStyle name="Separador de milhares 19 5" xfId="307"/>
    <cellStyle name="Separador de milhares 19 6" xfId="312"/>
    <cellStyle name="Separador de milhares 2" xfId="29"/>
    <cellStyle name="Separador de milhares 2 2" xfId="201"/>
    <cellStyle name="Separador de milhares 2 2 2" xfId="281"/>
    <cellStyle name="Separador de milhares 2 3" xfId="280"/>
    <cellStyle name="Separador de milhares 2 4" xfId="200"/>
    <cellStyle name="Separador de milhares 20" xfId="26"/>
    <cellStyle name="Separador de milhares 3" xfId="202"/>
    <cellStyle name="Separador de milhares 3 2" xfId="282"/>
    <cellStyle name="Separador de milhares 4" xfId="203"/>
    <cellStyle name="Separador de milhares 4 2" xfId="283"/>
    <cellStyle name="Separador de milhares 5" xfId="204"/>
    <cellStyle name="Separador de milhares 5 2" xfId="284"/>
    <cellStyle name="Separador de milhares 6" xfId="205"/>
    <cellStyle name="Separador de milhares 6 2" xfId="285"/>
    <cellStyle name="Separador de milhares 7" xfId="206"/>
    <cellStyle name="Separador de milhares 7 2" xfId="286"/>
    <cellStyle name="Separador de milhares 8" xfId="207"/>
    <cellStyle name="Separador de milhares 8 2" xfId="287"/>
    <cellStyle name="Separador de milhares 9" xfId="208"/>
    <cellStyle name="Separador de milhares 9 2" xfId="288"/>
    <cellStyle name="Separador de milhares_Anexo VI - Planilha de Uniformes e EPIs - versão final SAD" xfId="20"/>
    <cellStyle name="Separador de milhares_Resumo CCT" xfId="15"/>
    <cellStyle name="Texto de Aviso 2" xfId="210"/>
    <cellStyle name="Texto de Aviso 3" xfId="211"/>
    <cellStyle name="Texto de Aviso 4" xfId="209"/>
    <cellStyle name="Texto Explicativo 2" xfId="213"/>
    <cellStyle name="Texto Explicativo 3" xfId="214"/>
    <cellStyle name="Texto Explicativo 4" xfId="212"/>
    <cellStyle name="Título 1 2" xfId="217"/>
    <cellStyle name="Título 1 3" xfId="218"/>
    <cellStyle name="Título 1 4" xfId="216"/>
    <cellStyle name="Título 2 2" xfId="220"/>
    <cellStyle name="Título 2 3" xfId="221"/>
    <cellStyle name="Título 2 4" xfId="219"/>
    <cellStyle name="Título 3 2" xfId="223"/>
    <cellStyle name="Título 3 3" xfId="224"/>
    <cellStyle name="Título 3 4" xfId="222"/>
    <cellStyle name="Título 4 2" xfId="226"/>
    <cellStyle name="Título 4 3" xfId="227"/>
    <cellStyle name="Título 4 4" xfId="225"/>
    <cellStyle name="Título 5" xfId="228"/>
    <cellStyle name="Título 6" xfId="229"/>
    <cellStyle name="Título 7" xfId="215"/>
    <cellStyle name="Total 2" xfId="231"/>
    <cellStyle name="Total 3" xfId="232"/>
    <cellStyle name="Total 4" xfId="230"/>
    <cellStyle name="Vírgula" xfId="3" builtinId="3"/>
    <cellStyle name="Vírgula 2" xfId="9"/>
    <cellStyle name="Vírgula 2 2" xfId="12"/>
    <cellStyle name="Vírgula 2 2 2" xfId="16"/>
    <cellStyle name="Vírgula 2 2 2 2" xfId="239"/>
    <cellStyle name="Vírgula 2 2 3" xfId="234"/>
    <cellStyle name="Vírgula 2 2 4" xfId="304"/>
    <cellStyle name="Vírgula 2 2 5" xfId="310"/>
    <cellStyle name="Vírgula 2 3" xfId="289"/>
    <cellStyle name="Vírgula 2 4" xfId="233"/>
    <cellStyle name="Vírgula 2 5" xfId="303"/>
    <cellStyle name="Vírgula 2 6" xfId="309"/>
    <cellStyle name="Vírgula 3" xfId="13"/>
    <cellStyle name="Vírgula 3 2" xfId="290"/>
    <cellStyle name="Vírgula 3 3" xfId="235"/>
    <cellStyle name="Vírgula 3 4" xfId="305"/>
    <cellStyle name="Vírgula 4" xfId="23"/>
    <cellStyle name="Vírgula 4 2" xfId="188"/>
    <cellStyle name="Vírgula 5" xfId="293"/>
    <cellStyle name="Vírgula 6" xfId="302"/>
    <cellStyle name="Vírgula 7" xfId="308"/>
  </cellStyles>
  <dxfs count="0"/>
  <tableStyles count="0" defaultTableStyle="TableStyleMedium9" defaultPivotStyle="PivotStyleLight16"/>
  <colors>
    <mruColors>
      <color rgb="FFFFFF99"/>
      <color rgb="FFFF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99" Type="http://schemas.openxmlformats.org/officeDocument/2006/relationships/worksheet" Target="worksheets/sheet299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24" Type="http://schemas.openxmlformats.org/officeDocument/2006/relationships/theme" Target="theme/theme1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279" Type="http://schemas.openxmlformats.org/officeDocument/2006/relationships/worksheet" Target="worksheets/sheet279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54" Type="http://schemas.openxmlformats.org/officeDocument/2006/relationships/worksheet" Target="worksheets/sheet54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217" Type="http://schemas.openxmlformats.org/officeDocument/2006/relationships/worksheet" Target="worksheets/sheet217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326" Type="http://schemas.openxmlformats.org/officeDocument/2006/relationships/sharedStrings" Target="sharedStrings.xml"/><Relationship Id="rId65" Type="http://schemas.openxmlformats.org/officeDocument/2006/relationships/worksheet" Target="worksheets/sheet65.xml"/><Relationship Id="rId130" Type="http://schemas.openxmlformats.org/officeDocument/2006/relationships/worksheet" Target="worksheets/sheet130.xml"/><Relationship Id="rId172" Type="http://schemas.openxmlformats.org/officeDocument/2006/relationships/worksheet" Target="worksheets/sheet172.xml"/><Relationship Id="rId228" Type="http://schemas.openxmlformats.org/officeDocument/2006/relationships/worksheet" Target="worksheets/sheet228.xml"/><Relationship Id="rId281" Type="http://schemas.openxmlformats.org/officeDocument/2006/relationships/worksheet" Target="worksheets/sheet281.xml"/><Relationship Id="rId34" Type="http://schemas.openxmlformats.org/officeDocument/2006/relationships/worksheet" Target="worksheets/sheet34.xml"/><Relationship Id="rId76" Type="http://schemas.openxmlformats.org/officeDocument/2006/relationships/worksheet" Target="worksheets/sheet76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327" Type="http://schemas.openxmlformats.org/officeDocument/2006/relationships/calcChain" Target="calcChain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317" Type="http://schemas.openxmlformats.org/officeDocument/2006/relationships/worksheet" Target="worksheets/sheet317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283" Type="http://schemas.openxmlformats.org/officeDocument/2006/relationships/worksheet" Target="worksheets/sheet283.xml"/><Relationship Id="rId318" Type="http://schemas.openxmlformats.org/officeDocument/2006/relationships/worksheet" Target="worksheets/sheet318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worksheet" Target="worksheets/sheet284.xml"/><Relationship Id="rId319" Type="http://schemas.openxmlformats.org/officeDocument/2006/relationships/worksheet" Target="worksheets/sheet319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320" Type="http://schemas.openxmlformats.org/officeDocument/2006/relationships/worksheet" Target="worksheets/sheet320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worksheet" Target="worksheets/sheet28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310" Type="http://schemas.openxmlformats.org/officeDocument/2006/relationships/worksheet" Target="worksheets/sheet310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296" Type="http://schemas.openxmlformats.org/officeDocument/2006/relationships/worksheet" Target="worksheets/sheet296.xml"/><Relationship Id="rId300" Type="http://schemas.openxmlformats.org/officeDocument/2006/relationships/worksheet" Target="worksheets/sheet300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worksheet" Target="worksheets/sheet286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297" Type="http://schemas.openxmlformats.org/officeDocument/2006/relationships/worksheet" Target="worksheets/sheet297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322" Type="http://schemas.openxmlformats.org/officeDocument/2006/relationships/worksheet" Target="worksheets/sheet322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worksheet" Target="worksheets/sheet287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312" Type="http://schemas.openxmlformats.org/officeDocument/2006/relationships/worksheet" Target="worksheets/sheet312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98" Type="http://schemas.openxmlformats.org/officeDocument/2006/relationships/worksheet" Target="worksheets/sheet298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302" Type="http://schemas.openxmlformats.org/officeDocument/2006/relationships/worksheet" Target="worksheets/sheet302.xml"/><Relationship Id="rId323" Type="http://schemas.openxmlformats.org/officeDocument/2006/relationships/worksheet" Target="worksheets/sheet32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worksheet" Target="worksheets/sheet288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313" Type="http://schemas.openxmlformats.org/officeDocument/2006/relationships/worksheet" Target="worksheets/sheet31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303" Type="http://schemas.openxmlformats.org/officeDocument/2006/relationships/worksheet" Target="worksheets/sheet303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14" Type="http://schemas.openxmlformats.org/officeDocument/2006/relationships/worksheet" Target="worksheets/sheet314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325" Type="http://schemas.openxmlformats.org/officeDocument/2006/relationships/styles" Target="styles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269" Type="http://schemas.openxmlformats.org/officeDocument/2006/relationships/worksheet" Target="worksheets/sheet269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44" Type="http://schemas.openxmlformats.org/officeDocument/2006/relationships/worksheet" Target="worksheets/sheet44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16" Type="http://schemas.openxmlformats.org/officeDocument/2006/relationships/worksheet" Target="worksheets/sheet316.xml"/><Relationship Id="rId55" Type="http://schemas.openxmlformats.org/officeDocument/2006/relationships/worksheet" Target="worksheets/sheet55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1432214</xdr:colOff>
      <xdr:row>0</xdr:row>
      <xdr:rowOff>866775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2956214" cy="8667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0</xdr:rowOff>
    </xdr:from>
    <xdr:to>
      <xdr:col>2</xdr:col>
      <xdr:colOff>1905001</xdr:colOff>
      <xdr:row>0</xdr:row>
      <xdr:rowOff>866774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0"/>
          <a:ext cx="3429000" cy="86677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7938</xdr:colOff>
      <xdr:row>0</xdr:row>
      <xdr:rowOff>0</xdr:rowOff>
    </xdr:from>
    <xdr:to>
      <xdr:col>2</xdr:col>
      <xdr:colOff>1666875</xdr:colOff>
      <xdr:row>0</xdr:row>
      <xdr:rowOff>754063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938" y="0"/>
          <a:ext cx="3011487" cy="754063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373206</xdr:colOff>
      <xdr:row>0</xdr:row>
      <xdr:rowOff>981075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2649681" cy="9810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3</xdr:row>
      <xdr:rowOff>0</xdr:rowOff>
    </xdr:from>
    <xdr:to>
      <xdr:col>0</xdr:col>
      <xdr:colOff>2202656</xdr:colOff>
      <xdr:row>3</xdr:row>
      <xdr:rowOff>1000126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702469"/>
          <a:ext cx="2202656" cy="1000126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533776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104775</xdr:colOff>
      <xdr:row>0</xdr:row>
      <xdr:rowOff>590550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781175" cy="5905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1371600</xdr:colOff>
      <xdr:row>0</xdr:row>
      <xdr:rowOff>0</xdr:rowOff>
    </xdr:from>
    <xdr:to>
      <xdr:col>2</xdr:col>
      <xdr:colOff>209550</xdr:colOff>
      <xdr:row>0</xdr:row>
      <xdr:rowOff>533400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71600" y="0"/>
          <a:ext cx="1457325" cy="5334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1457325</xdr:colOff>
      <xdr:row>0</xdr:row>
      <xdr:rowOff>523875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457325" cy="5238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2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7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8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9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0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1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2.bin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5.bin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6.bin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7.bin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8.bin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9.bin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0.bin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1.bin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2.bin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3.bin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4.bin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5.bin"/></Relationships>
</file>

<file path=xl/worksheets/_rels/sheet2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6.bin"/></Relationships>
</file>

<file path=xl/worksheets/_rels/sheet2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7.bin"/></Relationships>
</file>

<file path=xl/worksheets/_rels/sheet2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8.bin"/></Relationships>
</file>

<file path=xl/worksheets/_rels/sheet2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9.bin"/></Relationships>
</file>

<file path=xl/worksheets/_rels/sheet2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0.bin"/></Relationships>
</file>

<file path=xl/worksheets/_rels/sheet2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1.bin"/></Relationships>
</file>

<file path=xl/worksheets/_rels/sheet2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2.bin"/></Relationships>
</file>

<file path=xl/worksheets/_rels/sheet2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3.bin"/></Relationships>
</file>

<file path=xl/worksheets/_rels/sheet2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4.bin"/></Relationships>
</file>

<file path=xl/worksheets/_rels/sheet2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5.bin"/></Relationships>
</file>

<file path=xl/worksheets/_rels/sheet2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6.bin"/></Relationships>
</file>

<file path=xl/worksheets/_rels/sheet2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7.bin"/></Relationships>
</file>

<file path=xl/worksheets/_rels/sheet2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8.bin"/></Relationships>
</file>

<file path=xl/worksheets/_rels/sheet2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9.bin"/></Relationships>
</file>

<file path=xl/worksheets/_rels/sheet2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0.bin"/></Relationships>
</file>

<file path=xl/worksheets/_rels/sheet2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1.bin"/></Relationships>
</file>

<file path=xl/worksheets/_rels/sheet2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2.bin"/></Relationships>
</file>

<file path=xl/worksheets/_rels/sheet2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3.bin"/></Relationships>
</file>

<file path=xl/worksheets/_rels/sheet2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4.bin"/></Relationships>
</file>

<file path=xl/worksheets/_rels/sheet2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5.bin"/></Relationships>
</file>

<file path=xl/worksheets/_rels/sheet2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6.bin"/></Relationships>
</file>

<file path=xl/worksheets/_rels/sheet3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7.bin"/></Relationships>
</file>

<file path=xl/worksheets/_rels/sheet3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8.bin"/></Relationships>
</file>

<file path=xl/worksheets/_rels/sheet3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9.bin"/></Relationships>
</file>

<file path=xl/worksheets/_rels/sheet3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0.bin"/></Relationships>
</file>

<file path=xl/worksheets/_rels/sheet3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1.bin"/></Relationships>
</file>

<file path=xl/worksheets/_rels/sheet3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2.bin"/></Relationships>
</file>

<file path=xl/worksheets/_rels/sheet3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3.bin"/></Relationships>
</file>

<file path=xl/worksheets/_rels/sheet3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4.bin"/></Relationships>
</file>

<file path=xl/worksheets/_rels/sheet3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5.bin"/></Relationships>
</file>

<file path=xl/worksheets/_rels/sheet3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6.bin"/></Relationships>
</file>

<file path=xl/worksheets/_rels/sheet3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7.bin"/></Relationships>
</file>

<file path=xl/worksheets/_rels/sheet3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8.bin"/></Relationships>
</file>

<file path=xl/worksheets/_rels/sheet3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9.bin"/></Relationships>
</file>

<file path=xl/worksheets/_rels/sheet3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0.bin"/></Relationships>
</file>

<file path=xl/worksheets/_rels/sheet3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1.bin"/></Relationships>
</file>

<file path=xl/worksheets/_rels/sheet3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2.bin"/></Relationships>
</file>

<file path=xl/worksheets/_rels/sheet3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3.bin"/></Relationships>
</file>

<file path=xl/worksheets/_rels/sheet3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4.bin"/></Relationships>
</file>

<file path=xl/worksheets/_rels/sheet3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5.bin"/></Relationships>
</file>

<file path=xl/worksheets/_rels/sheet3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6.bin"/></Relationships>
</file>

<file path=xl/worksheets/_rels/sheet3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7.bin"/></Relationships>
</file>

<file path=xl/worksheets/_rels/sheet3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8.bin"/></Relationships>
</file>

<file path=xl/worksheets/_rels/sheet3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9.bin"/></Relationships>
</file>

<file path=xl/worksheets/_rels/sheet3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IN24"/>
  <sheetViews>
    <sheetView showGridLines="0" view="pageBreakPreview" topLeftCell="C10" zoomScale="90" zoomScaleNormal="120" zoomScaleSheetLayoutView="90" workbookViewId="0">
      <selection activeCell="D23" sqref="D23"/>
    </sheetView>
  </sheetViews>
  <sheetFormatPr defaultColWidth="11.28515625" defaultRowHeight="15"/>
  <cols>
    <col min="1" max="1" width="10.42578125" style="261" customWidth="1"/>
    <col min="2" max="2" width="12.42578125" style="261" customWidth="1"/>
    <col min="3" max="3" width="78.42578125" style="245" customWidth="1"/>
    <col min="4" max="6" width="20.7109375" style="245" customWidth="1"/>
    <col min="7" max="7" width="17.140625" style="245" customWidth="1"/>
    <col min="8" max="8" width="15" style="245" customWidth="1"/>
    <col min="9" max="9" width="14.42578125" style="245" bestFit="1" customWidth="1"/>
    <col min="10" max="16384" width="11.28515625" style="245"/>
  </cols>
  <sheetData>
    <row r="1" spans="1:248" ht="78" customHeight="1">
      <c r="A1" s="243"/>
      <c r="B1" s="243"/>
      <c r="C1" s="244"/>
      <c r="D1" s="244"/>
      <c r="E1" s="244"/>
      <c r="F1" s="244"/>
    </row>
    <row r="2" spans="1:248" s="246" customFormat="1" ht="18" customHeight="1">
      <c r="A2" s="672" t="s">
        <v>514</v>
      </c>
      <c r="B2" s="673"/>
      <c r="C2" s="673"/>
      <c r="D2" s="673"/>
      <c r="E2" s="673"/>
      <c r="F2" s="673"/>
      <c r="G2" s="673"/>
      <c r="H2" s="673"/>
      <c r="I2" s="674"/>
    </row>
    <row r="3" spans="1:248" s="247" customFormat="1" ht="12.75">
      <c r="A3" s="675"/>
      <c r="B3" s="676"/>
      <c r="C3" s="676"/>
      <c r="D3" s="676"/>
      <c r="E3" s="676"/>
      <c r="F3" s="676"/>
      <c r="G3" s="676"/>
      <c r="H3" s="676"/>
      <c r="I3" s="677"/>
      <c r="IN3" s="246"/>
    </row>
    <row r="4" spans="1:248" s="250" customFormat="1" ht="65.25" customHeight="1">
      <c r="A4" s="248" t="s">
        <v>345</v>
      </c>
      <c r="B4" s="248" t="s">
        <v>297</v>
      </c>
      <c r="C4" s="248" t="s">
        <v>295</v>
      </c>
      <c r="D4" s="248" t="s">
        <v>472</v>
      </c>
      <c r="E4" s="248" t="s">
        <v>471</v>
      </c>
      <c r="F4" s="248" t="s">
        <v>394</v>
      </c>
      <c r="G4" s="248" t="s">
        <v>473</v>
      </c>
      <c r="H4" s="248" t="s">
        <v>395</v>
      </c>
      <c r="I4" s="249" t="s">
        <v>396</v>
      </c>
      <c r="IN4" s="246"/>
    </row>
    <row r="5" spans="1:248" s="250" customFormat="1" ht="54.75" customHeight="1">
      <c r="A5" s="251">
        <v>1</v>
      </c>
      <c r="B5" s="251">
        <v>7</v>
      </c>
      <c r="C5" s="386" t="s">
        <v>397</v>
      </c>
      <c r="D5" s="387">
        <v>2821.6299999999997</v>
      </c>
      <c r="E5" s="387">
        <f>D5/B5</f>
        <v>403.09</v>
      </c>
      <c r="F5" s="252">
        <f>E5/60</f>
        <v>6.718166666666666</v>
      </c>
      <c r="G5" s="252">
        <f>F5*B5</f>
        <v>47.027166666666659</v>
      </c>
      <c r="H5" s="252">
        <f>F5*B5*12</f>
        <v>564.32599999999991</v>
      </c>
      <c r="I5" s="253">
        <v>665908</v>
      </c>
      <c r="J5" s="254">
        <f>H5/12</f>
        <v>47.027166666666659</v>
      </c>
      <c r="K5" s="653"/>
      <c r="IN5" s="246"/>
    </row>
    <row r="6" spans="1:248" s="250" customFormat="1" ht="39.950000000000003" customHeight="1">
      <c r="A6" s="251">
        <v>2</v>
      </c>
      <c r="B6" s="251">
        <v>20</v>
      </c>
      <c r="C6" s="386" t="s">
        <v>398</v>
      </c>
      <c r="D6" s="387">
        <v>26052.333333333332</v>
      </c>
      <c r="E6" s="387">
        <f>D6/B6</f>
        <v>1302.6166666666666</v>
      </c>
      <c r="F6" s="252">
        <f>E6/60</f>
        <v>21.710277777777776</v>
      </c>
      <c r="G6" s="252">
        <f>F6*B6</f>
        <v>434.20555555555552</v>
      </c>
      <c r="H6" s="252">
        <f>F6*B6*12</f>
        <v>5210.4666666666662</v>
      </c>
      <c r="I6" s="253">
        <v>814865</v>
      </c>
      <c r="J6" s="254">
        <f>H6/12</f>
        <v>434.20555555555552</v>
      </c>
      <c r="IN6" s="246"/>
    </row>
    <row r="7" spans="1:248" s="250" customFormat="1" ht="39.950000000000003" customHeight="1">
      <c r="A7" s="678" t="s">
        <v>14</v>
      </c>
      <c r="B7" s="679"/>
      <c r="C7" s="680"/>
      <c r="D7" s="255">
        <f t="shared" ref="D7:F7" si="0">SUM(D5:D6)</f>
        <v>28873.963333333333</v>
      </c>
      <c r="E7" s="255">
        <f t="shared" si="0"/>
        <v>1705.7066666666665</v>
      </c>
      <c r="F7" s="255">
        <f t="shared" si="0"/>
        <v>28.428444444444441</v>
      </c>
      <c r="G7" s="255">
        <f>SUM(G5:G6)</f>
        <v>481.23272222222215</v>
      </c>
      <c r="H7" s="255">
        <f>SUM(H5:H6)</f>
        <v>5774.7926666666663</v>
      </c>
      <c r="I7" s="391"/>
      <c r="J7" s="254">
        <f>SUM(J5:J6)</f>
        <v>481.23272222222215</v>
      </c>
      <c r="IN7" s="246"/>
    </row>
    <row r="8" spans="1:248" s="246" customFormat="1" ht="41.25" customHeight="1">
      <c r="A8" s="670" t="s">
        <v>399</v>
      </c>
      <c r="B8" s="670"/>
      <c r="C8" s="670"/>
      <c r="D8" s="670"/>
      <c r="E8" s="670"/>
      <c r="F8" s="670"/>
      <c r="G8" s="670"/>
      <c r="H8" s="670"/>
      <c r="I8" s="670"/>
      <c r="J8" s="187"/>
      <c r="K8" s="187"/>
      <c r="L8" s="187"/>
      <c r="M8" s="187"/>
      <c r="N8" s="187"/>
    </row>
    <row r="9" spans="1:248" s="246" customFormat="1" ht="12.75">
      <c r="A9" s="671" t="s">
        <v>328</v>
      </c>
      <c r="B9" s="671"/>
      <c r="C9" s="671"/>
      <c r="D9" s="237" t="s">
        <v>389</v>
      </c>
      <c r="E9" s="237" t="s">
        <v>390</v>
      </c>
      <c r="F9" s="237" t="s">
        <v>391</v>
      </c>
      <c r="G9" s="237" t="s">
        <v>366</v>
      </c>
      <c r="H9" s="237" t="s">
        <v>392</v>
      </c>
      <c r="I9" s="235" t="s">
        <v>366</v>
      </c>
      <c r="J9" s="187"/>
      <c r="K9" s="187"/>
      <c r="L9" s="187"/>
      <c r="M9" s="187"/>
      <c r="N9" s="187"/>
    </row>
    <row r="10" spans="1:248" s="246" customFormat="1" ht="12.75">
      <c r="A10" s="665" t="str">
        <f>CCT!$B$25</f>
        <v>Servente de Limpeza - 220 h</v>
      </c>
      <c r="B10" s="665"/>
      <c r="C10" s="665"/>
      <c r="D10" s="214">
        <v>168</v>
      </c>
      <c r="E10" s="207">
        <v>220</v>
      </c>
      <c r="F10" s="385">
        <f>D10*E10</f>
        <v>36960</v>
      </c>
      <c r="G10" s="238">
        <f>$H$7/12/$F$14*E10</f>
        <v>2.3263282550843525</v>
      </c>
      <c r="H10" s="238">
        <f>$H$7/$F$14*E10*D10</f>
        <v>4689.8777622500547</v>
      </c>
      <c r="I10" s="239">
        <f>H10/12/D10</f>
        <v>2.3263282550843525</v>
      </c>
      <c r="J10" s="256"/>
      <c r="K10" s="256"/>
      <c r="L10" s="187"/>
      <c r="M10" s="187"/>
      <c r="N10" s="187"/>
    </row>
    <row r="11" spans="1:248" s="246" customFormat="1" ht="12.75">
      <c r="A11" s="665" t="str">
        <f>CCT!$B$24</f>
        <v>Servente de Limpeza - 150 h</v>
      </c>
      <c r="B11" s="665"/>
      <c r="C11" s="665"/>
      <c r="D11" s="214">
        <v>2</v>
      </c>
      <c r="E11" s="207">
        <v>150</v>
      </c>
      <c r="F11" s="385">
        <f>D11*E11</f>
        <v>300</v>
      </c>
      <c r="G11" s="238">
        <f>$H$7/12/$F$14*E11</f>
        <v>1.5861329011938767</v>
      </c>
      <c r="H11" s="238">
        <f>$H$7/$F$14*E11*D11</f>
        <v>38.06718962865304</v>
      </c>
      <c r="I11" s="239">
        <f>H11/12/D11</f>
        <v>1.5861329011938767</v>
      </c>
      <c r="J11" s="256"/>
      <c r="K11" s="256"/>
      <c r="L11" s="187"/>
      <c r="M11" s="187"/>
      <c r="N11" s="187"/>
    </row>
    <row r="12" spans="1:248" s="246" customFormat="1" ht="12.75">
      <c r="A12" s="665" t="str">
        <f>CCT!$B$23</f>
        <v>Servente de Limpeza - 110 h</v>
      </c>
      <c r="B12" s="665"/>
      <c r="C12" s="665"/>
      <c r="D12" s="214">
        <v>41</v>
      </c>
      <c r="E12" s="207">
        <v>110</v>
      </c>
      <c r="F12" s="385">
        <f>D12*E12</f>
        <v>4510</v>
      </c>
      <c r="G12" s="238">
        <f>$H$7/12/$F$14*E12</f>
        <v>1.1631641275421762</v>
      </c>
      <c r="H12" s="238">
        <f>$H$7/$F$14*E12*D12</f>
        <v>572.27675075075069</v>
      </c>
      <c r="I12" s="239">
        <f>H12/12/D12</f>
        <v>1.1631641275421762</v>
      </c>
      <c r="J12" s="256"/>
      <c r="K12" s="256"/>
      <c r="L12" s="187"/>
      <c r="M12" s="187"/>
      <c r="N12" s="187"/>
    </row>
    <row r="13" spans="1:248" s="246" customFormat="1" ht="12.75">
      <c r="A13" s="665" t="str">
        <f>CCT!$B$22</f>
        <v>Servente de Limpeza - 55 h</v>
      </c>
      <c r="B13" s="665"/>
      <c r="C13" s="665"/>
      <c r="D13" s="214">
        <v>68</v>
      </c>
      <c r="E13" s="207">
        <v>55</v>
      </c>
      <c r="F13" s="385">
        <f>D13*E13</f>
        <v>3740</v>
      </c>
      <c r="G13" s="238">
        <f>$H$7/12/$F$14*E13</f>
        <v>0.58158206377108812</v>
      </c>
      <c r="H13" s="238">
        <f>$H$7/$F$14*E13*D13</f>
        <v>474.57096403720789</v>
      </c>
      <c r="I13" s="239">
        <f>H13/12/D13</f>
        <v>0.58158206377108801</v>
      </c>
      <c r="J13" s="256"/>
      <c r="K13" s="256"/>
      <c r="L13" s="187"/>
      <c r="M13" s="187"/>
      <c r="N13" s="187"/>
    </row>
    <row r="14" spans="1:248" s="246" customFormat="1" ht="12.75">
      <c r="A14" s="666" t="s">
        <v>14</v>
      </c>
      <c r="B14" s="667"/>
      <c r="C14" s="667"/>
      <c r="D14" s="667"/>
      <c r="E14" s="668"/>
      <c r="F14" s="384">
        <f>SUM(F10:F13)</f>
        <v>45510</v>
      </c>
      <c r="G14" s="238"/>
      <c r="H14" s="240">
        <f>SUM(H10:H13)</f>
        <v>5774.7926666666663</v>
      </c>
      <c r="I14" s="241"/>
      <c r="J14" s="256"/>
      <c r="K14" s="187"/>
      <c r="L14" s="187"/>
      <c r="M14" s="187"/>
      <c r="N14" s="187"/>
    </row>
    <row r="15" spans="1:248" s="246" customFormat="1" ht="42.75" customHeight="1">
      <c r="A15" s="182"/>
      <c r="B15" s="182"/>
      <c r="C15" s="182"/>
      <c r="D15" s="182"/>
      <c r="E15" s="182"/>
      <c r="F15" s="182"/>
      <c r="G15" s="182"/>
      <c r="H15" s="182"/>
      <c r="I15" s="182"/>
    </row>
    <row r="16" spans="1:248" s="246" customFormat="1" ht="15" customHeight="1">
      <c r="A16" s="669" t="s">
        <v>515</v>
      </c>
      <c r="B16" s="669"/>
      <c r="C16" s="669"/>
      <c r="D16" s="669"/>
      <c r="E16" s="669"/>
      <c r="F16" s="669"/>
      <c r="G16" s="669"/>
      <c r="H16" s="669"/>
      <c r="I16" s="669"/>
      <c r="J16" s="669"/>
    </row>
    <row r="17" spans="1:10" s="246" customFormat="1" ht="12.75">
      <c r="A17" s="669"/>
      <c r="B17" s="669"/>
      <c r="C17" s="669"/>
      <c r="D17" s="669"/>
      <c r="E17" s="669"/>
      <c r="F17" s="669"/>
      <c r="G17" s="669"/>
      <c r="H17" s="669"/>
      <c r="I17" s="669"/>
      <c r="J17" s="669"/>
    </row>
    <row r="18" spans="1:10" s="246" customFormat="1" ht="51">
      <c r="A18" s="248" t="s">
        <v>345</v>
      </c>
      <c r="B18" s="248" t="s">
        <v>297</v>
      </c>
      <c r="C18" s="248" t="s">
        <v>295</v>
      </c>
      <c r="D18" s="248" t="s">
        <v>474</v>
      </c>
      <c r="E18" s="248" t="s">
        <v>349</v>
      </c>
      <c r="F18" s="248" t="s">
        <v>394</v>
      </c>
      <c r="G18" s="388" t="s">
        <v>475</v>
      </c>
      <c r="H18" s="248" t="s">
        <v>400</v>
      </c>
      <c r="I18" s="248" t="s">
        <v>389</v>
      </c>
      <c r="J18" s="257" t="s">
        <v>366</v>
      </c>
    </row>
    <row r="19" spans="1:10" s="246" customFormat="1" ht="38.25">
      <c r="A19" s="251">
        <v>1</v>
      </c>
      <c r="B19" s="251">
        <v>4</v>
      </c>
      <c r="C19" s="258" t="s">
        <v>401</v>
      </c>
      <c r="D19" s="387">
        <v>1835.25</v>
      </c>
      <c r="E19" s="387">
        <f>D19/B19</f>
        <v>458.8125</v>
      </c>
      <c r="F19" s="252">
        <f>E19/60</f>
        <v>7.6468749999999996</v>
      </c>
      <c r="G19" s="252">
        <f>F19*B19</f>
        <v>30.587499999999999</v>
      </c>
      <c r="H19" s="252">
        <f>G19*12</f>
        <v>367.04999999999995</v>
      </c>
      <c r="I19" s="259">
        <v>4</v>
      </c>
      <c r="J19" s="260">
        <f>H19/12/I19</f>
        <v>7.6468749999999988</v>
      </c>
    </row>
    <row r="20" spans="1:10" ht="33.75" customHeight="1">
      <c r="A20" s="662" t="s">
        <v>14</v>
      </c>
      <c r="B20" s="663"/>
      <c r="C20" s="664"/>
      <c r="D20" s="392">
        <f t="shared" ref="D20:E20" si="1">SUM(D19:D19)</f>
        <v>1835.25</v>
      </c>
      <c r="E20" s="392">
        <f t="shared" si="1"/>
        <v>458.8125</v>
      </c>
      <c r="F20" s="392">
        <f>SUM(F19:F19)</f>
        <v>7.6468749999999996</v>
      </c>
      <c r="G20" s="392">
        <f>SUM(G19:G19)</f>
        <v>30.587499999999999</v>
      </c>
      <c r="H20" s="392">
        <f t="shared" ref="H20:J20" si="2">SUM(H19:H19)</f>
        <v>367.04999999999995</v>
      </c>
      <c r="I20" s="393">
        <f t="shared" si="2"/>
        <v>4</v>
      </c>
      <c r="J20" s="394">
        <f t="shared" si="2"/>
        <v>7.6468749999999988</v>
      </c>
    </row>
    <row r="21" spans="1:10">
      <c r="A21"/>
      <c r="B21"/>
      <c r="C21"/>
      <c r="D21"/>
      <c r="E21"/>
      <c r="F21"/>
      <c r="G21"/>
      <c r="H21"/>
    </row>
    <row r="24" spans="1:10">
      <c r="I24" s="262"/>
    </row>
  </sheetData>
  <sheetProtection sheet="1" objects="1" scenarios="1"/>
  <mergeCells count="11">
    <mergeCell ref="A8:I8"/>
    <mergeCell ref="A9:C9"/>
    <mergeCell ref="A10:C10"/>
    <mergeCell ref="A11:C11"/>
    <mergeCell ref="A2:I3"/>
    <mergeCell ref="A7:C7"/>
    <mergeCell ref="A20:C20"/>
    <mergeCell ref="A13:C13"/>
    <mergeCell ref="A14:E14"/>
    <mergeCell ref="A16:J17"/>
    <mergeCell ref="A12:C12"/>
  </mergeCells>
  <pageMargins left="0.511811024" right="0.511811024" top="0.78740157499999996" bottom="0.78740157499999996" header="0.31496062000000002" footer="0.31496062000000002"/>
  <pageSetup paperSize="9" scale="42" orientation="portrait" r:id="rId1"/>
  <rowBreaks count="1" manualBreakCount="1">
    <brk id="14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IP43"/>
  <sheetViews>
    <sheetView showGridLines="0" showOutlineSymbols="0" view="pageBreakPreview" topLeftCell="F31" zoomScale="90" zoomScaleNormal="72" zoomScaleSheetLayoutView="90" workbookViewId="0">
      <selection activeCell="D5" sqref="D5"/>
    </sheetView>
  </sheetViews>
  <sheetFormatPr defaultColWidth="11.28515625" defaultRowHeight="12.75"/>
  <cols>
    <col min="1" max="1" width="10.28515625" style="242" customWidth="1"/>
    <col min="2" max="2" width="12.5703125" style="242" customWidth="1"/>
    <col min="3" max="3" width="104.140625" style="224" customWidth="1"/>
    <col min="4" max="4" width="23.7109375" style="224" customWidth="1"/>
    <col min="5" max="5" width="30.7109375" style="224" customWidth="1"/>
    <col min="6" max="6" width="19.85546875" style="224" customWidth="1"/>
    <col min="7" max="7" width="14.28515625" style="224" bestFit="1" customWidth="1"/>
    <col min="8" max="8" width="18.5703125" style="224" bestFit="1" customWidth="1"/>
    <col min="9" max="9" width="17.85546875" style="224" customWidth="1"/>
    <col min="10" max="256" width="11.28515625" style="224"/>
    <col min="257" max="257" width="6.28515625" style="224" customWidth="1"/>
    <col min="258" max="258" width="9.140625" style="224" customWidth="1"/>
    <col min="259" max="259" width="61.42578125" style="224" customWidth="1"/>
    <col min="260" max="260" width="23.7109375" style="224" customWidth="1"/>
    <col min="261" max="261" width="30.7109375" style="224" customWidth="1"/>
    <col min="262" max="512" width="11.28515625" style="224"/>
    <col min="513" max="513" width="6.28515625" style="224" customWidth="1"/>
    <col min="514" max="514" width="9.140625" style="224" customWidth="1"/>
    <col min="515" max="515" width="61.42578125" style="224" customWidth="1"/>
    <col min="516" max="516" width="23.7109375" style="224" customWidth="1"/>
    <col min="517" max="517" width="30.7109375" style="224" customWidth="1"/>
    <col min="518" max="768" width="11.28515625" style="224"/>
    <col min="769" max="769" width="6.28515625" style="224" customWidth="1"/>
    <col min="770" max="770" width="9.140625" style="224" customWidth="1"/>
    <col min="771" max="771" width="61.42578125" style="224" customWidth="1"/>
    <col min="772" max="772" width="23.7109375" style="224" customWidth="1"/>
    <col min="773" max="773" width="30.7109375" style="224" customWidth="1"/>
    <col min="774" max="1024" width="11.28515625" style="224"/>
    <col min="1025" max="1025" width="6.28515625" style="224" customWidth="1"/>
    <col min="1026" max="1026" width="9.140625" style="224" customWidth="1"/>
    <col min="1027" max="1027" width="61.42578125" style="224" customWidth="1"/>
    <col min="1028" max="1028" width="23.7109375" style="224" customWidth="1"/>
    <col min="1029" max="1029" width="30.7109375" style="224" customWidth="1"/>
    <col min="1030" max="1280" width="11.28515625" style="224"/>
    <col min="1281" max="1281" width="6.28515625" style="224" customWidth="1"/>
    <col min="1282" max="1282" width="9.140625" style="224" customWidth="1"/>
    <col min="1283" max="1283" width="61.42578125" style="224" customWidth="1"/>
    <col min="1284" max="1284" width="23.7109375" style="224" customWidth="1"/>
    <col min="1285" max="1285" width="30.7109375" style="224" customWidth="1"/>
    <col min="1286" max="1536" width="11.28515625" style="224"/>
    <col min="1537" max="1537" width="6.28515625" style="224" customWidth="1"/>
    <col min="1538" max="1538" width="9.140625" style="224" customWidth="1"/>
    <col min="1539" max="1539" width="61.42578125" style="224" customWidth="1"/>
    <col min="1540" max="1540" width="23.7109375" style="224" customWidth="1"/>
    <col min="1541" max="1541" width="30.7109375" style="224" customWidth="1"/>
    <col min="1542" max="1792" width="11.28515625" style="224"/>
    <col min="1793" max="1793" width="6.28515625" style="224" customWidth="1"/>
    <col min="1794" max="1794" width="9.140625" style="224" customWidth="1"/>
    <col min="1795" max="1795" width="61.42578125" style="224" customWidth="1"/>
    <col min="1796" max="1796" width="23.7109375" style="224" customWidth="1"/>
    <col min="1797" max="1797" width="30.7109375" style="224" customWidth="1"/>
    <col min="1798" max="2048" width="11.28515625" style="224"/>
    <col min="2049" max="2049" width="6.28515625" style="224" customWidth="1"/>
    <col min="2050" max="2050" width="9.140625" style="224" customWidth="1"/>
    <col min="2051" max="2051" width="61.42578125" style="224" customWidth="1"/>
    <col min="2052" max="2052" width="23.7109375" style="224" customWidth="1"/>
    <col min="2053" max="2053" width="30.7109375" style="224" customWidth="1"/>
    <col min="2054" max="2304" width="11.28515625" style="224"/>
    <col min="2305" max="2305" width="6.28515625" style="224" customWidth="1"/>
    <col min="2306" max="2306" width="9.140625" style="224" customWidth="1"/>
    <col min="2307" max="2307" width="61.42578125" style="224" customWidth="1"/>
    <col min="2308" max="2308" width="23.7109375" style="224" customWidth="1"/>
    <col min="2309" max="2309" width="30.7109375" style="224" customWidth="1"/>
    <col min="2310" max="2560" width="11.28515625" style="224"/>
    <col min="2561" max="2561" width="6.28515625" style="224" customWidth="1"/>
    <col min="2562" max="2562" width="9.140625" style="224" customWidth="1"/>
    <col min="2563" max="2563" width="61.42578125" style="224" customWidth="1"/>
    <col min="2564" max="2564" width="23.7109375" style="224" customWidth="1"/>
    <col min="2565" max="2565" width="30.7109375" style="224" customWidth="1"/>
    <col min="2566" max="2816" width="11.28515625" style="224"/>
    <col min="2817" max="2817" width="6.28515625" style="224" customWidth="1"/>
    <col min="2818" max="2818" width="9.140625" style="224" customWidth="1"/>
    <col min="2819" max="2819" width="61.42578125" style="224" customWidth="1"/>
    <col min="2820" max="2820" width="23.7109375" style="224" customWidth="1"/>
    <col min="2821" max="2821" width="30.7109375" style="224" customWidth="1"/>
    <col min="2822" max="3072" width="11.28515625" style="224"/>
    <col min="3073" max="3073" width="6.28515625" style="224" customWidth="1"/>
    <col min="3074" max="3074" width="9.140625" style="224" customWidth="1"/>
    <col min="3075" max="3075" width="61.42578125" style="224" customWidth="1"/>
    <col min="3076" max="3076" width="23.7109375" style="224" customWidth="1"/>
    <col min="3077" max="3077" width="30.7109375" style="224" customWidth="1"/>
    <col min="3078" max="3328" width="11.28515625" style="224"/>
    <col min="3329" max="3329" width="6.28515625" style="224" customWidth="1"/>
    <col min="3330" max="3330" width="9.140625" style="224" customWidth="1"/>
    <col min="3331" max="3331" width="61.42578125" style="224" customWidth="1"/>
    <col min="3332" max="3332" width="23.7109375" style="224" customWidth="1"/>
    <col min="3333" max="3333" width="30.7109375" style="224" customWidth="1"/>
    <col min="3334" max="3584" width="11.28515625" style="224"/>
    <col min="3585" max="3585" width="6.28515625" style="224" customWidth="1"/>
    <col min="3586" max="3586" width="9.140625" style="224" customWidth="1"/>
    <col min="3587" max="3587" width="61.42578125" style="224" customWidth="1"/>
    <col min="3588" max="3588" width="23.7109375" style="224" customWidth="1"/>
    <col min="3589" max="3589" width="30.7109375" style="224" customWidth="1"/>
    <col min="3590" max="3840" width="11.28515625" style="224"/>
    <col min="3841" max="3841" width="6.28515625" style="224" customWidth="1"/>
    <col min="3842" max="3842" width="9.140625" style="224" customWidth="1"/>
    <col min="3843" max="3843" width="61.42578125" style="224" customWidth="1"/>
    <col min="3844" max="3844" width="23.7109375" style="224" customWidth="1"/>
    <col min="3845" max="3845" width="30.7109375" style="224" customWidth="1"/>
    <col min="3846" max="4096" width="11.28515625" style="224"/>
    <col min="4097" max="4097" width="6.28515625" style="224" customWidth="1"/>
    <col min="4098" max="4098" width="9.140625" style="224" customWidth="1"/>
    <col min="4099" max="4099" width="61.42578125" style="224" customWidth="1"/>
    <col min="4100" max="4100" width="23.7109375" style="224" customWidth="1"/>
    <col min="4101" max="4101" width="30.7109375" style="224" customWidth="1"/>
    <col min="4102" max="4352" width="11.28515625" style="224"/>
    <col min="4353" max="4353" width="6.28515625" style="224" customWidth="1"/>
    <col min="4354" max="4354" width="9.140625" style="224" customWidth="1"/>
    <col min="4355" max="4355" width="61.42578125" style="224" customWidth="1"/>
    <col min="4356" max="4356" width="23.7109375" style="224" customWidth="1"/>
    <col min="4357" max="4357" width="30.7109375" style="224" customWidth="1"/>
    <col min="4358" max="4608" width="11.28515625" style="224"/>
    <col min="4609" max="4609" width="6.28515625" style="224" customWidth="1"/>
    <col min="4610" max="4610" width="9.140625" style="224" customWidth="1"/>
    <col min="4611" max="4611" width="61.42578125" style="224" customWidth="1"/>
    <col min="4612" max="4612" width="23.7109375" style="224" customWidth="1"/>
    <col min="4613" max="4613" width="30.7109375" style="224" customWidth="1"/>
    <col min="4614" max="4864" width="11.28515625" style="224"/>
    <col min="4865" max="4865" width="6.28515625" style="224" customWidth="1"/>
    <col min="4866" max="4866" width="9.140625" style="224" customWidth="1"/>
    <col min="4867" max="4867" width="61.42578125" style="224" customWidth="1"/>
    <col min="4868" max="4868" width="23.7109375" style="224" customWidth="1"/>
    <col min="4869" max="4869" width="30.7109375" style="224" customWidth="1"/>
    <col min="4870" max="5120" width="11.28515625" style="224"/>
    <col min="5121" max="5121" width="6.28515625" style="224" customWidth="1"/>
    <col min="5122" max="5122" width="9.140625" style="224" customWidth="1"/>
    <col min="5123" max="5123" width="61.42578125" style="224" customWidth="1"/>
    <col min="5124" max="5124" width="23.7109375" style="224" customWidth="1"/>
    <col min="5125" max="5125" width="30.7109375" style="224" customWidth="1"/>
    <col min="5126" max="5376" width="11.28515625" style="224"/>
    <col min="5377" max="5377" width="6.28515625" style="224" customWidth="1"/>
    <col min="5378" max="5378" width="9.140625" style="224" customWidth="1"/>
    <col min="5379" max="5379" width="61.42578125" style="224" customWidth="1"/>
    <col min="5380" max="5380" width="23.7109375" style="224" customWidth="1"/>
    <col min="5381" max="5381" width="30.7109375" style="224" customWidth="1"/>
    <col min="5382" max="5632" width="11.28515625" style="224"/>
    <col min="5633" max="5633" width="6.28515625" style="224" customWidth="1"/>
    <col min="5634" max="5634" width="9.140625" style="224" customWidth="1"/>
    <col min="5635" max="5635" width="61.42578125" style="224" customWidth="1"/>
    <col min="5636" max="5636" width="23.7109375" style="224" customWidth="1"/>
    <col min="5637" max="5637" width="30.7109375" style="224" customWidth="1"/>
    <col min="5638" max="5888" width="11.28515625" style="224"/>
    <col min="5889" max="5889" width="6.28515625" style="224" customWidth="1"/>
    <col min="5890" max="5890" width="9.140625" style="224" customWidth="1"/>
    <col min="5891" max="5891" width="61.42578125" style="224" customWidth="1"/>
    <col min="5892" max="5892" width="23.7109375" style="224" customWidth="1"/>
    <col min="5893" max="5893" width="30.7109375" style="224" customWidth="1"/>
    <col min="5894" max="6144" width="11.28515625" style="224"/>
    <col min="6145" max="6145" width="6.28515625" style="224" customWidth="1"/>
    <col min="6146" max="6146" width="9.140625" style="224" customWidth="1"/>
    <col min="6147" max="6147" width="61.42578125" style="224" customWidth="1"/>
    <col min="6148" max="6148" width="23.7109375" style="224" customWidth="1"/>
    <col min="6149" max="6149" width="30.7109375" style="224" customWidth="1"/>
    <col min="6150" max="6400" width="11.28515625" style="224"/>
    <col min="6401" max="6401" width="6.28515625" style="224" customWidth="1"/>
    <col min="6402" max="6402" width="9.140625" style="224" customWidth="1"/>
    <col min="6403" max="6403" width="61.42578125" style="224" customWidth="1"/>
    <col min="6404" max="6404" width="23.7109375" style="224" customWidth="1"/>
    <col min="6405" max="6405" width="30.7109375" style="224" customWidth="1"/>
    <col min="6406" max="6656" width="11.28515625" style="224"/>
    <col min="6657" max="6657" width="6.28515625" style="224" customWidth="1"/>
    <col min="6658" max="6658" width="9.140625" style="224" customWidth="1"/>
    <col min="6659" max="6659" width="61.42578125" style="224" customWidth="1"/>
    <col min="6660" max="6660" width="23.7109375" style="224" customWidth="1"/>
    <col min="6661" max="6661" width="30.7109375" style="224" customWidth="1"/>
    <col min="6662" max="6912" width="11.28515625" style="224"/>
    <col min="6913" max="6913" width="6.28515625" style="224" customWidth="1"/>
    <col min="6914" max="6914" width="9.140625" style="224" customWidth="1"/>
    <col min="6915" max="6915" width="61.42578125" style="224" customWidth="1"/>
    <col min="6916" max="6916" width="23.7109375" style="224" customWidth="1"/>
    <col min="6917" max="6917" width="30.7109375" style="224" customWidth="1"/>
    <col min="6918" max="7168" width="11.28515625" style="224"/>
    <col min="7169" max="7169" width="6.28515625" style="224" customWidth="1"/>
    <col min="7170" max="7170" width="9.140625" style="224" customWidth="1"/>
    <col min="7171" max="7171" width="61.42578125" style="224" customWidth="1"/>
    <col min="7172" max="7172" width="23.7109375" style="224" customWidth="1"/>
    <col min="7173" max="7173" width="30.7109375" style="224" customWidth="1"/>
    <col min="7174" max="7424" width="11.28515625" style="224"/>
    <col min="7425" max="7425" width="6.28515625" style="224" customWidth="1"/>
    <col min="7426" max="7426" width="9.140625" style="224" customWidth="1"/>
    <col min="7427" max="7427" width="61.42578125" style="224" customWidth="1"/>
    <col min="7428" max="7428" width="23.7109375" style="224" customWidth="1"/>
    <col min="7429" max="7429" width="30.7109375" style="224" customWidth="1"/>
    <col min="7430" max="7680" width="11.28515625" style="224"/>
    <col min="7681" max="7681" width="6.28515625" style="224" customWidth="1"/>
    <col min="7682" max="7682" width="9.140625" style="224" customWidth="1"/>
    <col min="7683" max="7683" width="61.42578125" style="224" customWidth="1"/>
    <col min="7684" max="7684" width="23.7109375" style="224" customWidth="1"/>
    <col min="7685" max="7685" width="30.7109375" style="224" customWidth="1"/>
    <col min="7686" max="7936" width="11.28515625" style="224"/>
    <col min="7937" max="7937" width="6.28515625" style="224" customWidth="1"/>
    <col min="7938" max="7938" width="9.140625" style="224" customWidth="1"/>
    <col min="7939" max="7939" width="61.42578125" style="224" customWidth="1"/>
    <col min="7940" max="7940" width="23.7109375" style="224" customWidth="1"/>
    <col min="7941" max="7941" width="30.7109375" style="224" customWidth="1"/>
    <col min="7942" max="8192" width="11.28515625" style="224"/>
    <col min="8193" max="8193" width="6.28515625" style="224" customWidth="1"/>
    <col min="8194" max="8194" width="9.140625" style="224" customWidth="1"/>
    <col min="8195" max="8195" width="61.42578125" style="224" customWidth="1"/>
    <col min="8196" max="8196" width="23.7109375" style="224" customWidth="1"/>
    <col min="8197" max="8197" width="30.7109375" style="224" customWidth="1"/>
    <col min="8198" max="8448" width="11.28515625" style="224"/>
    <col min="8449" max="8449" width="6.28515625" style="224" customWidth="1"/>
    <col min="8450" max="8450" width="9.140625" style="224" customWidth="1"/>
    <col min="8451" max="8451" width="61.42578125" style="224" customWidth="1"/>
    <col min="8452" max="8452" width="23.7109375" style="224" customWidth="1"/>
    <col min="8453" max="8453" width="30.7109375" style="224" customWidth="1"/>
    <col min="8454" max="8704" width="11.28515625" style="224"/>
    <col min="8705" max="8705" width="6.28515625" style="224" customWidth="1"/>
    <col min="8706" max="8706" width="9.140625" style="224" customWidth="1"/>
    <col min="8707" max="8707" width="61.42578125" style="224" customWidth="1"/>
    <col min="8708" max="8708" width="23.7109375" style="224" customWidth="1"/>
    <col min="8709" max="8709" width="30.7109375" style="224" customWidth="1"/>
    <col min="8710" max="8960" width="11.28515625" style="224"/>
    <col min="8961" max="8961" width="6.28515625" style="224" customWidth="1"/>
    <col min="8962" max="8962" width="9.140625" style="224" customWidth="1"/>
    <col min="8963" max="8963" width="61.42578125" style="224" customWidth="1"/>
    <col min="8964" max="8964" width="23.7109375" style="224" customWidth="1"/>
    <col min="8965" max="8965" width="30.7109375" style="224" customWidth="1"/>
    <col min="8966" max="9216" width="11.28515625" style="224"/>
    <col min="9217" max="9217" width="6.28515625" style="224" customWidth="1"/>
    <col min="9218" max="9218" width="9.140625" style="224" customWidth="1"/>
    <col min="9219" max="9219" width="61.42578125" style="224" customWidth="1"/>
    <col min="9220" max="9220" width="23.7109375" style="224" customWidth="1"/>
    <col min="9221" max="9221" width="30.7109375" style="224" customWidth="1"/>
    <col min="9222" max="9472" width="11.28515625" style="224"/>
    <col min="9473" max="9473" width="6.28515625" style="224" customWidth="1"/>
    <col min="9474" max="9474" width="9.140625" style="224" customWidth="1"/>
    <col min="9475" max="9475" width="61.42578125" style="224" customWidth="1"/>
    <col min="9476" max="9476" width="23.7109375" style="224" customWidth="1"/>
    <col min="9477" max="9477" width="30.7109375" style="224" customWidth="1"/>
    <col min="9478" max="9728" width="11.28515625" style="224"/>
    <col min="9729" max="9729" width="6.28515625" style="224" customWidth="1"/>
    <col min="9730" max="9730" width="9.140625" style="224" customWidth="1"/>
    <col min="9731" max="9731" width="61.42578125" style="224" customWidth="1"/>
    <col min="9732" max="9732" width="23.7109375" style="224" customWidth="1"/>
    <col min="9733" max="9733" width="30.7109375" style="224" customWidth="1"/>
    <col min="9734" max="9984" width="11.28515625" style="224"/>
    <col min="9985" max="9985" width="6.28515625" style="224" customWidth="1"/>
    <col min="9986" max="9986" width="9.140625" style="224" customWidth="1"/>
    <col min="9987" max="9987" width="61.42578125" style="224" customWidth="1"/>
    <col min="9988" max="9988" width="23.7109375" style="224" customWidth="1"/>
    <col min="9989" max="9989" width="30.7109375" style="224" customWidth="1"/>
    <col min="9990" max="10240" width="11.28515625" style="224"/>
    <col min="10241" max="10241" width="6.28515625" style="224" customWidth="1"/>
    <col min="10242" max="10242" width="9.140625" style="224" customWidth="1"/>
    <col min="10243" max="10243" width="61.42578125" style="224" customWidth="1"/>
    <col min="10244" max="10244" width="23.7109375" style="224" customWidth="1"/>
    <col min="10245" max="10245" width="30.7109375" style="224" customWidth="1"/>
    <col min="10246" max="10496" width="11.28515625" style="224"/>
    <col min="10497" max="10497" width="6.28515625" style="224" customWidth="1"/>
    <col min="10498" max="10498" width="9.140625" style="224" customWidth="1"/>
    <col min="10499" max="10499" width="61.42578125" style="224" customWidth="1"/>
    <col min="10500" max="10500" width="23.7109375" style="224" customWidth="1"/>
    <col min="10501" max="10501" width="30.7109375" style="224" customWidth="1"/>
    <col min="10502" max="10752" width="11.28515625" style="224"/>
    <col min="10753" max="10753" width="6.28515625" style="224" customWidth="1"/>
    <col min="10754" max="10754" width="9.140625" style="224" customWidth="1"/>
    <col min="10755" max="10755" width="61.42578125" style="224" customWidth="1"/>
    <col min="10756" max="10756" width="23.7109375" style="224" customWidth="1"/>
    <col min="10757" max="10757" width="30.7109375" style="224" customWidth="1"/>
    <col min="10758" max="11008" width="11.28515625" style="224"/>
    <col min="11009" max="11009" width="6.28515625" style="224" customWidth="1"/>
    <col min="11010" max="11010" width="9.140625" style="224" customWidth="1"/>
    <col min="11011" max="11011" width="61.42578125" style="224" customWidth="1"/>
    <col min="11012" max="11012" width="23.7109375" style="224" customWidth="1"/>
    <col min="11013" max="11013" width="30.7109375" style="224" customWidth="1"/>
    <col min="11014" max="11264" width="11.28515625" style="224"/>
    <col min="11265" max="11265" width="6.28515625" style="224" customWidth="1"/>
    <col min="11266" max="11266" width="9.140625" style="224" customWidth="1"/>
    <col min="11267" max="11267" width="61.42578125" style="224" customWidth="1"/>
    <col min="11268" max="11268" width="23.7109375" style="224" customWidth="1"/>
    <col min="11269" max="11269" width="30.7109375" style="224" customWidth="1"/>
    <col min="11270" max="11520" width="11.28515625" style="224"/>
    <col min="11521" max="11521" width="6.28515625" style="224" customWidth="1"/>
    <col min="11522" max="11522" width="9.140625" style="224" customWidth="1"/>
    <col min="11523" max="11523" width="61.42578125" style="224" customWidth="1"/>
    <col min="11524" max="11524" width="23.7109375" style="224" customWidth="1"/>
    <col min="11525" max="11525" width="30.7109375" style="224" customWidth="1"/>
    <col min="11526" max="11776" width="11.28515625" style="224"/>
    <col min="11777" max="11777" width="6.28515625" style="224" customWidth="1"/>
    <col min="11778" max="11778" width="9.140625" style="224" customWidth="1"/>
    <col min="11779" max="11779" width="61.42578125" style="224" customWidth="1"/>
    <col min="11780" max="11780" width="23.7109375" style="224" customWidth="1"/>
    <col min="11781" max="11781" width="30.7109375" style="224" customWidth="1"/>
    <col min="11782" max="12032" width="11.28515625" style="224"/>
    <col min="12033" max="12033" width="6.28515625" style="224" customWidth="1"/>
    <col min="12034" max="12034" width="9.140625" style="224" customWidth="1"/>
    <col min="12035" max="12035" width="61.42578125" style="224" customWidth="1"/>
    <col min="12036" max="12036" width="23.7109375" style="224" customWidth="1"/>
    <col min="12037" max="12037" width="30.7109375" style="224" customWidth="1"/>
    <col min="12038" max="12288" width="11.28515625" style="224"/>
    <col min="12289" max="12289" width="6.28515625" style="224" customWidth="1"/>
    <col min="12290" max="12290" width="9.140625" style="224" customWidth="1"/>
    <col min="12291" max="12291" width="61.42578125" style="224" customWidth="1"/>
    <col min="12292" max="12292" width="23.7109375" style="224" customWidth="1"/>
    <col min="12293" max="12293" width="30.7109375" style="224" customWidth="1"/>
    <col min="12294" max="12544" width="11.28515625" style="224"/>
    <col min="12545" max="12545" width="6.28515625" style="224" customWidth="1"/>
    <col min="12546" max="12546" width="9.140625" style="224" customWidth="1"/>
    <col min="12547" max="12547" width="61.42578125" style="224" customWidth="1"/>
    <col min="12548" max="12548" width="23.7109375" style="224" customWidth="1"/>
    <col min="12549" max="12549" width="30.7109375" style="224" customWidth="1"/>
    <col min="12550" max="12800" width="11.28515625" style="224"/>
    <col min="12801" max="12801" width="6.28515625" style="224" customWidth="1"/>
    <col min="12802" max="12802" width="9.140625" style="224" customWidth="1"/>
    <col min="12803" max="12803" width="61.42578125" style="224" customWidth="1"/>
    <col min="12804" max="12804" width="23.7109375" style="224" customWidth="1"/>
    <col min="12805" max="12805" width="30.7109375" style="224" customWidth="1"/>
    <col min="12806" max="13056" width="11.28515625" style="224"/>
    <col min="13057" max="13057" width="6.28515625" style="224" customWidth="1"/>
    <col min="13058" max="13058" width="9.140625" style="224" customWidth="1"/>
    <col min="13059" max="13059" width="61.42578125" style="224" customWidth="1"/>
    <col min="13060" max="13060" width="23.7109375" style="224" customWidth="1"/>
    <col min="13061" max="13061" width="30.7109375" style="224" customWidth="1"/>
    <col min="13062" max="13312" width="11.28515625" style="224"/>
    <col min="13313" max="13313" width="6.28515625" style="224" customWidth="1"/>
    <col min="13314" max="13314" width="9.140625" style="224" customWidth="1"/>
    <col min="13315" max="13315" width="61.42578125" style="224" customWidth="1"/>
    <col min="13316" max="13316" width="23.7109375" style="224" customWidth="1"/>
    <col min="13317" max="13317" width="30.7109375" style="224" customWidth="1"/>
    <col min="13318" max="13568" width="11.28515625" style="224"/>
    <col min="13569" max="13569" width="6.28515625" style="224" customWidth="1"/>
    <col min="13570" max="13570" width="9.140625" style="224" customWidth="1"/>
    <col min="13571" max="13571" width="61.42578125" style="224" customWidth="1"/>
    <col min="13572" max="13572" width="23.7109375" style="224" customWidth="1"/>
    <col min="13573" max="13573" width="30.7109375" style="224" customWidth="1"/>
    <col min="13574" max="13824" width="11.28515625" style="224"/>
    <col min="13825" max="13825" width="6.28515625" style="224" customWidth="1"/>
    <col min="13826" max="13826" width="9.140625" style="224" customWidth="1"/>
    <col min="13827" max="13827" width="61.42578125" style="224" customWidth="1"/>
    <col min="13828" max="13828" width="23.7109375" style="224" customWidth="1"/>
    <col min="13829" max="13829" width="30.7109375" style="224" customWidth="1"/>
    <col min="13830" max="14080" width="11.28515625" style="224"/>
    <col min="14081" max="14081" width="6.28515625" style="224" customWidth="1"/>
    <col min="14082" max="14082" width="9.140625" style="224" customWidth="1"/>
    <col min="14083" max="14083" width="61.42578125" style="224" customWidth="1"/>
    <col min="14084" max="14084" width="23.7109375" style="224" customWidth="1"/>
    <col min="14085" max="14085" width="30.7109375" style="224" customWidth="1"/>
    <col min="14086" max="14336" width="11.28515625" style="224"/>
    <col min="14337" max="14337" width="6.28515625" style="224" customWidth="1"/>
    <col min="14338" max="14338" width="9.140625" style="224" customWidth="1"/>
    <col min="14339" max="14339" width="61.42578125" style="224" customWidth="1"/>
    <col min="14340" max="14340" width="23.7109375" style="224" customWidth="1"/>
    <col min="14341" max="14341" width="30.7109375" style="224" customWidth="1"/>
    <col min="14342" max="14592" width="11.28515625" style="224"/>
    <col min="14593" max="14593" width="6.28515625" style="224" customWidth="1"/>
    <col min="14594" max="14594" width="9.140625" style="224" customWidth="1"/>
    <col min="14595" max="14595" width="61.42578125" style="224" customWidth="1"/>
    <col min="14596" max="14596" width="23.7109375" style="224" customWidth="1"/>
    <col min="14597" max="14597" width="30.7109375" style="224" customWidth="1"/>
    <col min="14598" max="14848" width="11.28515625" style="224"/>
    <col min="14849" max="14849" width="6.28515625" style="224" customWidth="1"/>
    <col min="14850" max="14850" width="9.140625" style="224" customWidth="1"/>
    <col min="14851" max="14851" width="61.42578125" style="224" customWidth="1"/>
    <col min="14852" max="14852" width="23.7109375" style="224" customWidth="1"/>
    <col min="14853" max="14853" width="30.7109375" style="224" customWidth="1"/>
    <col min="14854" max="15104" width="11.28515625" style="224"/>
    <col min="15105" max="15105" width="6.28515625" style="224" customWidth="1"/>
    <col min="15106" max="15106" width="9.140625" style="224" customWidth="1"/>
    <col min="15107" max="15107" width="61.42578125" style="224" customWidth="1"/>
    <col min="15108" max="15108" width="23.7109375" style="224" customWidth="1"/>
    <col min="15109" max="15109" width="30.7109375" style="224" customWidth="1"/>
    <col min="15110" max="15360" width="11.28515625" style="224"/>
    <col min="15361" max="15361" width="6.28515625" style="224" customWidth="1"/>
    <col min="15362" max="15362" width="9.140625" style="224" customWidth="1"/>
    <col min="15363" max="15363" width="61.42578125" style="224" customWidth="1"/>
    <col min="15364" max="15364" width="23.7109375" style="224" customWidth="1"/>
    <col min="15365" max="15365" width="30.7109375" style="224" customWidth="1"/>
    <col min="15366" max="15616" width="11.28515625" style="224"/>
    <col min="15617" max="15617" width="6.28515625" style="224" customWidth="1"/>
    <col min="15618" max="15618" width="9.140625" style="224" customWidth="1"/>
    <col min="15619" max="15619" width="61.42578125" style="224" customWidth="1"/>
    <col min="15620" max="15620" width="23.7109375" style="224" customWidth="1"/>
    <col min="15621" max="15621" width="30.7109375" style="224" customWidth="1"/>
    <col min="15622" max="15872" width="11.28515625" style="224"/>
    <col min="15873" max="15873" width="6.28515625" style="224" customWidth="1"/>
    <col min="15874" max="15874" width="9.140625" style="224" customWidth="1"/>
    <col min="15875" max="15875" width="61.42578125" style="224" customWidth="1"/>
    <col min="15876" max="15876" width="23.7109375" style="224" customWidth="1"/>
    <col min="15877" max="15877" width="30.7109375" style="224" customWidth="1"/>
    <col min="15878" max="16128" width="11.28515625" style="224"/>
    <col min="16129" max="16129" width="6.28515625" style="224" customWidth="1"/>
    <col min="16130" max="16130" width="9.140625" style="224" customWidth="1"/>
    <col min="16131" max="16131" width="61.42578125" style="224" customWidth="1"/>
    <col min="16132" max="16132" width="23.7109375" style="224" customWidth="1"/>
    <col min="16133" max="16133" width="30.7109375" style="224" customWidth="1"/>
    <col min="16134" max="16384" width="11.28515625" style="224"/>
  </cols>
  <sheetData>
    <row r="1" spans="1:250" ht="69.75" customHeight="1">
      <c r="A1" s="222"/>
      <c r="B1" s="222"/>
      <c r="C1" s="223"/>
      <c r="D1" s="223"/>
    </row>
    <row r="2" spans="1:250" ht="14.25" customHeight="1">
      <c r="A2" s="225"/>
      <c r="B2" s="225"/>
      <c r="C2" s="226"/>
      <c r="D2" s="226"/>
      <c r="E2" s="226"/>
    </row>
    <row r="3" spans="1:250" s="227" customFormat="1" ht="30" customHeight="1">
      <c r="A3" s="681" t="s">
        <v>476</v>
      </c>
      <c r="B3" s="682"/>
      <c r="C3" s="682"/>
      <c r="D3" s="682"/>
      <c r="E3" s="683"/>
      <c r="G3" s="598" t="s">
        <v>516</v>
      </c>
      <c r="IP3" s="224"/>
    </row>
    <row r="4" spans="1:250" s="229" customFormat="1" ht="39.950000000000003" customHeight="1">
      <c r="A4" s="228" t="s">
        <v>345</v>
      </c>
      <c r="B4" s="228" t="s">
        <v>371</v>
      </c>
      <c r="C4" s="228" t="s">
        <v>295</v>
      </c>
      <c r="D4" s="228" t="s">
        <v>372</v>
      </c>
      <c r="E4" s="228" t="s">
        <v>373</v>
      </c>
      <c r="G4" s="599"/>
      <c r="H4" s="629" t="s">
        <v>517</v>
      </c>
      <c r="I4" s="629"/>
      <c r="IP4" s="224"/>
    </row>
    <row r="5" spans="1:250" s="229" customFormat="1" ht="39.950000000000003" customHeight="1">
      <c r="A5" s="230">
        <v>1</v>
      </c>
      <c r="B5" s="590">
        <v>752</v>
      </c>
      <c r="C5" s="591" t="s">
        <v>374</v>
      </c>
      <c r="D5" s="655">
        <f>E5/B5</f>
        <v>22.2988</v>
      </c>
      <c r="E5" s="655">
        <v>16768.6976</v>
      </c>
      <c r="IP5" s="224"/>
    </row>
    <row r="6" spans="1:250" s="229" customFormat="1" ht="39.950000000000003" customHeight="1">
      <c r="A6" s="230">
        <v>2</v>
      </c>
      <c r="B6" s="590">
        <v>1648</v>
      </c>
      <c r="C6" s="591" t="s">
        <v>375</v>
      </c>
      <c r="D6" s="655">
        <f>E6/B6</f>
        <v>7.3184000000000005</v>
      </c>
      <c r="E6" s="655">
        <v>12060.7232</v>
      </c>
      <c r="IP6" s="224"/>
    </row>
    <row r="7" spans="1:250" s="229" customFormat="1" ht="39.950000000000003" customHeight="1">
      <c r="A7" s="230">
        <v>3</v>
      </c>
      <c r="B7" s="590">
        <v>2256</v>
      </c>
      <c r="C7" s="591" t="s">
        <v>376</v>
      </c>
      <c r="D7" s="655">
        <f t="shared" ref="D7" si="0">E7/B7</f>
        <v>10.609700000000002</v>
      </c>
      <c r="E7" s="655">
        <v>23935.483200000002</v>
      </c>
      <c r="IP7" s="224"/>
    </row>
    <row r="8" spans="1:250" s="229" customFormat="1" ht="39.950000000000003" customHeight="1">
      <c r="A8" s="230">
        <v>4</v>
      </c>
      <c r="B8" s="590">
        <v>4032</v>
      </c>
      <c r="C8" s="591" t="s">
        <v>377</v>
      </c>
      <c r="D8" s="655">
        <f t="shared" ref="D8:D29" si="1">E8/B8</f>
        <v>7.2749999999999995</v>
      </c>
      <c r="E8" s="655">
        <v>29332.799999999999</v>
      </c>
      <c r="IP8" s="224"/>
    </row>
    <row r="9" spans="1:250" s="229" customFormat="1" ht="39.950000000000003" customHeight="1">
      <c r="A9" s="230">
        <v>5</v>
      </c>
      <c r="B9" s="590">
        <v>436</v>
      </c>
      <c r="C9" s="591" t="s">
        <v>378</v>
      </c>
      <c r="D9" s="655">
        <f t="shared" si="1"/>
        <v>11.702700000000002</v>
      </c>
      <c r="E9" s="655">
        <v>5102.3772000000008</v>
      </c>
      <c r="IP9" s="224"/>
    </row>
    <row r="10" spans="1:250" s="229" customFormat="1" ht="39.950000000000003" customHeight="1">
      <c r="A10" s="230">
        <v>6</v>
      </c>
      <c r="B10" s="590">
        <v>2616</v>
      </c>
      <c r="C10" s="591" t="s">
        <v>379</v>
      </c>
      <c r="D10" s="655">
        <f t="shared" si="1"/>
        <v>1.5300500000000001</v>
      </c>
      <c r="E10" s="655">
        <v>4002.6108000000004</v>
      </c>
      <c r="IP10" s="224"/>
    </row>
    <row r="11" spans="1:250" s="229" customFormat="1" ht="39.950000000000003" customHeight="1">
      <c r="A11" s="230">
        <v>7</v>
      </c>
      <c r="B11" s="590">
        <v>1384</v>
      </c>
      <c r="C11" s="591" t="s">
        <v>380</v>
      </c>
      <c r="D11" s="655">
        <f t="shared" si="1"/>
        <v>17.239999999999998</v>
      </c>
      <c r="E11" s="655">
        <v>23860.159999999996</v>
      </c>
      <c r="IP11" s="224"/>
    </row>
    <row r="12" spans="1:250" s="229" customFormat="1" ht="39.950000000000003" customHeight="1">
      <c r="A12" s="230">
        <v>8</v>
      </c>
      <c r="B12" s="590">
        <v>2616</v>
      </c>
      <c r="C12" s="591" t="s">
        <v>381</v>
      </c>
      <c r="D12" s="655">
        <f t="shared" si="1"/>
        <v>0.93149999999999999</v>
      </c>
      <c r="E12" s="655">
        <v>2436.8040000000001</v>
      </c>
      <c r="IP12" s="224"/>
    </row>
    <row r="13" spans="1:250" s="229" customFormat="1" ht="39.950000000000003" customHeight="1">
      <c r="A13" s="230">
        <v>9</v>
      </c>
      <c r="B13" s="590">
        <v>620</v>
      </c>
      <c r="C13" s="591" t="s">
        <v>382</v>
      </c>
      <c r="D13" s="655">
        <f t="shared" si="1"/>
        <v>5.991550000000001</v>
      </c>
      <c r="E13" s="655">
        <v>3714.7610000000004</v>
      </c>
      <c r="IP13" s="224"/>
    </row>
    <row r="14" spans="1:250" s="229" customFormat="1" ht="39.950000000000003" customHeight="1">
      <c r="A14" s="230">
        <v>10</v>
      </c>
      <c r="B14" s="590">
        <v>1090</v>
      </c>
      <c r="C14" s="591" t="s">
        <v>383</v>
      </c>
      <c r="D14" s="655">
        <f t="shared" si="1"/>
        <v>4.1382000000000003</v>
      </c>
      <c r="E14" s="655">
        <v>4510.6379999999999</v>
      </c>
      <c r="IP14" s="224"/>
    </row>
    <row r="15" spans="1:250" s="229" customFormat="1" ht="39.950000000000003" customHeight="1">
      <c r="A15" s="230">
        <v>11</v>
      </c>
      <c r="B15" s="590">
        <v>1008</v>
      </c>
      <c r="C15" s="591" t="s">
        <v>384</v>
      </c>
      <c r="D15" s="655">
        <f t="shared" si="1"/>
        <v>2.1999999999999997</v>
      </c>
      <c r="E15" s="655">
        <v>2217.6</v>
      </c>
      <c r="IP15" s="224"/>
    </row>
    <row r="16" spans="1:250" s="229" customFormat="1" ht="39.950000000000003" customHeight="1">
      <c r="A16" s="230">
        <v>12</v>
      </c>
      <c r="B16" s="590">
        <v>188</v>
      </c>
      <c r="C16" s="591" t="s">
        <v>522</v>
      </c>
      <c r="D16" s="655">
        <f>E16/B16</f>
        <v>68.940000000000012</v>
      </c>
      <c r="E16" s="655">
        <v>12960.720000000001</v>
      </c>
      <c r="IP16" s="224"/>
    </row>
    <row r="17" spans="1:250" s="229" customFormat="1" ht="39.950000000000003" customHeight="1">
      <c r="A17" s="230">
        <v>13</v>
      </c>
      <c r="B17" s="590">
        <v>188</v>
      </c>
      <c r="C17" s="591" t="s">
        <v>523</v>
      </c>
      <c r="D17" s="655">
        <f t="shared" si="1"/>
        <v>60.252566666666667</v>
      </c>
      <c r="E17" s="655">
        <v>11327.482533333334</v>
      </c>
      <c r="IP17" s="224"/>
    </row>
    <row r="18" spans="1:250" s="229" customFormat="1" ht="39.950000000000003" customHeight="1">
      <c r="A18" s="230">
        <v>14</v>
      </c>
      <c r="B18" s="590">
        <v>654</v>
      </c>
      <c r="C18" s="654" t="s">
        <v>524</v>
      </c>
      <c r="D18" s="655">
        <f t="shared" si="1"/>
        <v>31.604999999999997</v>
      </c>
      <c r="E18" s="655">
        <v>20669.669999999998</v>
      </c>
      <c r="IP18" s="224"/>
    </row>
    <row r="19" spans="1:250" s="229" customFormat="1" ht="39.950000000000003" customHeight="1">
      <c r="A19" s="230">
        <v>15</v>
      </c>
      <c r="B19" s="590">
        <v>327</v>
      </c>
      <c r="C19" s="654" t="s">
        <v>525</v>
      </c>
      <c r="D19" s="655">
        <f t="shared" si="1"/>
        <v>30.246666666666666</v>
      </c>
      <c r="E19" s="655">
        <v>9890.66</v>
      </c>
      <c r="IP19" s="224"/>
    </row>
    <row r="20" spans="1:250" s="229" customFormat="1" ht="39.950000000000003" customHeight="1">
      <c r="A20" s="230">
        <v>16</v>
      </c>
      <c r="B20" s="590">
        <v>515</v>
      </c>
      <c r="C20" s="654" t="s">
        <v>526</v>
      </c>
      <c r="D20" s="655">
        <f t="shared" si="1"/>
        <v>12.808350000000001</v>
      </c>
      <c r="E20" s="655">
        <v>6596.3002500000002</v>
      </c>
      <c r="IP20" s="224"/>
    </row>
    <row r="21" spans="1:250" s="229" customFormat="1" ht="39.950000000000003" customHeight="1">
      <c r="A21" s="230">
        <v>17</v>
      </c>
      <c r="B21" s="590">
        <v>515</v>
      </c>
      <c r="C21" s="654" t="s">
        <v>527</v>
      </c>
      <c r="D21" s="655">
        <f t="shared" si="1"/>
        <v>15.5656</v>
      </c>
      <c r="E21" s="655">
        <v>8016.2839999999997</v>
      </c>
      <c r="IP21" s="224"/>
    </row>
    <row r="22" spans="1:250" s="229" customFormat="1" ht="39.950000000000003" customHeight="1">
      <c r="A22" s="230">
        <v>18</v>
      </c>
      <c r="B22" s="590">
        <v>515</v>
      </c>
      <c r="C22" s="654" t="s">
        <v>528</v>
      </c>
      <c r="D22" s="655">
        <f t="shared" si="1"/>
        <v>10.559199999999999</v>
      </c>
      <c r="E22" s="655">
        <v>5437.9879999999994</v>
      </c>
      <c r="IP22" s="224"/>
    </row>
    <row r="23" spans="1:250" s="229" customFormat="1" ht="39.950000000000003" customHeight="1">
      <c r="A23" s="230">
        <v>19</v>
      </c>
      <c r="B23" s="590">
        <v>343</v>
      </c>
      <c r="C23" s="654" t="s">
        <v>529</v>
      </c>
      <c r="D23" s="655">
        <f t="shared" si="1"/>
        <v>12.93</v>
      </c>
      <c r="E23" s="655">
        <v>4434.99</v>
      </c>
      <c r="IP23" s="224"/>
    </row>
    <row r="24" spans="1:250" s="229" customFormat="1" ht="39.950000000000003" customHeight="1">
      <c r="A24" s="230">
        <v>20</v>
      </c>
      <c r="B24" s="590">
        <v>343</v>
      </c>
      <c r="C24" s="654" t="s">
        <v>530</v>
      </c>
      <c r="D24" s="655">
        <f t="shared" si="1"/>
        <v>8.81</v>
      </c>
      <c r="E24" s="655">
        <v>3021.8300000000004</v>
      </c>
      <c r="IP24" s="224"/>
    </row>
    <row r="25" spans="1:250" s="229" customFormat="1" ht="39.950000000000003" customHeight="1">
      <c r="A25" s="230">
        <v>21</v>
      </c>
      <c r="B25" s="590">
        <v>515</v>
      </c>
      <c r="C25" s="654" t="s">
        <v>531</v>
      </c>
      <c r="D25" s="655">
        <f t="shared" si="1"/>
        <v>11.41</v>
      </c>
      <c r="E25" s="655">
        <v>5876.15</v>
      </c>
      <c r="IP25" s="224"/>
    </row>
    <row r="26" spans="1:250" s="229" customFormat="1" ht="39.950000000000003" customHeight="1">
      <c r="A26" s="230">
        <v>22</v>
      </c>
      <c r="B26" s="590">
        <v>4444</v>
      </c>
      <c r="C26" s="591" t="s">
        <v>385</v>
      </c>
      <c r="D26" s="655">
        <f t="shared" si="1"/>
        <v>0.63600000000000001</v>
      </c>
      <c r="E26" s="655">
        <v>2826.384</v>
      </c>
      <c r="IP26" s="224"/>
    </row>
    <row r="27" spans="1:250" s="229" customFormat="1" ht="39.950000000000003" customHeight="1">
      <c r="A27" s="230">
        <v>23</v>
      </c>
      <c r="B27" s="590">
        <v>1154</v>
      </c>
      <c r="C27" s="591" t="s">
        <v>386</v>
      </c>
      <c r="D27" s="655">
        <f t="shared" si="1"/>
        <v>1.2187000000000001</v>
      </c>
      <c r="E27" s="655">
        <v>1406.3798000000002</v>
      </c>
      <c r="IP27" s="224"/>
    </row>
    <row r="28" spans="1:250" s="229" customFormat="1" ht="39.950000000000003" customHeight="1">
      <c r="A28" s="230">
        <v>24</v>
      </c>
      <c r="B28" s="590">
        <v>72</v>
      </c>
      <c r="C28" s="591" t="s">
        <v>387</v>
      </c>
      <c r="D28" s="655">
        <f t="shared" si="1"/>
        <v>13.415900000000001</v>
      </c>
      <c r="E28" s="655">
        <v>965.94479999999999</v>
      </c>
      <c r="IP28" s="224"/>
    </row>
    <row r="29" spans="1:250" s="229" customFormat="1" ht="39.950000000000003" customHeight="1">
      <c r="A29" s="230">
        <v>25</v>
      </c>
      <c r="B29" s="590">
        <v>9716</v>
      </c>
      <c r="C29" s="591" t="s">
        <v>467</v>
      </c>
      <c r="D29" s="655">
        <f t="shared" si="1"/>
        <v>1.3483000000000001</v>
      </c>
      <c r="E29" s="655">
        <v>13100.0828</v>
      </c>
      <c r="IP29" s="224"/>
    </row>
    <row r="30" spans="1:250" s="229" customFormat="1" ht="39.950000000000003" customHeight="1">
      <c r="A30" s="230">
        <v>26</v>
      </c>
      <c r="B30" s="590">
        <v>3926</v>
      </c>
      <c r="C30" s="654" t="s">
        <v>532</v>
      </c>
      <c r="D30" s="655">
        <f>E30/B30</f>
        <v>3.6764000000000001</v>
      </c>
      <c r="E30" s="655">
        <v>14433.546400000001</v>
      </c>
      <c r="IP30" s="224"/>
    </row>
    <row r="31" spans="1:250" s="229" customFormat="1" ht="39.950000000000003" customHeight="1">
      <c r="A31" s="592">
        <v>27</v>
      </c>
      <c r="B31" s="592">
        <v>32328</v>
      </c>
      <c r="C31" s="593" t="s">
        <v>468</v>
      </c>
      <c r="D31" s="594">
        <f t="shared" ref="D31:D33" si="2">E31/B31</f>
        <v>10.081383333333335</v>
      </c>
      <c r="E31" s="595">
        <v>325910.96040000004</v>
      </c>
      <c r="IP31" s="224"/>
    </row>
    <row r="32" spans="1:250" s="229" customFormat="1" ht="39.950000000000003" customHeight="1">
      <c r="A32" s="592">
        <v>28</v>
      </c>
      <c r="B32" s="592">
        <v>22392</v>
      </c>
      <c r="C32" s="596" t="s">
        <v>469</v>
      </c>
      <c r="D32" s="594">
        <f t="shared" si="2"/>
        <v>9.1374000000000013</v>
      </c>
      <c r="E32" s="595">
        <v>204604.66080000001</v>
      </c>
      <c r="IP32" s="224"/>
    </row>
    <row r="33" spans="1:250" s="229" customFormat="1" ht="39.950000000000003" customHeight="1">
      <c r="A33" s="592">
        <v>29</v>
      </c>
      <c r="B33" s="592">
        <v>39744</v>
      </c>
      <c r="C33" s="593" t="s">
        <v>470</v>
      </c>
      <c r="D33" s="594">
        <f t="shared" si="2"/>
        <v>4.3633500000000005</v>
      </c>
      <c r="E33" s="595">
        <v>173416.98240000001</v>
      </c>
      <c r="IP33" s="224"/>
    </row>
    <row r="34" spans="1:250" ht="39.950000000000003" customHeight="1">
      <c r="A34" s="684" t="s">
        <v>14</v>
      </c>
      <c r="B34" s="685"/>
      <c r="C34" s="685"/>
      <c r="D34" s="686"/>
      <c r="E34" s="231">
        <f>SUM(E5:E33)</f>
        <v>952839.67118333338</v>
      </c>
      <c r="F34" s="167">
        <f>E34/12</f>
        <v>79403.305931944444</v>
      </c>
    </row>
    <row r="35" spans="1:250" ht="23.25" customHeight="1">
      <c r="A35" s="224"/>
      <c r="B35" s="224"/>
      <c r="C35" s="597"/>
      <c r="D35" s="232"/>
      <c r="E35" s="233"/>
    </row>
    <row r="36" spans="1:250" ht="25.5" customHeight="1">
      <c r="A36" s="224"/>
      <c r="B36" s="597"/>
    </row>
    <row r="37" spans="1:250" ht="39.950000000000003" customHeight="1">
      <c r="A37" s="687" t="s">
        <v>388</v>
      </c>
      <c r="B37" s="687"/>
      <c r="C37" s="687"/>
      <c r="D37" s="687"/>
      <c r="E37" s="687"/>
      <c r="F37" s="687"/>
      <c r="G37" s="687"/>
      <c r="H37" s="687"/>
      <c r="I37" s="687"/>
    </row>
    <row r="38" spans="1:250" ht="20.100000000000001" customHeight="1">
      <c r="A38" s="688" t="s">
        <v>328</v>
      </c>
      <c r="B38" s="689"/>
      <c r="C38" s="690"/>
      <c r="D38" s="234" t="s">
        <v>389</v>
      </c>
      <c r="E38" s="234" t="s">
        <v>390</v>
      </c>
      <c r="F38" s="234" t="s">
        <v>391</v>
      </c>
      <c r="G38" s="234" t="s">
        <v>366</v>
      </c>
      <c r="H38" s="234" t="s">
        <v>392</v>
      </c>
      <c r="I38" s="235" t="s">
        <v>366</v>
      </c>
    </row>
    <row r="39" spans="1:250" ht="20.100000000000001" customHeight="1">
      <c r="A39" s="665" t="str">
        <f>CCT!$B$25</f>
        <v>Servente de Limpeza - 220 h</v>
      </c>
      <c r="B39" s="665"/>
      <c r="C39" s="665"/>
      <c r="D39" s="236">
        <v>168</v>
      </c>
      <c r="E39" s="237">
        <v>220</v>
      </c>
      <c r="F39" s="237">
        <f>D39*E39</f>
        <v>36960</v>
      </c>
      <c r="G39" s="238">
        <f>$E$34/12/$F$43*E39</f>
        <v>383.84371138272417</v>
      </c>
      <c r="H39" s="238">
        <f>$E$34/$F$43*D39*E39</f>
        <v>773828.92214757192</v>
      </c>
      <c r="I39" s="239">
        <f>H39/12/D39</f>
        <v>383.84371138272417</v>
      </c>
    </row>
    <row r="40" spans="1:250" ht="20.100000000000001" customHeight="1">
      <c r="A40" s="665" t="str">
        <f>CCT!$B$24</f>
        <v>Servente de Limpeza - 150 h</v>
      </c>
      <c r="B40" s="665"/>
      <c r="C40" s="665"/>
      <c r="D40" s="236">
        <v>2</v>
      </c>
      <c r="E40" s="237">
        <v>150</v>
      </c>
      <c r="F40" s="237">
        <f t="shared" ref="F40" si="3">D40*E40</f>
        <v>300</v>
      </c>
      <c r="G40" s="238">
        <f t="shared" ref="G40:G42" si="4">$E$34/12/$F$43*E40</f>
        <v>261.71162139731194</v>
      </c>
      <c r="H40" s="238">
        <f t="shared" ref="H40:H42" si="5">$E$34/$F$43*D40*E40</f>
        <v>6281.0789135354862</v>
      </c>
      <c r="I40" s="239">
        <f t="shared" ref="I40:I42" si="6">H40/12/D40</f>
        <v>261.71162139731194</v>
      </c>
    </row>
    <row r="41" spans="1:250" ht="20.100000000000001" customHeight="1">
      <c r="A41" s="665" t="str">
        <f>CCT!$B$23</f>
        <v>Servente de Limpeza - 110 h</v>
      </c>
      <c r="B41" s="665"/>
      <c r="C41" s="665"/>
      <c r="D41" s="236">
        <v>41</v>
      </c>
      <c r="E41" s="237">
        <v>110</v>
      </c>
      <c r="F41" s="237">
        <f t="shared" ref="F41:F42" si="7">D41*E41</f>
        <v>4510</v>
      </c>
      <c r="G41" s="238">
        <f t="shared" si="4"/>
        <v>191.92185569136208</v>
      </c>
      <c r="H41" s="238">
        <f t="shared" si="5"/>
        <v>94425.553000150147</v>
      </c>
      <c r="I41" s="239">
        <f t="shared" si="6"/>
        <v>191.92185569136208</v>
      </c>
    </row>
    <row r="42" spans="1:250" ht="20.100000000000001" customHeight="1">
      <c r="A42" s="665" t="str">
        <f>CCT!$B$22</f>
        <v>Servente de Limpeza - 55 h</v>
      </c>
      <c r="B42" s="665"/>
      <c r="C42" s="665"/>
      <c r="D42" s="236">
        <v>68</v>
      </c>
      <c r="E42" s="237">
        <v>55</v>
      </c>
      <c r="F42" s="237">
        <f t="shared" si="7"/>
        <v>3740</v>
      </c>
      <c r="G42" s="238">
        <f t="shared" si="4"/>
        <v>95.960927845681042</v>
      </c>
      <c r="H42" s="238">
        <f t="shared" si="5"/>
        <v>78304.117122075739</v>
      </c>
      <c r="I42" s="239">
        <f t="shared" si="6"/>
        <v>95.960927845681056</v>
      </c>
    </row>
    <row r="43" spans="1:250" ht="20.100000000000001" customHeight="1">
      <c r="A43" s="666" t="s">
        <v>393</v>
      </c>
      <c r="B43" s="667"/>
      <c r="C43" s="667"/>
      <c r="D43" s="667"/>
      <c r="E43" s="668"/>
      <c r="F43" s="234">
        <f>SUM(F39:F42)</f>
        <v>45510</v>
      </c>
      <c r="G43" s="238"/>
      <c r="H43" s="240">
        <f>SUM(H39:H42)</f>
        <v>952839.67118333327</v>
      </c>
      <c r="I43" s="241"/>
    </row>
  </sheetData>
  <sheetProtection sheet="1" objects="1" scenarios="1"/>
  <mergeCells count="9">
    <mergeCell ref="A42:C42"/>
    <mergeCell ref="A43:E43"/>
    <mergeCell ref="A3:E3"/>
    <mergeCell ref="A34:D34"/>
    <mergeCell ref="A37:I37"/>
    <mergeCell ref="A38:C38"/>
    <mergeCell ref="A39:C39"/>
    <mergeCell ref="A41:C41"/>
    <mergeCell ref="A40:C40"/>
  </mergeCells>
  <printOptions gridLines="1"/>
  <pageMargins left="0.74803149606299213" right="0.74803149606299213" top="0.98425196850393704" bottom="0.98425196850393704" header="0.51181102362204722" footer="0.51181102362204722"/>
  <pageSetup paperSize="9" scale="34" firstPageNumber="0" orientation="landscape" horizontalDpi="300" verticalDpi="300" r:id="rId1"/>
  <headerFooter alignWithMargins="0">
    <oddHeader>&amp;C&amp;A</oddHeader>
    <oddFooter>&amp;CPágina &amp;P</oddFooter>
  </headerFooter>
  <rowBreaks count="2" manualBreakCount="2">
    <brk id="34" max="8" man="1"/>
    <brk id="47" max="8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U835"/>
  <sheetViews>
    <sheetView showGridLines="0" view="pageBreakPreview" topLeftCell="A19" zoomScale="90" zoomScaleSheetLayoutView="90" workbookViewId="0">
      <selection activeCell="H6" sqref="H6:H18"/>
    </sheetView>
  </sheetViews>
  <sheetFormatPr defaultColWidth="11.42578125" defaultRowHeight="12.75"/>
  <cols>
    <col min="1" max="1" width="9.85546875" style="221" customWidth="1"/>
    <col min="2" max="2" width="10.42578125" style="221" customWidth="1"/>
    <col min="3" max="3" width="65.5703125" style="182" customWidth="1"/>
    <col min="4" max="4" width="3.85546875" style="182" hidden="1" customWidth="1"/>
    <col min="5" max="5" width="6.5703125" style="182" hidden="1" customWidth="1"/>
    <col min="6" max="6" width="14.140625" style="182" customWidth="1"/>
    <col min="7" max="7" width="13.42578125" style="182" customWidth="1"/>
    <col min="8" max="8" width="17.140625" style="182" customWidth="1"/>
    <col min="9" max="9" width="14.5703125" style="182" customWidth="1"/>
    <col min="10" max="10" width="13.5703125" style="182" customWidth="1"/>
    <col min="11" max="11" width="13.85546875" style="182" customWidth="1"/>
    <col min="12" max="12" width="0.7109375" style="182" hidden="1" customWidth="1"/>
    <col min="13" max="13" width="9" style="182" customWidth="1"/>
    <col min="14" max="14" width="13.5703125" style="182" customWidth="1"/>
    <col min="15" max="15" width="14.28515625" style="182" customWidth="1"/>
    <col min="16" max="17" width="11.42578125" style="182"/>
    <col min="18" max="18" width="24.28515625" style="182" customWidth="1"/>
    <col min="19" max="19" width="11.42578125" style="182"/>
    <col min="20" max="20" width="12.85546875" style="182" bestFit="1" customWidth="1"/>
    <col min="21" max="16384" width="11.42578125" style="182"/>
  </cols>
  <sheetData>
    <row r="1" spans="1:13" ht="69.75" customHeight="1">
      <c r="A1" s="691"/>
      <c r="B1" s="691"/>
      <c r="C1" s="692"/>
      <c r="D1" s="692"/>
      <c r="E1" s="692"/>
      <c r="F1" s="692"/>
      <c r="G1" s="692"/>
      <c r="H1" s="179"/>
      <c r="I1" s="179"/>
      <c r="J1" s="179"/>
      <c r="K1" s="180"/>
      <c r="L1" s="181"/>
      <c r="M1" s="181"/>
    </row>
    <row r="2" spans="1:13" ht="18" customHeight="1">
      <c r="A2" s="183"/>
      <c r="B2" s="183"/>
      <c r="C2" s="180"/>
      <c r="D2" s="180"/>
      <c r="E2" s="180"/>
      <c r="F2" s="180"/>
      <c r="G2" s="180"/>
      <c r="H2" s="180"/>
      <c r="I2" s="180"/>
      <c r="J2" s="180"/>
      <c r="K2" s="180"/>
      <c r="L2" s="181"/>
      <c r="M2" s="181"/>
    </row>
    <row r="3" spans="1:13" s="185" customFormat="1" ht="33.75" customHeight="1" thickBot="1">
      <c r="A3" s="693" t="s">
        <v>518</v>
      </c>
      <c r="B3" s="694"/>
      <c r="C3" s="694"/>
      <c r="D3" s="694"/>
      <c r="E3" s="694"/>
      <c r="F3" s="694"/>
      <c r="G3" s="694"/>
      <c r="H3" s="695"/>
      <c r="I3" s="184"/>
      <c r="J3" s="184"/>
      <c r="K3" s="184"/>
      <c r="L3" s="184"/>
      <c r="M3" s="184"/>
    </row>
    <row r="4" spans="1:13" s="185" customFormat="1" ht="25.5" customHeight="1" thickTop="1">
      <c r="A4" s="696" t="s">
        <v>345</v>
      </c>
      <c r="B4" s="696" t="s">
        <v>346</v>
      </c>
      <c r="C4" s="698" t="s">
        <v>347</v>
      </c>
      <c r="D4" s="186"/>
      <c r="E4" s="186"/>
      <c r="F4" s="700" t="s">
        <v>348</v>
      </c>
      <c r="G4" s="701" t="s">
        <v>349</v>
      </c>
      <c r="H4" s="701" t="s">
        <v>350</v>
      </c>
      <c r="I4" s="187"/>
      <c r="J4" s="187"/>
      <c r="K4" s="187"/>
      <c r="L4" s="188"/>
    </row>
    <row r="5" spans="1:13" s="191" customFormat="1" ht="41.25" customHeight="1">
      <c r="A5" s="697"/>
      <c r="B5" s="697"/>
      <c r="C5" s="699"/>
      <c r="D5" s="189"/>
      <c r="E5" s="189"/>
      <c r="F5" s="700"/>
      <c r="G5" s="701"/>
      <c r="H5" s="701"/>
      <c r="I5" s="187"/>
      <c r="J5" s="187"/>
      <c r="K5" s="187"/>
      <c r="L5" s="190"/>
    </row>
    <row r="6" spans="1:13" s="187" customFormat="1" ht="39.950000000000003" customHeight="1">
      <c r="A6" s="192" t="s">
        <v>351</v>
      </c>
      <c r="B6" s="600">
        <v>376</v>
      </c>
      <c r="C6" s="601" t="s">
        <v>352</v>
      </c>
      <c r="D6" s="602"/>
      <c r="E6" s="603"/>
      <c r="F6" s="604">
        <v>724939</v>
      </c>
      <c r="G6" s="605">
        <f>H6/B6</f>
        <v>3.8209999999999997</v>
      </c>
      <c r="H6" s="656">
        <v>1436.6959999999999</v>
      </c>
      <c r="L6" s="193"/>
    </row>
    <row r="7" spans="1:13" s="187" customFormat="1" ht="39.950000000000003" customHeight="1">
      <c r="A7" s="377" t="s">
        <v>353</v>
      </c>
      <c r="B7" s="606">
        <v>72</v>
      </c>
      <c r="C7" s="607" t="s">
        <v>454</v>
      </c>
      <c r="D7" s="608"/>
      <c r="E7" s="609"/>
      <c r="F7" s="604">
        <v>1243969</v>
      </c>
      <c r="G7" s="610">
        <f t="shared" ref="G7:G9" si="0">H7/B7</f>
        <v>4.3973499999999994</v>
      </c>
      <c r="H7" s="656">
        <v>316.60919999999999</v>
      </c>
      <c r="L7" s="193"/>
    </row>
    <row r="8" spans="1:13" s="187" customFormat="1" ht="39.950000000000003" customHeight="1">
      <c r="A8" s="192" t="s">
        <v>354</v>
      </c>
      <c r="B8" s="611">
        <v>72</v>
      </c>
      <c r="C8" s="607" t="s">
        <v>356</v>
      </c>
      <c r="D8" s="608"/>
      <c r="E8" s="609"/>
      <c r="F8" s="604">
        <v>66320</v>
      </c>
      <c r="G8" s="610">
        <f t="shared" si="0"/>
        <v>3.1199999999999997</v>
      </c>
      <c r="H8" s="656">
        <v>224.64</v>
      </c>
      <c r="L8" s="193"/>
    </row>
    <row r="9" spans="1:13" s="187" customFormat="1" ht="39.950000000000003" customHeight="1">
      <c r="A9" s="377" t="s">
        <v>355</v>
      </c>
      <c r="B9" s="612">
        <v>218</v>
      </c>
      <c r="C9" s="613" t="s">
        <v>357</v>
      </c>
      <c r="D9" s="608"/>
      <c r="E9" s="609"/>
      <c r="F9" s="604">
        <v>28428</v>
      </c>
      <c r="G9" s="610">
        <f t="shared" si="0"/>
        <v>5.158599999999999</v>
      </c>
      <c r="H9" s="656">
        <v>1124.5747999999999</v>
      </c>
      <c r="L9" s="193"/>
    </row>
    <row r="10" spans="1:13" s="187" customFormat="1" ht="39.950000000000003" customHeight="1">
      <c r="A10" s="192" t="s">
        <v>457</v>
      </c>
      <c r="B10" s="614">
        <v>13</v>
      </c>
      <c r="C10" s="615" t="s">
        <v>358</v>
      </c>
      <c r="D10" s="616"/>
      <c r="E10" s="617"/>
      <c r="F10" s="604">
        <v>112852</v>
      </c>
      <c r="G10" s="610">
        <f>H10/B10</f>
        <v>127.17605</v>
      </c>
      <c r="H10" s="656">
        <v>1653.28865</v>
      </c>
      <c r="I10" s="395"/>
      <c r="J10" s="395"/>
      <c r="K10" s="395"/>
      <c r="L10" s="194"/>
    </row>
    <row r="11" spans="1:13" s="187" customFormat="1" ht="39.950000000000003" customHeight="1">
      <c r="A11" s="377" t="s">
        <v>458</v>
      </c>
      <c r="B11" s="606">
        <v>218</v>
      </c>
      <c r="C11" s="618" t="s">
        <v>359</v>
      </c>
      <c r="D11" s="608"/>
      <c r="E11" s="609"/>
      <c r="F11" s="604">
        <v>126071</v>
      </c>
      <c r="G11" s="610">
        <f t="shared" ref="G11:G18" si="1">H11/B11</f>
        <v>2.2624500000000003</v>
      </c>
      <c r="H11" s="656">
        <v>493.21410000000003</v>
      </c>
      <c r="L11" s="193"/>
    </row>
    <row r="12" spans="1:13" s="187" customFormat="1" ht="39.950000000000003" customHeight="1">
      <c r="A12" s="192" t="s">
        <v>459</v>
      </c>
      <c r="B12" s="606">
        <v>109</v>
      </c>
      <c r="C12" s="618" t="s">
        <v>360</v>
      </c>
      <c r="D12" s="608"/>
      <c r="E12" s="609"/>
      <c r="F12" s="604">
        <v>344478</v>
      </c>
      <c r="G12" s="610">
        <f t="shared" si="1"/>
        <v>3.7707000000000002</v>
      </c>
      <c r="H12" s="656">
        <v>411.00630000000001</v>
      </c>
      <c r="K12" s="195"/>
      <c r="L12" s="193"/>
    </row>
    <row r="13" spans="1:13" s="187" customFormat="1" ht="39.950000000000003" customHeight="1">
      <c r="A13" s="377" t="s">
        <v>460</v>
      </c>
      <c r="B13" s="606">
        <v>218</v>
      </c>
      <c r="C13" s="618" t="s">
        <v>361</v>
      </c>
      <c r="D13" s="608"/>
      <c r="E13" s="609"/>
      <c r="F13" s="604">
        <v>566071</v>
      </c>
      <c r="G13" s="610">
        <f t="shared" si="1"/>
        <v>9.4489999999999981</v>
      </c>
      <c r="H13" s="656">
        <v>2059.8819999999996</v>
      </c>
      <c r="L13" s="193"/>
    </row>
    <row r="14" spans="1:13" s="187" customFormat="1" ht="39.950000000000003" customHeight="1">
      <c r="A14" s="192" t="s">
        <v>461</v>
      </c>
      <c r="B14" s="606">
        <v>327</v>
      </c>
      <c r="C14" s="618" t="s">
        <v>362</v>
      </c>
      <c r="D14" s="608"/>
      <c r="E14" s="609"/>
      <c r="F14" s="604">
        <v>566055</v>
      </c>
      <c r="G14" s="610">
        <f t="shared" si="1"/>
        <v>9.93</v>
      </c>
      <c r="H14" s="656">
        <v>3247.11</v>
      </c>
      <c r="L14" s="193"/>
    </row>
    <row r="15" spans="1:13" s="187" customFormat="1" ht="39.950000000000003" customHeight="1">
      <c r="A15" s="377" t="s">
        <v>462</v>
      </c>
      <c r="B15" s="606">
        <v>72</v>
      </c>
      <c r="C15" s="618" t="s">
        <v>455</v>
      </c>
      <c r="D15" s="608"/>
      <c r="E15" s="609"/>
      <c r="F15" s="604">
        <v>749079</v>
      </c>
      <c r="G15" s="610">
        <f t="shared" si="1"/>
        <v>18.447299999999998</v>
      </c>
      <c r="H15" s="656">
        <v>1328.2056</v>
      </c>
      <c r="L15" s="193"/>
    </row>
    <row r="16" spans="1:13" s="187" customFormat="1" ht="39.950000000000003" customHeight="1">
      <c r="A16" s="192" t="s">
        <v>463</v>
      </c>
      <c r="B16" s="606">
        <v>218</v>
      </c>
      <c r="C16" s="618" t="s">
        <v>363</v>
      </c>
      <c r="D16" s="608"/>
      <c r="E16" s="609"/>
      <c r="F16" s="604">
        <v>320080</v>
      </c>
      <c r="G16" s="610">
        <f t="shared" si="1"/>
        <v>14.324649999999998</v>
      </c>
      <c r="H16" s="656">
        <v>3122.7736999999997</v>
      </c>
      <c r="L16" s="193"/>
    </row>
    <row r="17" spans="1:21" s="187" customFormat="1" ht="39.950000000000003" customHeight="1">
      <c r="A17" s="377" t="s">
        <v>464</v>
      </c>
      <c r="B17" s="606">
        <v>436</v>
      </c>
      <c r="C17" s="618" t="s">
        <v>364</v>
      </c>
      <c r="D17" s="608"/>
      <c r="E17" s="609"/>
      <c r="F17" s="604">
        <v>320129</v>
      </c>
      <c r="G17" s="610">
        <f t="shared" si="1"/>
        <v>10.241350000000001</v>
      </c>
      <c r="H17" s="656">
        <v>4465.2286000000004</v>
      </c>
      <c r="L17" s="193"/>
    </row>
    <row r="18" spans="1:21" s="187" customFormat="1" ht="39.950000000000003" customHeight="1">
      <c r="A18" s="192" t="s">
        <v>465</v>
      </c>
      <c r="B18" s="606">
        <v>218</v>
      </c>
      <c r="C18" s="619" t="s">
        <v>456</v>
      </c>
      <c r="D18" s="620"/>
      <c r="E18" s="621"/>
      <c r="F18" s="622">
        <v>120847</v>
      </c>
      <c r="G18" s="623">
        <f t="shared" si="1"/>
        <v>4.4359999999999999</v>
      </c>
      <c r="H18" s="657">
        <v>967.048</v>
      </c>
      <c r="L18" s="194"/>
      <c r="P18" s="195"/>
    </row>
    <row r="19" spans="1:21" s="187" customFormat="1" ht="39.950000000000003" customHeight="1">
      <c r="A19" s="703" t="s">
        <v>14</v>
      </c>
      <c r="B19" s="704"/>
      <c r="C19" s="704"/>
      <c r="D19" s="704"/>
      <c r="E19" s="704"/>
      <c r="F19" s="704"/>
      <c r="G19" s="705"/>
      <c r="H19" s="196">
        <f>SUM(H6:H18)</f>
        <v>20850.276949999996</v>
      </c>
      <c r="I19" s="197"/>
      <c r="J19" s="198"/>
      <c r="K19" s="198"/>
      <c r="L19" s="199"/>
    </row>
    <row r="20" spans="1:21" s="187" customFormat="1" ht="49.5" customHeight="1">
      <c r="L20" s="200"/>
    </row>
    <row r="21" spans="1:21" s="187" customFormat="1" ht="18" customHeight="1">
      <c r="L21" s="201"/>
    </row>
    <row r="22" spans="1:21" s="187" customFormat="1" ht="18" customHeight="1">
      <c r="A22" s="202"/>
      <c r="B22" s="202"/>
      <c r="C22" s="203"/>
      <c r="D22" s="203"/>
      <c r="E22" s="203"/>
      <c r="F22" s="203"/>
      <c r="G22" s="203"/>
      <c r="H22" s="203"/>
      <c r="I22" s="203"/>
      <c r="J22" s="203"/>
      <c r="K22" s="203"/>
      <c r="L22" s="204"/>
      <c r="M22" s="205"/>
      <c r="N22" s="206"/>
    </row>
    <row r="23" spans="1:21" s="187" customFormat="1" ht="31.5" customHeight="1">
      <c r="A23" s="709" t="s">
        <v>365</v>
      </c>
      <c r="B23" s="710"/>
      <c r="C23" s="710"/>
      <c r="D23" s="710"/>
      <c r="E23" s="710"/>
      <c r="F23" s="710"/>
      <c r="G23" s="710"/>
      <c r="H23" s="710"/>
      <c r="I23" s="710"/>
      <c r="J23" s="710"/>
      <c r="K23" s="710"/>
      <c r="L23" s="710"/>
      <c r="M23" s="710"/>
      <c r="N23" s="710"/>
      <c r="O23" s="710"/>
    </row>
    <row r="24" spans="1:21" s="187" customFormat="1" ht="38.25">
      <c r="A24" s="666" t="s">
        <v>328</v>
      </c>
      <c r="B24" s="667"/>
      <c r="C24" s="668"/>
      <c r="D24" s="207"/>
      <c r="E24" s="207"/>
      <c r="F24" s="389" t="s">
        <v>366</v>
      </c>
      <c r="G24" s="382" t="s">
        <v>390</v>
      </c>
      <c r="H24" s="208" t="s">
        <v>367</v>
      </c>
      <c r="I24" s="208" t="s">
        <v>366</v>
      </c>
      <c r="J24" s="208" t="s">
        <v>368</v>
      </c>
      <c r="K24" s="209" t="s">
        <v>369</v>
      </c>
      <c r="L24" s="210"/>
      <c r="M24" s="210"/>
      <c r="N24" s="209" t="s">
        <v>370</v>
      </c>
      <c r="O24" s="389" t="s">
        <v>366</v>
      </c>
      <c r="R24" s="211"/>
      <c r="S24" s="212"/>
      <c r="T24" s="212"/>
      <c r="U24" s="212"/>
    </row>
    <row r="25" spans="1:21" s="187" customFormat="1">
      <c r="A25" s="706" t="str">
        <f>CCT!$B$25</f>
        <v>Servente de Limpeza - 220 h</v>
      </c>
      <c r="B25" s="707"/>
      <c r="C25" s="708"/>
      <c r="D25" s="207"/>
      <c r="E25" s="207"/>
      <c r="F25" s="390">
        <f>$H$19/12/$F$32*G25</f>
        <v>8.3993644785028909</v>
      </c>
      <c r="G25" s="383">
        <v>220</v>
      </c>
      <c r="H25" s="213">
        <f>$H$19/$F$32*G25*J25</f>
        <v>16933.118788661828</v>
      </c>
      <c r="I25" s="213">
        <f>H25/J25/12</f>
        <v>8.3993644785028909</v>
      </c>
      <c r="J25" s="214">
        <v>168</v>
      </c>
      <c r="K25" s="213">
        <f>I25*J25</f>
        <v>1411.0932323884856</v>
      </c>
      <c r="L25" s="207"/>
      <c r="M25" s="207">
        <v>12</v>
      </c>
      <c r="N25" s="213">
        <f>K25*M25</f>
        <v>16933.118788661828</v>
      </c>
      <c r="O25" s="390">
        <f>$H$19/$F$32*G25/12</f>
        <v>8.3993644785028909</v>
      </c>
      <c r="P25" s="256"/>
      <c r="R25" s="215"/>
      <c r="S25" s="212"/>
      <c r="T25" s="212"/>
      <c r="U25" s="212"/>
    </row>
    <row r="26" spans="1:21" s="187" customFormat="1">
      <c r="A26" s="374" t="str">
        <f>CCT!B24</f>
        <v>Servente de Limpeza - 150 h</v>
      </c>
      <c r="B26" s="375"/>
      <c r="C26" s="376"/>
      <c r="D26" s="207"/>
      <c r="E26" s="207"/>
      <c r="F26" s="390">
        <f t="shared" ref="F26:F28" si="2">$H$19/12/$F$32*G26</f>
        <v>5.7268394171610622</v>
      </c>
      <c r="G26" s="383">
        <v>150</v>
      </c>
      <c r="H26" s="213">
        <f t="shared" ref="H26:H28" si="3">$H$19/$F$32*G26*J26</f>
        <v>137.44414601186548</v>
      </c>
      <c r="I26" s="213">
        <f t="shared" ref="I26:I28" si="4">H26/J26/12</f>
        <v>5.7268394171610622</v>
      </c>
      <c r="J26" s="214">
        <v>2</v>
      </c>
      <c r="K26" s="213">
        <f t="shared" ref="K26:K28" si="5">I26*J26</f>
        <v>11.453678834322124</v>
      </c>
      <c r="L26" s="207"/>
      <c r="M26" s="207">
        <v>12</v>
      </c>
      <c r="N26" s="213">
        <f t="shared" ref="N26:N28" si="6">K26*M26</f>
        <v>137.44414601186548</v>
      </c>
      <c r="O26" s="390">
        <f t="shared" ref="O26:O28" si="7">$H$19/$F$32*G26/12</f>
        <v>5.7268394171610622</v>
      </c>
      <c r="P26" s="256"/>
      <c r="R26" s="212"/>
      <c r="S26" s="212"/>
      <c r="T26" s="212"/>
      <c r="U26" s="212"/>
    </row>
    <row r="27" spans="1:21" s="187" customFormat="1">
      <c r="A27" s="706" t="str">
        <f>CCT!$B$23</f>
        <v>Servente de Limpeza - 110 h</v>
      </c>
      <c r="B27" s="707"/>
      <c r="C27" s="708"/>
      <c r="D27" s="207"/>
      <c r="E27" s="207"/>
      <c r="F27" s="390">
        <f t="shared" si="2"/>
        <v>4.1996822392514455</v>
      </c>
      <c r="G27" s="383">
        <v>110</v>
      </c>
      <c r="H27" s="213">
        <f t="shared" si="3"/>
        <v>2066.2436617117114</v>
      </c>
      <c r="I27" s="213">
        <f t="shared" si="4"/>
        <v>4.1996822392514455</v>
      </c>
      <c r="J27" s="214">
        <v>41</v>
      </c>
      <c r="K27" s="213">
        <f t="shared" si="5"/>
        <v>172.18697180930926</v>
      </c>
      <c r="L27" s="207"/>
      <c r="M27" s="207">
        <v>12</v>
      </c>
      <c r="N27" s="213">
        <f t="shared" si="6"/>
        <v>2066.243661711711</v>
      </c>
      <c r="O27" s="390">
        <f t="shared" si="7"/>
        <v>4.1996822392514455</v>
      </c>
      <c r="P27" s="256"/>
      <c r="R27" s="212"/>
      <c r="S27" s="212"/>
      <c r="T27" s="212"/>
      <c r="U27" s="212"/>
    </row>
    <row r="28" spans="1:21" s="187" customFormat="1">
      <c r="A28" s="706" t="str">
        <f>CCT!$B$22</f>
        <v>Servente de Limpeza - 55 h</v>
      </c>
      <c r="B28" s="707"/>
      <c r="C28" s="708"/>
      <c r="D28" s="207"/>
      <c r="E28" s="207"/>
      <c r="F28" s="390">
        <f t="shared" si="2"/>
        <v>2.0998411196257227</v>
      </c>
      <c r="G28" s="383">
        <v>55</v>
      </c>
      <c r="H28" s="213">
        <f t="shared" si="3"/>
        <v>1713.4703536145898</v>
      </c>
      <c r="I28" s="213">
        <f t="shared" si="4"/>
        <v>2.0998411196257227</v>
      </c>
      <c r="J28" s="214">
        <v>68</v>
      </c>
      <c r="K28" s="213">
        <f t="shared" si="5"/>
        <v>142.78919613454914</v>
      </c>
      <c r="L28" s="207"/>
      <c r="M28" s="207">
        <v>12</v>
      </c>
      <c r="N28" s="213">
        <f t="shared" si="6"/>
        <v>1713.4703536145898</v>
      </c>
      <c r="O28" s="390">
        <f t="shared" si="7"/>
        <v>2.0998411196257227</v>
      </c>
      <c r="P28" s="256"/>
      <c r="R28" s="212"/>
      <c r="S28" s="212"/>
      <c r="T28" s="212"/>
      <c r="U28" s="212"/>
    </row>
    <row r="29" spans="1:21" s="187" customFormat="1">
      <c r="A29" s="666" t="s">
        <v>14</v>
      </c>
      <c r="B29" s="667"/>
      <c r="C29" s="667"/>
      <c r="D29" s="667"/>
      <c r="E29" s="667"/>
      <c r="F29" s="667"/>
      <c r="G29" s="668"/>
      <c r="H29" s="216">
        <f>SUM(H25:H28)</f>
        <v>20850.276949999996</v>
      </c>
      <c r="I29" s="210"/>
      <c r="J29" s="210"/>
      <c r="K29" s="210"/>
      <c r="L29" s="210"/>
      <c r="M29" s="210"/>
      <c r="N29" s="216">
        <f>SUM(N25:N28)</f>
        <v>20850.276949999992</v>
      </c>
      <c r="O29" s="207"/>
      <c r="R29" s="212"/>
      <c r="S29" s="212"/>
      <c r="T29" s="212"/>
      <c r="U29" s="212"/>
    </row>
    <row r="30" spans="1:21">
      <c r="A30" s="182"/>
      <c r="B30" s="182"/>
      <c r="R30" s="212"/>
      <c r="S30" s="212"/>
      <c r="T30" s="212"/>
      <c r="U30" s="212"/>
    </row>
    <row r="31" spans="1:21">
      <c r="A31" s="182"/>
      <c r="B31" s="182"/>
      <c r="H31" s="217"/>
      <c r="I31" s="217"/>
      <c r="R31" s="212"/>
      <c r="S31" s="212"/>
      <c r="T31" s="212"/>
      <c r="U31" s="212"/>
    </row>
    <row r="32" spans="1:21">
      <c r="A32" s="182"/>
      <c r="B32" s="182"/>
      <c r="C32" s="234" t="s">
        <v>466</v>
      </c>
      <c r="D32" s="379"/>
      <c r="E32" s="380"/>
      <c r="F32" s="381">
        <f>G25*J25+G26*J26+G27*J27+G28*J28</f>
        <v>45510</v>
      </c>
      <c r="H32" s="217"/>
      <c r="I32" s="217"/>
      <c r="R32" s="702"/>
      <c r="S32" s="702"/>
      <c r="T32" s="702"/>
      <c r="U32" s="702"/>
    </row>
    <row r="33" spans="1:21" ht="15">
      <c r="A33" s="182"/>
      <c r="B33" s="182"/>
      <c r="C33" s="378"/>
      <c r="F33" s="378"/>
      <c r="H33" s="217"/>
      <c r="I33" s="217"/>
      <c r="N33" s="218">
        <f>N29/12</f>
        <v>1737.5230791666661</v>
      </c>
      <c r="R33" s="212"/>
      <c r="S33" s="219"/>
      <c r="T33" s="219"/>
      <c r="U33" s="219"/>
    </row>
    <row r="34" spans="1:21">
      <c r="A34" s="182"/>
      <c r="B34" s="182"/>
      <c r="H34" s="217"/>
      <c r="R34" s="212"/>
      <c r="S34" s="219"/>
      <c r="T34" s="219"/>
      <c r="U34" s="219"/>
    </row>
    <row r="35" spans="1:21">
      <c r="A35" s="182"/>
      <c r="B35" s="182"/>
      <c r="R35" s="212"/>
      <c r="S35" s="219"/>
      <c r="T35" s="219"/>
      <c r="U35" s="219"/>
    </row>
    <row r="36" spans="1:21">
      <c r="A36" s="182"/>
      <c r="B36" s="182"/>
      <c r="R36" s="212"/>
      <c r="S36" s="220"/>
      <c r="T36" s="212"/>
      <c r="U36" s="212"/>
    </row>
    <row r="37" spans="1:21">
      <c r="A37" s="182"/>
      <c r="B37" s="182"/>
    </row>
    <row r="38" spans="1:21">
      <c r="A38" s="182"/>
      <c r="B38" s="182"/>
    </row>
    <row r="39" spans="1:21">
      <c r="A39" s="182"/>
      <c r="B39" s="182"/>
    </row>
    <row r="40" spans="1:21">
      <c r="A40" s="182"/>
      <c r="B40" s="182"/>
    </row>
    <row r="41" spans="1:21">
      <c r="A41" s="182"/>
      <c r="B41" s="182"/>
    </row>
    <row r="42" spans="1:21">
      <c r="A42" s="182"/>
      <c r="B42" s="182"/>
    </row>
    <row r="43" spans="1:21">
      <c r="A43" s="182"/>
      <c r="B43" s="182"/>
    </row>
    <row r="44" spans="1:21">
      <c r="A44" s="182"/>
      <c r="B44" s="182"/>
    </row>
    <row r="45" spans="1:21">
      <c r="A45" s="182"/>
      <c r="B45" s="182"/>
    </row>
    <row r="46" spans="1:21">
      <c r="A46" s="182"/>
      <c r="B46" s="182"/>
    </row>
    <row r="47" spans="1:21">
      <c r="A47" s="182"/>
      <c r="B47" s="182"/>
    </row>
    <row r="48" spans="1:21">
      <c r="A48" s="182"/>
      <c r="B48" s="182"/>
    </row>
    <row r="49" spans="1:2">
      <c r="A49" s="182"/>
      <c r="B49" s="182"/>
    </row>
    <row r="50" spans="1:2">
      <c r="A50" s="182"/>
      <c r="B50" s="182"/>
    </row>
    <row r="51" spans="1:2">
      <c r="A51" s="182"/>
      <c r="B51" s="182"/>
    </row>
    <row r="52" spans="1:2">
      <c r="A52" s="182"/>
      <c r="B52" s="182"/>
    </row>
    <row r="53" spans="1:2">
      <c r="A53" s="182"/>
      <c r="B53" s="182"/>
    </row>
    <row r="54" spans="1:2">
      <c r="A54" s="182"/>
      <c r="B54" s="182"/>
    </row>
    <row r="55" spans="1:2">
      <c r="A55" s="182"/>
      <c r="B55" s="182"/>
    </row>
    <row r="56" spans="1:2">
      <c r="A56" s="182"/>
      <c r="B56" s="182"/>
    </row>
    <row r="57" spans="1:2">
      <c r="A57" s="182"/>
      <c r="B57" s="182"/>
    </row>
    <row r="58" spans="1:2">
      <c r="A58" s="182"/>
      <c r="B58" s="182"/>
    </row>
    <row r="59" spans="1:2">
      <c r="A59" s="182"/>
      <c r="B59" s="182"/>
    </row>
    <row r="60" spans="1:2">
      <c r="A60" s="182"/>
      <c r="B60" s="182"/>
    </row>
    <row r="61" spans="1:2">
      <c r="A61" s="182"/>
      <c r="B61" s="182"/>
    </row>
    <row r="62" spans="1:2">
      <c r="A62" s="182"/>
      <c r="B62" s="182"/>
    </row>
    <row r="63" spans="1:2">
      <c r="A63" s="182"/>
      <c r="B63" s="182"/>
    </row>
    <row r="64" spans="1:2">
      <c r="A64" s="182"/>
      <c r="B64" s="182"/>
    </row>
    <row r="65" spans="1:2">
      <c r="A65" s="182"/>
      <c r="B65" s="182"/>
    </row>
    <row r="66" spans="1:2">
      <c r="A66" s="182"/>
      <c r="B66" s="182"/>
    </row>
    <row r="67" spans="1:2">
      <c r="A67" s="182"/>
      <c r="B67" s="182"/>
    </row>
    <row r="68" spans="1:2">
      <c r="A68" s="182"/>
      <c r="B68" s="182"/>
    </row>
    <row r="69" spans="1:2">
      <c r="A69" s="182"/>
      <c r="B69" s="182"/>
    </row>
    <row r="70" spans="1:2">
      <c r="A70" s="182"/>
      <c r="B70" s="182"/>
    </row>
    <row r="71" spans="1:2">
      <c r="A71" s="182"/>
      <c r="B71" s="182"/>
    </row>
    <row r="72" spans="1:2">
      <c r="A72" s="182"/>
      <c r="B72" s="182"/>
    </row>
    <row r="73" spans="1:2">
      <c r="A73" s="182"/>
      <c r="B73" s="182"/>
    </row>
    <row r="74" spans="1:2">
      <c r="A74" s="182"/>
      <c r="B74" s="182"/>
    </row>
    <row r="75" spans="1:2">
      <c r="A75" s="182"/>
      <c r="B75" s="182"/>
    </row>
    <row r="76" spans="1:2">
      <c r="A76" s="182"/>
      <c r="B76" s="182"/>
    </row>
    <row r="77" spans="1:2">
      <c r="A77" s="182"/>
      <c r="B77" s="182"/>
    </row>
    <row r="78" spans="1:2">
      <c r="A78" s="182"/>
      <c r="B78" s="182"/>
    </row>
    <row r="79" spans="1:2">
      <c r="A79" s="182"/>
      <c r="B79" s="182"/>
    </row>
    <row r="80" spans="1:2">
      <c r="A80" s="182"/>
      <c r="B80" s="182"/>
    </row>
    <row r="81" spans="1:2">
      <c r="A81" s="182"/>
      <c r="B81" s="182"/>
    </row>
    <row r="82" spans="1:2">
      <c r="A82" s="182"/>
      <c r="B82" s="182"/>
    </row>
    <row r="83" spans="1:2">
      <c r="A83" s="182"/>
      <c r="B83" s="182"/>
    </row>
    <row r="84" spans="1:2">
      <c r="A84" s="182"/>
      <c r="B84" s="182"/>
    </row>
    <row r="85" spans="1:2">
      <c r="A85" s="182"/>
      <c r="B85" s="182"/>
    </row>
    <row r="86" spans="1:2">
      <c r="A86" s="182"/>
      <c r="B86" s="182"/>
    </row>
    <row r="87" spans="1:2">
      <c r="A87" s="182"/>
      <c r="B87" s="182"/>
    </row>
    <row r="88" spans="1:2">
      <c r="A88" s="182"/>
      <c r="B88" s="182"/>
    </row>
    <row r="89" spans="1:2">
      <c r="A89" s="182"/>
      <c r="B89" s="182"/>
    </row>
    <row r="90" spans="1:2">
      <c r="A90" s="182"/>
      <c r="B90" s="182"/>
    </row>
    <row r="91" spans="1:2">
      <c r="A91" s="182"/>
      <c r="B91" s="182"/>
    </row>
    <row r="92" spans="1:2">
      <c r="A92" s="182"/>
      <c r="B92" s="182"/>
    </row>
    <row r="93" spans="1:2">
      <c r="A93" s="182"/>
      <c r="B93" s="182"/>
    </row>
    <row r="94" spans="1:2">
      <c r="A94" s="182"/>
      <c r="B94" s="182"/>
    </row>
    <row r="95" spans="1:2">
      <c r="A95" s="182"/>
      <c r="B95" s="182"/>
    </row>
    <row r="96" spans="1:2">
      <c r="A96" s="182"/>
      <c r="B96" s="182"/>
    </row>
    <row r="97" spans="1:2">
      <c r="A97" s="182"/>
      <c r="B97" s="182"/>
    </row>
    <row r="98" spans="1:2">
      <c r="A98" s="182"/>
      <c r="B98" s="182"/>
    </row>
    <row r="99" spans="1:2">
      <c r="A99" s="182"/>
      <c r="B99" s="182"/>
    </row>
    <row r="100" spans="1:2">
      <c r="A100" s="182"/>
      <c r="B100" s="182"/>
    </row>
    <row r="101" spans="1:2">
      <c r="A101" s="182"/>
      <c r="B101" s="182"/>
    </row>
    <row r="102" spans="1:2">
      <c r="A102" s="182"/>
      <c r="B102" s="182"/>
    </row>
    <row r="103" spans="1:2">
      <c r="A103" s="182"/>
      <c r="B103" s="182"/>
    </row>
    <row r="104" spans="1:2">
      <c r="A104" s="182"/>
      <c r="B104" s="182"/>
    </row>
    <row r="105" spans="1:2">
      <c r="A105" s="182"/>
      <c r="B105" s="182"/>
    </row>
    <row r="106" spans="1:2">
      <c r="A106" s="182"/>
      <c r="B106" s="182"/>
    </row>
    <row r="107" spans="1:2">
      <c r="A107" s="182"/>
      <c r="B107" s="182"/>
    </row>
    <row r="108" spans="1:2">
      <c r="A108" s="182"/>
      <c r="B108" s="182"/>
    </row>
    <row r="109" spans="1:2">
      <c r="A109" s="182"/>
      <c r="B109" s="182"/>
    </row>
    <row r="110" spans="1:2">
      <c r="A110" s="182"/>
      <c r="B110" s="182"/>
    </row>
    <row r="111" spans="1:2">
      <c r="A111" s="182"/>
      <c r="B111" s="182"/>
    </row>
    <row r="112" spans="1:2">
      <c r="A112" s="182"/>
      <c r="B112" s="182"/>
    </row>
    <row r="113" spans="1:2">
      <c r="A113" s="182"/>
      <c r="B113" s="182"/>
    </row>
    <row r="114" spans="1:2">
      <c r="A114" s="182"/>
      <c r="B114" s="182"/>
    </row>
    <row r="115" spans="1:2">
      <c r="A115" s="182"/>
      <c r="B115" s="182"/>
    </row>
    <row r="116" spans="1:2">
      <c r="A116" s="182"/>
      <c r="B116" s="182"/>
    </row>
    <row r="117" spans="1:2">
      <c r="A117" s="182"/>
      <c r="B117" s="182"/>
    </row>
    <row r="118" spans="1:2">
      <c r="A118" s="182"/>
      <c r="B118" s="182"/>
    </row>
    <row r="119" spans="1:2">
      <c r="A119" s="182"/>
      <c r="B119" s="182"/>
    </row>
    <row r="120" spans="1:2">
      <c r="A120" s="182"/>
      <c r="B120" s="182"/>
    </row>
    <row r="121" spans="1:2">
      <c r="A121" s="182"/>
      <c r="B121" s="182"/>
    </row>
    <row r="122" spans="1:2">
      <c r="A122" s="182"/>
      <c r="B122" s="182"/>
    </row>
    <row r="123" spans="1:2">
      <c r="A123" s="182"/>
      <c r="B123" s="182"/>
    </row>
    <row r="124" spans="1:2">
      <c r="A124" s="182"/>
      <c r="B124" s="182"/>
    </row>
    <row r="125" spans="1:2">
      <c r="A125" s="182"/>
      <c r="B125" s="182"/>
    </row>
    <row r="126" spans="1:2">
      <c r="A126" s="182"/>
      <c r="B126" s="182"/>
    </row>
    <row r="127" spans="1:2">
      <c r="A127" s="182"/>
      <c r="B127" s="182"/>
    </row>
    <row r="128" spans="1:2">
      <c r="A128" s="182"/>
      <c r="B128" s="182"/>
    </row>
    <row r="129" spans="1:2">
      <c r="A129" s="182"/>
      <c r="B129" s="182"/>
    </row>
    <row r="130" spans="1:2">
      <c r="A130" s="182"/>
      <c r="B130" s="182"/>
    </row>
    <row r="131" spans="1:2">
      <c r="A131" s="182"/>
      <c r="B131" s="182"/>
    </row>
    <row r="132" spans="1:2">
      <c r="A132" s="182"/>
      <c r="B132" s="182"/>
    </row>
    <row r="133" spans="1:2">
      <c r="A133" s="182"/>
      <c r="B133" s="182"/>
    </row>
    <row r="134" spans="1:2">
      <c r="A134" s="182"/>
      <c r="B134" s="182"/>
    </row>
    <row r="135" spans="1:2">
      <c r="A135" s="182"/>
      <c r="B135" s="182"/>
    </row>
    <row r="136" spans="1:2">
      <c r="A136" s="182"/>
      <c r="B136" s="182"/>
    </row>
    <row r="137" spans="1:2">
      <c r="A137" s="182"/>
      <c r="B137" s="182"/>
    </row>
    <row r="138" spans="1:2">
      <c r="A138" s="182"/>
      <c r="B138" s="182"/>
    </row>
    <row r="139" spans="1:2">
      <c r="A139" s="182"/>
      <c r="B139" s="182"/>
    </row>
    <row r="140" spans="1:2">
      <c r="A140" s="182"/>
      <c r="B140" s="182"/>
    </row>
    <row r="141" spans="1:2">
      <c r="A141" s="182"/>
      <c r="B141" s="182"/>
    </row>
    <row r="142" spans="1:2">
      <c r="A142" s="182"/>
      <c r="B142" s="182"/>
    </row>
    <row r="143" spans="1:2">
      <c r="A143" s="182"/>
      <c r="B143" s="182"/>
    </row>
    <row r="144" spans="1:2">
      <c r="A144" s="182"/>
      <c r="B144" s="182"/>
    </row>
    <row r="145" spans="1:2">
      <c r="A145" s="182"/>
      <c r="B145" s="182"/>
    </row>
    <row r="146" spans="1:2">
      <c r="A146" s="182"/>
      <c r="B146" s="182"/>
    </row>
    <row r="147" spans="1:2">
      <c r="A147" s="182"/>
      <c r="B147" s="182"/>
    </row>
    <row r="148" spans="1:2">
      <c r="A148" s="182"/>
      <c r="B148" s="182"/>
    </row>
    <row r="149" spans="1:2">
      <c r="A149" s="182"/>
      <c r="B149" s="182"/>
    </row>
    <row r="150" spans="1:2">
      <c r="A150" s="182"/>
      <c r="B150" s="182"/>
    </row>
    <row r="151" spans="1:2">
      <c r="A151" s="182"/>
      <c r="B151" s="182"/>
    </row>
    <row r="152" spans="1:2">
      <c r="A152" s="182"/>
      <c r="B152" s="182"/>
    </row>
    <row r="153" spans="1:2">
      <c r="A153" s="182"/>
      <c r="B153" s="182"/>
    </row>
    <row r="154" spans="1:2">
      <c r="A154" s="182"/>
      <c r="B154" s="182"/>
    </row>
    <row r="155" spans="1:2">
      <c r="A155" s="182"/>
      <c r="B155" s="182"/>
    </row>
    <row r="156" spans="1:2">
      <c r="A156" s="182"/>
      <c r="B156" s="182"/>
    </row>
    <row r="157" spans="1:2">
      <c r="A157" s="182"/>
      <c r="B157" s="182"/>
    </row>
    <row r="158" spans="1:2">
      <c r="A158" s="182"/>
      <c r="B158" s="182"/>
    </row>
    <row r="159" spans="1:2">
      <c r="A159" s="182"/>
      <c r="B159" s="182"/>
    </row>
    <row r="160" spans="1:2">
      <c r="A160" s="182"/>
      <c r="B160" s="182"/>
    </row>
    <row r="161" spans="1:2">
      <c r="A161" s="182"/>
      <c r="B161" s="182"/>
    </row>
    <row r="162" spans="1:2">
      <c r="A162" s="182"/>
      <c r="B162" s="182"/>
    </row>
    <row r="163" spans="1:2">
      <c r="A163" s="182"/>
      <c r="B163" s="182"/>
    </row>
    <row r="164" spans="1:2">
      <c r="A164" s="182"/>
      <c r="B164" s="182"/>
    </row>
    <row r="165" spans="1:2">
      <c r="A165" s="182"/>
      <c r="B165" s="182"/>
    </row>
    <row r="166" spans="1:2">
      <c r="A166" s="182"/>
      <c r="B166" s="182"/>
    </row>
    <row r="167" spans="1:2">
      <c r="A167" s="182"/>
      <c r="B167" s="182"/>
    </row>
    <row r="168" spans="1:2">
      <c r="A168" s="182"/>
      <c r="B168" s="182"/>
    </row>
    <row r="169" spans="1:2">
      <c r="A169" s="182"/>
      <c r="B169" s="182"/>
    </row>
    <row r="170" spans="1:2">
      <c r="A170" s="182"/>
      <c r="B170" s="182"/>
    </row>
    <row r="171" spans="1:2">
      <c r="A171" s="182"/>
      <c r="B171" s="182"/>
    </row>
    <row r="172" spans="1:2">
      <c r="A172" s="182"/>
      <c r="B172" s="182"/>
    </row>
    <row r="173" spans="1:2">
      <c r="A173" s="182"/>
      <c r="B173" s="182"/>
    </row>
    <row r="174" spans="1:2">
      <c r="A174" s="182"/>
      <c r="B174" s="182"/>
    </row>
    <row r="175" spans="1:2">
      <c r="A175" s="182"/>
      <c r="B175" s="182"/>
    </row>
    <row r="176" spans="1:2">
      <c r="A176" s="182"/>
      <c r="B176" s="182"/>
    </row>
    <row r="177" spans="1:2">
      <c r="A177" s="182"/>
      <c r="B177" s="182"/>
    </row>
    <row r="178" spans="1:2">
      <c r="A178" s="182"/>
      <c r="B178" s="182"/>
    </row>
    <row r="179" spans="1:2">
      <c r="A179" s="182"/>
      <c r="B179" s="182"/>
    </row>
    <row r="180" spans="1:2">
      <c r="A180" s="182"/>
      <c r="B180" s="182"/>
    </row>
    <row r="181" spans="1:2">
      <c r="A181" s="182"/>
      <c r="B181" s="182"/>
    </row>
    <row r="182" spans="1:2">
      <c r="A182" s="182"/>
      <c r="B182" s="182"/>
    </row>
    <row r="183" spans="1:2">
      <c r="A183" s="182"/>
      <c r="B183" s="182"/>
    </row>
    <row r="184" spans="1:2">
      <c r="A184" s="182"/>
      <c r="B184" s="182"/>
    </row>
    <row r="185" spans="1:2">
      <c r="A185" s="182"/>
      <c r="B185" s="182"/>
    </row>
    <row r="186" spans="1:2">
      <c r="A186" s="182"/>
      <c r="B186" s="182"/>
    </row>
    <row r="187" spans="1:2">
      <c r="A187" s="182"/>
      <c r="B187" s="182"/>
    </row>
    <row r="188" spans="1:2">
      <c r="A188" s="182"/>
      <c r="B188" s="182"/>
    </row>
    <row r="189" spans="1:2">
      <c r="A189" s="182"/>
      <c r="B189" s="182"/>
    </row>
    <row r="190" spans="1:2">
      <c r="A190" s="182"/>
      <c r="B190" s="182"/>
    </row>
    <row r="191" spans="1:2">
      <c r="A191" s="182"/>
      <c r="B191" s="182"/>
    </row>
    <row r="192" spans="1:2">
      <c r="A192" s="182"/>
      <c r="B192" s="182"/>
    </row>
    <row r="193" spans="1:2">
      <c r="A193" s="182"/>
      <c r="B193" s="182"/>
    </row>
    <row r="194" spans="1:2">
      <c r="A194" s="182"/>
      <c r="B194" s="182"/>
    </row>
    <row r="195" spans="1:2">
      <c r="A195" s="182"/>
      <c r="B195" s="182"/>
    </row>
    <row r="196" spans="1:2">
      <c r="A196" s="182"/>
      <c r="B196" s="182"/>
    </row>
    <row r="197" spans="1:2">
      <c r="A197" s="182"/>
      <c r="B197" s="182"/>
    </row>
    <row r="198" spans="1:2">
      <c r="A198" s="182"/>
      <c r="B198" s="182"/>
    </row>
    <row r="199" spans="1:2">
      <c r="A199" s="182"/>
      <c r="B199" s="182"/>
    </row>
    <row r="200" spans="1:2">
      <c r="A200" s="182"/>
      <c r="B200" s="182"/>
    </row>
    <row r="201" spans="1:2">
      <c r="A201" s="182"/>
      <c r="B201" s="182"/>
    </row>
    <row r="202" spans="1:2">
      <c r="A202" s="182"/>
      <c r="B202" s="182"/>
    </row>
    <row r="203" spans="1:2">
      <c r="A203" s="182"/>
      <c r="B203" s="182"/>
    </row>
    <row r="204" spans="1:2">
      <c r="A204" s="182"/>
      <c r="B204" s="182"/>
    </row>
    <row r="205" spans="1:2">
      <c r="A205" s="182"/>
      <c r="B205" s="182"/>
    </row>
    <row r="206" spans="1:2">
      <c r="A206" s="182"/>
      <c r="B206" s="182"/>
    </row>
    <row r="207" spans="1:2">
      <c r="A207" s="182"/>
      <c r="B207" s="182"/>
    </row>
    <row r="208" spans="1:2">
      <c r="A208" s="182"/>
      <c r="B208" s="182"/>
    </row>
    <row r="209" spans="1:2">
      <c r="A209" s="182"/>
      <c r="B209" s="182"/>
    </row>
    <row r="210" spans="1:2">
      <c r="A210" s="182"/>
      <c r="B210" s="182"/>
    </row>
    <row r="211" spans="1:2">
      <c r="A211" s="182"/>
      <c r="B211" s="182"/>
    </row>
    <row r="212" spans="1:2">
      <c r="A212" s="182"/>
      <c r="B212" s="182"/>
    </row>
    <row r="213" spans="1:2">
      <c r="A213" s="182"/>
      <c r="B213" s="182"/>
    </row>
    <row r="214" spans="1:2">
      <c r="A214" s="182"/>
      <c r="B214" s="182"/>
    </row>
    <row r="215" spans="1:2">
      <c r="A215" s="182"/>
      <c r="B215" s="182"/>
    </row>
    <row r="216" spans="1:2">
      <c r="A216" s="182"/>
      <c r="B216" s="182"/>
    </row>
    <row r="217" spans="1:2">
      <c r="A217" s="182"/>
      <c r="B217" s="182"/>
    </row>
    <row r="218" spans="1:2">
      <c r="A218" s="182"/>
      <c r="B218" s="182"/>
    </row>
    <row r="219" spans="1:2">
      <c r="A219" s="182"/>
      <c r="B219" s="182"/>
    </row>
    <row r="220" spans="1:2">
      <c r="A220" s="182"/>
      <c r="B220" s="182"/>
    </row>
    <row r="221" spans="1:2">
      <c r="A221" s="182"/>
      <c r="B221" s="182"/>
    </row>
    <row r="222" spans="1:2">
      <c r="A222" s="182"/>
      <c r="B222" s="182"/>
    </row>
    <row r="223" spans="1:2">
      <c r="A223" s="182"/>
      <c r="B223" s="182"/>
    </row>
    <row r="224" spans="1:2">
      <c r="A224" s="182"/>
      <c r="B224" s="182"/>
    </row>
    <row r="225" spans="1:2">
      <c r="A225" s="182"/>
      <c r="B225" s="182"/>
    </row>
    <row r="226" spans="1:2">
      <c r="A226" s="182"/>
      <c r="B226" s="182"/>
    </row>
    <row r="227" spans="1:2">
      <c r="A227" s="182"/>
      <c r="B227" s="182"/>
    </row>
    <row r="228" spans="1:2">
      <c r="A228" s="182"/>
      <c r="B228" s="182"/>
    </row>
    <row r="229" spans="1:2">
      <c r="A229" s="182"/>
      <c r="B229" s="182"/>
    </row>
    <row r="230" spans="1:2">
      <c r="A230" s="182"/>
      <c r="B230" s="182"/>
    </row>
    <row r="231" spans="1:2">
      <c r="A231" s="182"/>
      <c r="B231" s="182"/>
    </row>
    <row r="232" spans="1:2">
      <c r="A232" s="182"/>
      <c r="B232" s="182"/>
    </row>
    <row r="233" spans="1:2">
      <c r="A233" s="182"/>
      <c r="B233" s="182"/>
    </row>
    <row r="234" spans="1:2">
      <c r="A234" s="182"/>
      <c r="B234" s="182"/>
    </row>
    <row r="235" spans="1:2">
      <c r="A235" s="182"/>
      <c r="B235" s="182"/>
    </row>
    <row r="236" spans="1:2">
      <c r="A236" s="182"/>
      <c r="B236" s="182"/>
    </row>
    <row r="237" spans="1:2">
      <c r="A237" s="182"/>
      <c r="B237" s="182"/>
    </row>
    <row r="238" spans="1:2">
      <c r="A238" s="182"/>
      <c r="B238" s="182"/>
    </row>
    <row r="239" spans="1:2">
      <c r="A239" s="182"/>
      <c r="B239" s="182"/>
    </row>
    <row r="240" spans="1:2">
      <c r="A240" s="182"/>
      <c r="B240" s="182"/>
    </row>
    <row r="241" spans="1:2">
      <c r="A241" s="182"/>
      <c r="B241" s="182"/>
    </row>
    <row r="242" spans="1:2">
      <c r="A242" s="182"/>
      <c r="B242" s="182"/>
    </row>
    <row r="243" spans="1:2">
      <c r="A243" s="182"/>
      <c r="B243" s="182"/>
    </row>
    <row r="244" spans="1:2">
      <c r="A244" s="182"/>
      <c r="B244" s="182"/>
    </row>
    <row r="245" spans="1:2">
      <c r="A245" s="182"/>
      <c r="B245" s="182"/>
    </row>
    <row r="246" spans="1:2">
      <c r="A246" s="182"/>
      <c r="B246" s="182"/>
    </row>
    <row r="247" spans="1:2">
      <c r="A247" s="182"/>
      <c r="B247" s="182"/>
    </row>
    <row r="248" spans="1:2">
      <c r="A248" s="182"/>
      <c r="B248" s="182"/>
    </row>
    <row r="249" spans="1:2">
      <c r="A249" s="182"/>
      <c r="B249" s="182"/>
    </row>
    <row r="250" spans="1:2">
      <c r="A250" s="182"/>
      <c r="B250" s="182"/>
    </row>
    <row r="251" spans="1:2">
      <c r="A251" s="182"/>
      <c r="B251" s="182"/>
    </row>
    <row r="252" spans="1:2">
      <c r="A252" s="182"/>
      <c r="B252" s="182"/>
    </row>
    <row r="253" spans="1:2">
      <c r="A253" s="182"/>
      <c r="B253" s="182"/>
    </row>
    <row r="254" spans="1:2">
      <c r="A254" s="182"/>
      <c r="B254" s="182"/>
    </row>
    <row r="255" spans="1:2">
      <c r="A255" s="182"/>
      <c r="B255" s="182"/>
    </row>
    <row r="256" spans="1:2">
      <c r="A256" s="182"/>
      <c r="B256" s="182"/>
    </row>
    <row r="257" spans="1:2">
      <c r="A257" s="182"/>
      <c r="B257" s="182"/>
    </row>
    <row r="258" spans="1:2">
      <c r="A258" s="182"/>
      <c r="B258" s="182"/>
    </row>
    <row r="259" spans="1:2">
      <c r="A259" s="182"/>
      <c r="B259" s="182"/>
    </row>
    <row r="260" spans="1:2">
      <c r="A260" s="182"/>
      <c r="B260" s="182"/>
    </row>
    <row r="261" spans="1:2">
      <c r="A261" s="182"/>
      <c r="B261" s="182"/>
    </row>
    <row r="262" spans="1:2">
      <c r="A262" s="182"/>
      <c r="B262" s="182"/>
    </row>
    <row r="263" spans="1:2">
      <c r="A263" s="182"/>
      <c r="B263" s="182"/>
    </row>
    <row r="264" spans="1:2">
      <c r="A264" s="182"/>
      <c r="B264" s="182"/>
    </row>
    <row r="265" spans="1:2">
      <c r="A265" s="182"/>
      <c r="B265" s="182"/>
    </row>
    <row r="266" spans="1:2">
      <c r="A266" s="182"/>
      <c r="B266" s="182"/>
    </row>
    <row r="267" spans="1:2">
      <c r="A267" s="182"/>
      <c r="B267" s="182"/>
    </row>
    <row r="268" spans="1:2">
      <c r="A268" s="182"/>
      <c r="B268" s="182"/>
    </row>
    <row r="269" spans="1:2">
      <c r="A269" s="182"/>
      <c r="B269" s="182"/>
    </row>
    <row r="270" spans="1:2">
      <c r="A270" s="182"/>
      <c r="B270" s="182"/>
    </row>
    <row r="271" spans="1:2">
      <c r="A271" s="182"/>
      <c r="B271" s="182"/>
    </row>
    <row r="272" spans="1:2">
      <c r="A272" s="182"/>
      <c r="B272" s="182"/>
    </row>
    <row r="273" spans="1:2">
      <c r="A273" s="182"/>
      <c r="B273" s="182"/>
    </row>
    <row r="274" spans="1:2">
      <c r="A274" s="182"/>
      <c r="B274" s="182"/>
    </row>
    <row r="275" spans="1:2">
      <c r="A275" s="182"/>
      <c r="B275" s="182"/>
    </row>
    <row r="276" spans="1:2">
      <c r="A276" s="182"/>
      <c r="B276" s="182"/>
    </row>
    <row r="277" spans="1:2">
      <c r="A277" s="182"/>
      <c r="B277" s="182"/>
    </row>
    <row r="278" spans="1:2">
      <c r="A278" s="182"/>
      <c r="B278" s="182"/>
    </row>
    <row r="279" spans="1:2">
      <c r="A279" s="182"/>
      <c r="B279" s="182"/>
    </row>
    <row r="280" spans="1:2">
      <c r="A280" s="182"/>
      <c r="B280" s="182"/>
    </row>
    <row r="281" spans="1:2">
      <c r="A281" s="182"/>
      <c r="B281" s="182"/>
    </row>
    <row r="282" spans="1:2">
      <c r="A282" s="182"/>
      <c r="B282" s="182"/>
    </row>
    <row r="283" spans="1:2">
      <c r="A283" s="182"/>
      <c r="B283" s="182"/>
    </row>
    <row r="284" spans="1:2">
      <c r="A284" s="182"/>
      <c r="B284" s="182"/>
    </row>
    <row r="285" spans="1:2">
      <c r="A285" s="182"/>
      <c r="B285" s="182"/>
    </row>
    <row r="286" spans="1:2">
      <c r="A286" s="182"/>
      <c r="B286" s="182"/>
    </row>
    <row r="287" spans="1:2">
      <c r="A287" s="182"/>
      <c r="B287" s="182"/>
    </row>
    <row r="288" spans="1:2">
      <c r="A288" s="182"/>
      <c r="B288" s="182"/>
    </row>
    <row r="289" spans="1:2">
      <c r="A289" s="182"/>
      <c r="B289" s="182"/>
    </row>
    <row r="290" spans="1:2">
      <c r="A290" s="182"/>
      <c r="B290" s="182"/>
    </row>
    <row r="291" spans="1:2">
      <c r="A291" s="182"/>
      <c r="B291" s="182"/>
    </row>
    <row r="292" spans="1:2">
      <c r="A292" s="182"/>
      <c r="B292" s="182"/>
    </row>
    <row r="293" spans="1:2">
      <c r="A293" s="182"/>
      <c r="B293" s="182"/>
    </row>
    <row r="294" spans="1:2">
      <c r="A294" s="182"/>
      <c r="B294" s="182"/>
    </row>
    <row r="295" spans="1:2">
      <c r="A295" s="182"/>
      <c r="B295" s="182"/>
    </row>
    <row r="296" spans="1:2">
      <c r="A296" s="182"/>
      <c r="B296" s="182"/>
    </row>
    <row r="297" spans="1:2">
      <c r="A297" s="182"/>
      <c r="B297" s="182"/>
    </row>
    <row r="298" spans="1:2">
      <c r="A298" s="182"/>
      <c r="B298" s="182"/>
    </row>
    <row r="299" spans="1:2">
      <c r="A299" s="182"/>
      <c r="B299" s="182"/>
    </row>
    <row r="300" spans="1:2">
      <c r="A300" s="182"/>
      <c r="B300" s="182"/>
    </row>
    <row r="301" spans="1:2">
      <c r="A301" s="182"/>
      <c r="B301" s="182"/>
    </row>
    <row r="302" spans="1:2">
      <c r="A302" s="182"/>
      <c r="B302" s="182"/>
    </row>
    <row r="303" spans="1:2">
      <c r="A303" s="182"/>
      <c r="B303" s="182"/>
    </row>
    <row r="304" spans="1:2">
      <c r="A304" s="182"/>
      <c r="B304" s="182"/>
    </row>
    <row r="305" spans="1:2">
      <c r="A305" s="182"/>
      <c r="B305" s="182"/>
    </row>
    <row r="306" spans="1:2">
      <c r="A306" s="182"/>
      <c r="B306" s="182"/>
    </row>
    <row r="307" spans="1:2">
      <c r="A307" s="182"/>
      <c r="B307" s="182"/>
    </row>
    <row r="308" spans="1:2">
      <c r="A308" s="182"/>
      <c r="B308" s="182"/>
    </row>
    <row r="309" spans="1:2">
      <c r="A309" s="182"/>
      <c r="B309" s="182"/>
    </row>
    <row r="310" spans="1:2">
      <c r="A310" s="182"/>
      <c r="B310" s="182"/>
    </row>
    <row r="311" spans="1:2">
      <c r="A311" s="182"/>
      <c r="B311" s="182"/>
    </row>
    <row r="312" spans="1:2">
      <c r="A312" s="182"/>
      <c r="B312" s="182"/>
    </row>
    <row r="313" spans="1:2">
      <c r="A313" s="182"/>
      <c r="B313" s="182"/>
    </row>
    <row r="314" spans="1:2">
      <c r="A314" s="182"/>
      <c r="B314" s="182"/>
    </row>
    <row r="315" spans="1:2">
      <c r="A315" s="182"/>
      <c r="B315" s="182"/>
    </row>
    <row r="316" spans="1:2">
      <c r="A316" s="182"/>
      <c r="B316" s="182"/>
    </row>
    <row r="317" spans="1:2">
      <c r="A317" s="182"/>
      <c r="B317" s="182"/>
    </row>
    <row r="318" spans="1:2">
      <c r="A318" s="182"/>
      <c r="B318" s="182"/>
    </row>
    <row r="319" spans="1:2">
      <c r="A319" s="182"/>
      <c r="B319" s="182"/>
    </row>
    <row r="320" spans="1:2">
      <c r="A320" s="182"/>
      <c r="B320" s="182"/>
    </row>
    <row r="321" spans="1:2">
      <c r="A321" s="182"/>
      <c r="B321" s="182"/>
    </row>
    <row r="322" spans="1:2">
      <c r="A322" s="182"/>
      <c r="B322" s="182"/>
    </row>
    <row r="323" spans="1:2">
      <c r="A323" s="182"/>
      <c r="B323" s="182"/>
    </row>
    <row r="324" spans="1:2">
      <c r="A324" s="182"/>
      <c r="B324" s="182"/>
    </row>
    <row r="325" spans="1:2">
      <c r="A325" s="182"/>
      <c r="B325" s="182"/>
    </row>
    <row r="326" spans="1:2">
      <c r="A326" s="182"/>
      <c r="B326" s="182"/>
    </row>
    <row r="327" spans="1:2">
      <c r="A327" s="182"/>
      <c r="B327" s="182"/>
    </row>
    <row r="328" spans="1:2">
      <c r="A328" s="182"/>
      <c r="B328" s="182"/>
    </row>
    <row r="329" spans="1:2">
      <c r="A329" s="182"/>
      <c r="B329" s="182"/>
    </row>
    <row r="330" spans="1:2">
      <c r="A330" s="182"/>
      <c r="B330" s="182"/>
    </row>
    <row r="331" spans="1:2">
      <c r="A331" s="182"/>
      <c r="B331" s="182"/>
    </row>
    <row r="332" spans="1:2">
      <c r="A332" s="182"/>
      <c r="B332" s="182"/>
    </row>
    <row r="333" spans="1:2">
      <c r="A333" s="182"/>
      <c r="B333" s="182"/>
    </row>
    <row r="334" spans="1:2">
      <c r="A334" s="182"/>
      <c r="B334" s="182"/>
    </row>
    <row r="335" spans="1:2">
      <c r="A335" s="182"/>
      <c r="B335" s="182"/>
    </row>
    <row r="336" spans="1:2">
      <c r="A336" s="182"/>
      <c r="B336" s="182"/>
    </row>
    <row r="337" spans="1:2">
      <c r="A337" s="182"/>
      <c r="B337" s="182"/>
    </row>
    <row r="338" spans="1:2">
      <c r="A338" s="182"/>
      <c r="B338" s="182"/>
    </row>
    <row r="339" spans="1:2">
      <c r="A339" s="182"/>
      <c r="B339" s="182"/>
    </row>
    <row r="340" spans="1:2">
      <c r="A340" s="182"/>
      <c r="B340" s="182"/>
    </row>
    <row r="341" spans="1:2">
      <c r="A341" s="182"/>
      <c r="B341" s="182"/>
    </row>
    <row r="342" spans="1:2">
      <c r="A342" s="182"/>
      <c r="B342" s="182"/>
    </row>
    <row r="343" spans="1:2">
      <c r="A343" s="182"/>
      <c r="B343" s="182"/>
    </row>
    <row r="344" spans="1:2">
      <c r="A344" s="182"/>
      <c r="B344" s="182"/>
    </row>
    <row r="345" spans="1:2">
      <c r="A345" s="182"/>
      <c r="B345" s="182"/>
    </row>
    <row r="346" spans="1:2">
      <c r="A346" s="182"/>
      <c r="B346" s="182"/>
    </row>
    <row r="347" spans="1:2">
      <c r="A347" s="182"/>
      <c r="B347" s="182"/>
    </row>
    <row r="348" spans="1:2">
      <c r="A348" s="182"/>
      <c r="B348" s="182"/>
    </row>
    <row r="349" spans="1:2">
      <c r="A349" s="182"/>
      <c r="B349" s="182"/>
    </row>
    <row r="350" spans="1:2">
      <c r="A350" s="182"/>
      <c r="B350" s="182"/>
    </row>
    <row r="351" spans="1:2">
      <c r="A351" s="182"/>
      <c r="B351" s="182"/>
    </row>
    <row r="352" spans="1:2">
      <c r="A352" s="182"/>
      <c r="B352" s="182"/>
    </row>
    <row r="353" spans="1:2">
      <c r="A353" s="182"/>
      <c r="B353" s="182"/>
    </row>
    <row r="354" spans="1:2">
      <c r="A354" s="182"/>
      <c r="B354" s="182"/>
    </row>
    <row r="355" spans="1:2">
      <c r="A355" s="182"/>
      <c r="B355" s="182"/>
    </row>
    <row r="356" spans="1:2">
      <c r="A356" s="182"/>
      <c r="B356" s="182"/>
    </row>
    <row r="357" spans="1:2">
      <c r="A357" s="182"/>
      <c r="B357" s="182"/>
    </row>
    <row r="358" spans="1:2">
      <c r="A358" s="182"/>
      <c r="B358" s="182"/>
    </row>
    <row r="359" spans="1:2">
      <c r="A359" s="182"/>
      <c r="B359" s="182"/>
    </row>
    <row r="360" spans="1:2">
      <c r="A360" s="182"/>
      <c r="B360" s="182"/>
    </row>
    <row r="361" spans="1:2">
      <c r="A361" s="182"/>
      <c r="B361" s="182"/>
    </row>
    <row r="362" spans="1:2">
      <c r="A362" s="182"/>
      <c r="B362" s="182"/>
    </row>
    <row r="363" spans="1:2">
      <c r="A363" s="182"/>
      <c r="B363" s="182"/>
    </row>
    <row r="364" spans="1:2">
      <c r="A364" s="182"/>
      <c r="B364" s="182"/>
    </row>
    <row r="365" spans="1:2">
      <c r="A365" s="182"/>
      <c r="B365" s="182"/>
    </row>
    <row r="366" spans="1:2">
      <c r="A366" s="182"/>
      <c r="B366" s="182"/>
    </row>
    <row r="367" spans="1:2">
      <c r="A367" s="182"/>
      <c r="B367" s="182"/>
    </row>
    <row r="368" spans="1:2">
      <c r="A368" s="182"/>
      <c r="B368" s="182"/>
    </row>
    <row r="369" spans="1:2">
      <c r="A369" s="182"/>
      <c r="B369" s="182"/>
    </row>
    <row r="370" spans="1:2">
      <c r="A370" s="182"/>
      <c r="B370" s="182"/>
    </row>
    <row r="371" spans="1:2">
      <c r="A371" s="182"/>
      <c r="B371" s="182"/>
    </row>
    <row r="372" spans="1:2">
      <c r="A372" s="182"/>
      <c r="B372" s="182"/>
    </row>
    <row r="373" spans="1:2">
      <c r="A373" s="182"/>
      <c r="B373" s="182"/>
    </row>
    <row r="374" spans="1:2">
      <c r="A374" s="182"/>
      <c r="B374" s="182"/>
    </row>
    <row r="375" spans="1:2">
      <c r="A375" s="182"/>
      <c r="B375" s="182"/>
    </row>
    <row r="376" spans="1:2">
      <c r="A376" s="182"/>
      <c r="B376" s="182"/>
    </row>
    <row r="377" spans="1:2">
      <c r="A377" s="182"/>
      <c r="B377" s="182"/>
    </row>
    <row r="378" spans="1:2">
      <c r="A378" s="182"/>
      <c r="B378" s="182"/>
    </row>
    <row r="379" spans="1:2">
      <c r="A379" s="182"/>
      <c r="B379" s="182"/>
    </row>
    <row r="380" spans="1:2">
      <c r="A380" s="182"/>
      <c r="B380" s="182"/>
    </row>
    <row r="381" spans="1:2">
      <c r="A381" s="182"/>
      <c r="B381" s="182"/>
    </row>
    <row r="382" spans="1:2">
      <c r="A382" s="182"/>
      <c r="B382" s="182"/>
    </row>
    <row r="383" spans="1:2">
      <c r="A383" s="182"/>
      <c r="B383" s="182"/>
    </row>
    <row r="384" spans="1:2">
      <c r="A384" s="182"/>
      <c r="B384" s="182"/>
    </row>
    <row r="385" spans="1:2">
      <c r="A385" s="182"/>
      <c r="B385" s="182"/>
    </row>
    <row r="386" spans="1:2">
      <c r="A386" s="182"/>
      <c r="B386" s="182"/>
    </row>
    <row r="387" spans="1:2">
      <c r="A387" s="182"/>
      <c r="B387" s="182"/>
    </row>
    <row r="388" spans="1:2">
      <c r="A388" s="182"/>
      <c r="B388" s="182"/>
    </row>
    <row r="389" spans="1:2">
      <c r="A389" s="182"/>
      <c r="B389" s="182"/>
    </row>
    <row r="390" spans="1:2">
      <c r="A390" s="182"/>
      <c r="B390" s="182"/>
    </row>
    <row r="391" spans="1:2">
      <c r="A391" s="182"/>
      <c r="B391" s="182"/>
    </row>
    <row r="392" spans="1:2">
      <c r="A392" s="182"/>
      <c r="B392" s="182"/>
    </row>
    <row r="393" spans="1:2">
      <c r="A393" s="182"/>
      <c r="B393" s="182"/>
    </row>
    <row r="394" spans="1:2">
      <c r="A394" s="182"/>
      <c r="B394" s="182"/>
    </row>
    <row r="395" spans="1:2">
      <c r="A395" s="182"/>
      <c r="B395" s="182"/>
    </row>
    <row r="396" spans="1:2">
      <c r="A396" s="182"/>
      <c r="B396" s="182"/>
    </row>
    <row r="397" spans="1:2">
      <c r="A397" s="182"/>
      <c r="B397" s="182"/>
    </row>
    <row r="398" spans="1:2">
      <c r="A398" s="182"/>
      <c r="B398" s="182"/>
    </row>
    <row r="399" spans="1:2">
      <c r="A399" s="182"/>
      <c r="B399" s="182"/>
    </row>
    <row r="400" spans="1:2">
      <c r="A400" s="182"/>
      <c r="B400" s="182"/>
    </row>
    <row r="401" spans="1:2">
      <c r="A401" s="182"/>
      <c r="B401" s="182"/>
    </row>
    <row r="402" spans="1:2">
      <c r="A402" s="182"/>
      <c r="B402" s="182"/>
    </row>
    <row r="403" spans="1:2">
      <c r="A403" s="182"/>
      <c r="B403" s="182"/>
    </row>
    <row r="404" spans="1:2">
      <c r="A404" s="182"/>
      <c r="B404" s="182"/>
    </row>
    <row r="405" spans="1:2">
      <c r="A405" s="182"/>
      <c r="B405" s="182"/>
    </row>
    <row r="406" spans="1:2">
      <c r="A406" s="182"/>
      <c r="B406" s="182"/>
    </row>
    <row r="407" spans="1:2">
      <c r="A407" s="182"/>
      <c r="B407" s="182"/>
    </row>
    <row r="408" spans="1:2">
      <c r="A408" s="182"/>
      <c r="B408" s="182"/>
    </row>
    <row r="409" spans="1:2">
      <c r="A409" s="182"/>
      <c r="B409" s="182"/>
    </row>
    <row r="410" spans="1:2">
      <c r="A410" s="182"/>
      <c r="B410" s="182"/>
    </row>
    <row r="411" spans="1:2">
      <c r="A411" s="182"/>
      <c r="B411" s="182"/>
    </row>
    <row r="412" spans="1:2">
      <c r="A412" s="182"/>
      <c r="B412" s="182"/>
    </row>
    <row r="413" spans="1:2">
      <c r="A413" s="182"/>
      <c r="B413" s="182"/>
    </row>
    <row r="414" spans="1:2">
      <c r="A414" s="182"/>
      <c r="B414" s="182"/>
    </row>
    <row r="415" spans="1:2">
      <c r="A415" s="182"/>
      <c r="B415" s="182"/>
    </row>
    <row r="416" spans="1:2">
      <c r="A416" s="182"/>
      <c r="B416" s="182"/>
    </row>
    <row r="417" spans="1:2">
      <c r="A417" s="182"/>
      <c r="B417" s="182"/>
    </row>
    <row r="418" spans="1:2">
      <c r="A418" s="182"/>
      <c r="B418" s="182"/>
    </row>
    <row r="419" spans="1:2">
      <c r="A419" s="182"/>
      <c r="B419" s="182"/>
    </row>
    <row r="420" spans="1:2">
      <c r="A420" s="182"/>
      <c r="B420" s="182"/>
    </row>
    <row r="421" spans="1:2">
      <c r="A421" s="182"/>
      <c r="B421" s="182"/>
    </row>
    <row r="422" spans="1:2">
      <c r="A422" s="182"/>
      <c r="B422" s="182"/>
    </row>
    <row r="423" spans="1:2">
      <c r="A423" s="182"/>
      <c r="B423" s="182"/>
    </row>
    <row r="424" spans="1:2">
      <c r="A424" s="182"/>
      <c r="B424" s="182"/>
    </row>
    <row r="425" spans="1:2">
      <c r="A425" s="182"/>
      <c r="B425" s="182"/>
    </row>
    <row r="426" spans="1:2">
      <c r="A426" s="182"/>
      <c r="B426" s="182"/>
    </row>
    <row r="427" spans="1:2">
      <c r="A427" s="182"/>
      <c r="B427" s="182"/>
    </row>
    <row r="428" spans="1:2">
      <c r="A428" s="182"/>
      <c r="B428" s="182"/>
    </row>
    <row r="429" spans="1:2">
      <c r="A429" s="182"/>
      <c r="B429" s="182"/>
    </row>
    <row r="430" spans="1:2">
      <c r="A430" s="182"/>
      <c r="B430" s="182"/>
    </row>
    <row r="431" spans="1:2">
      <c r="A431" s="182"/>
      <c r="B431" s="182"/>
    </row>
    <row r="432" spans="1:2">
      <c r="A432" s="182"/>
      <c r="B432" s="182"/>
    </row>
    <row r="433" spans="1:2">
      <c r="A433" s="182"/>
      <c r="B433" s="182"/>
    </row>
    <row r="434" spans="1:2">
      <c r="A434" s="182"/>
      <c r="B434" s="182"/>
    </row>
    <row r="435" spans="1:2">
      <c r="A435" s="182"/>
      <c r="B435" s="182"/>
    </row>
    <row r="436" spans="1:2">
      <c r="A436" s="182"/>
      <c r="B436" s="182"/>
    </row>
    <row r="437" spans="1:2">
      <c r="A437" s="182"/>
      <c r="B437" s="182"/>
    </row>
    <row r="438" spans="1:2">
      <c r="A438" s="182"/>
      <c r="B438" s="182"/>
    </row>
    <row r="439" spans="1:2">
      <c r="A439" s="182"/>
      <c r="B439" s="182"/>
    </row>
    <row r="440" spans="1:2">
      <c r="A440" s="182"/>
      <c r="B440" s="182"/>
    </row>
    <row r="441" spans="1:2">
      <c r="A441" s="182"/>
      <c r="B441" s="182"/>
    </row>
    <row r="442" spans="1:2">
      <c r="A442" s="182"/>
      <c r="B442" s="182"/>
    </row>
    <row r="443" spans="1:2">
      <c r="A443" s="182"/>
      <c r="B443" s="182"/>
    </row>
    <row r="444" spans="1:2">
      <c r="A444" s="182"/>
      <c r="B444" s="182"/>
    </row>
    <row r="445" spans="1:2">
      <c r="A445" s="182"/>
      <c r="B445" s="182"/>
    </row>
    <row r="446" spans="1:2">
      <c r="A446" s="182"/>
      <c r="B446" s="182"/>
    </row>
    <row r="447" spans="1:2">
      <c r="A447" s="182"/>
      <c r="B447" s="182"/>
    </row>
    <row r="448" spans="1:2">
      <c r="A448" s="182"/>
      <c r="B448" s="182"/>
    </row>
    <row r="449" spans="1:2">
      <c r="A449" s="182"/>
      <c r="B449" s="182"/>
    </row>
    <row r="450" spans="1:2">
      <c r="A450" s="182"/>
      <c r="B450" s="182"/>
    </row>
    <row r="451" spans="1:2">
      <c r="A451" s="182"/>
      <c r="B451" s="182"/>
    </row>
    <row r="452" spans="1:2">
      <c r="A452" s="182"/>
      <c r="B452" s="182"/>
    </row>
    <row r="453" spans="1:2">
      <c r="A453" s="182"/>
      <c r="B453" s="182"/>
    </row>
    <row r="454" spans="1:2">
      <c r="A454" s="182"/>
      <c r="B454" s="182"/>
    </row>
    <row r="455" spans="1:2">
      <c r="A455" s="182"/>
      <c r="B455" s="182"/>
    </row>
    <row r="456" spans="1:2">
      <c r="A456" s="182"/>
      <c r="B456" s="182"/>
    </row>
    <row r="457" spans="1:2">
      <c r="A457" s="182"/>
      <c r="B457" s="182"/>
    </row>
    <row r="458" spans="1:2">
      <c r="A458" s="182"/>
      <c r="B458" s="182"/>
    </row>
    <row r="459" spans="1:2">
      <c r="A459" s="182"/>
      <c r="B459" s="182"/>
    </row>
    <row r="460" spans="1:2">
      <c r="A460" s="182"/>
      <c r="B460" s="182"/>
    </row>
    <row r="461" spans="1:2">
      <c r="A461" s="182"/>
      <c r="B461" s="182"/>
    </row>
    <row r="462" spans="1:2">
      <c r="A462" s="182"/>
      <c r="B462" s="182"/>
    </row>
    <row r="463" spans="1:2">
      <c r="A463" s="182"/>
      <c r="B463" s="182"/>
    </row>
    <row r="464" spans="1:2">
      <c r="A464" s="182"/>
      <c r="B464" s="182"/>
    </row>
    <row r="465" spans="1:2">
      <c r="A465" s="182"/>
      <c r="B465" s="182"/>
    </row>
    <row r="466" spans="1:2">
      <c r="A466" s="182"/>
      <c r="B466" s="182"/>
    </row>
    <row r="467" spans="1:2">
      <c r="A467" s="182"/>
      <c r="B467" s="182"/>
    </row>
    <row r="468" spans="1:2">
      <c r="A468" s="182"/>
      <c r="B468" s="182"/>
    </row>
    <row r="469" spans="1:2">
      <c r="A469" s="182"/>
      <c r="B469" s="182"/>
    </row>
    <row r="470" spans="1:2">
      <c r="A470" s="182"/>
      <c r="B470" s="182"/>
    </row>
    <row r="471" spans="1:2">
      <c r="A471" s="182"/>
      <c r="B471" s="182"/>
    </row>
    <row r="472" spans="1:2">
      <c r="A472" s="182"/>
      <c r="B472" s="182"/>
    </row>
    <row r="473" spans="1:2">
      <c r="A473" s="182"/>
      <c r="B473" s="182"/>
    </row>
    <row r="474" spans="1:2">
      <c r="A474" s="182"/>
      <c r="B474" s="182"/>
    </row>
    <row r="475" spans="1:2">
      <c r="A475" s="182"/>
      <c r="B475" s="182"/>
    </row>
    <row r="476" spans="1:2">
      <c r="A476" s="182"/>
      <c r="B476" s="182"/>
    </row>
    <row r="477" spans="1:2">
      <c r="A477" s="182"/>
      <c r="B477" s="182"/>
    </row>
    <row r="478" spans="1:2">
      <c r="A478" s="182"/>
      <c r="B478" s="182"/>
    </row>
    <row r="479" spans="1:2">
      <c r="A479" s="182"/>
      <c r="B479" s="182"/>
    </row>
    <row r="480" spans="1:2">
      <c r="A480" s="182"/>
      <c r="B480" s="182"/>
    </row>
    <row r="481" spans="1:2">
      <c r="A481" s="182"/>
      <c r="B481" s="182"/>
    </row>
    <row r="482" spans="1:2">
      <c r="A482" s="182"/>
      <c r="B482" s="182"/>
    </row>
    <row r="483" spans="1:2">
      <c r="A483" s="182"/>
      <c r="B483" s="182"/>
    </row>
    <row r="484" spans="1:2">
      <c r="A484" s="182"/>
      <c r="B484" s="182"/>
    </row>
    <row r="485" spans="1:2">
      <c r="A485" s="182"/>
      <c r="B485" s="182"/>
    </row>
    <row r="486" spans="1:2">
      <c r="A486" s="182"/>
      <c r="B486" s="182"/>
    </row>
    <row r="487" spans="1:2">
      <c r="A487" s="182"/>
      <c r="B487" s="182"/>
    </row>
    <row r="488" spans="1:2">
      <c r="A488" s="182"/>
      <c r="B488" s="182"/>
    </row>
    <row r="489" spans="1:2">
      <c r="A489" s="182"/>
      <c r="B489" s="182"/>
    </row>
    <row r="490" spans="1:2">
      <c r="A490" s="182"/>
      <c r="B490" s="182"/>
    </row>
    <row r="491" spans="1:2">
      <c r="A491" s="182"/>
      <c r="B491" s="182"/>
    </row>
    <row r="492" spans="1:2">
      <c r="A492" s="182"/>
      <c r="B492" s="182"/>
    </row>
    <row r="493" spans="1:2">
      <c r="A493" s="182"/>
      <c r="B493" s="182"/>
    </row>
    <row r="494" spans="1:2">
      <c r="A494" s="182"/>
      <c r="B494" s="182"/>
    </row>
    <row r="495" spans="1:2">
      <c r="A495" s="182"/>
      <c r="B495" s="182"/>
    </row>
    <row r="496" spans="1:2">
      <c r="A496" s="182"/>
      <c r="B496" s="182"/>
    </row>
    <row r="497" spans="1:2">
      <c r="A497" s="182"/>
      <c r="B497" s="182"/>
    </row>
    <row r="498" spans="1:2">
      <c r="A498" s="182"/>
      <c r="B498" s="182"/>
    </row>
    <row r="499" spans="1:2">
      <c r="A499" s="182"/>
      <c r="B499" s="182"/>
    </row>
    <row r="500" spans="1:2">
      <c r="A500" s="182"/>
      <c r="B500" s="182"/>
    </row>
    <row r="501" spans="1:2">
      <c r="A501" s="182"/>
      <c r="B501" s="182"/>
    </row>
    <row r="502" spans="1:2">
      <c r="A502" s="182"/>
      <c r="B502" s="182"/>
    </row>
    <row r="503" spans="1:2">
      <c r="A503" s="182"/>
      <c r="B503" s="182"/>
    </row>
    <row r="504" spans="1:2">
      <c r="A504" s="182"/>
      <c r="B504" s="182"/>
    </row>
    <row r="505" spans="1:2">
      <c r="A505" s="182"/>
      <c r="B505" s="182"/>
    </row>
    <row r="506" spans="1:2">
      <c r="A506" s="182"/>
      <c r="B506" s="182"/>
    </row>
    <row r="507" spans="1:2">
      <c r="A507" s="182"/>
      <c r="B507" s="182"/>
    </row>
    <row r="508" spans="1:2">
      <c r="A508" s="182"/>
      <c r="B508" s="182"/>
    </row>
    <row r="509" spans="1:2">
      <c r="A509" s="182"/>
      <c r="B509" s="182"/>
    </row>
    <row r="510" spans="1:2">
      <c r="A510" s="182"/>
      <c r="B510" s="182"/>
    </row>
    <row r="511" spans="1:2">
      <c r="A511" s="182"/>
      <c r="B511" s="182"/>
    </row>
    <row r="512" spans="1:2">
      <c r="A512" s="182"/>
      <c r="B512" s="182"/>
    </row>
    <row r="513" spans="1:2">
      <c r="A513" s="182"/>
      <c r="B513" s="182"/>
    </row>
    <row r="514" spans="1:2">
      <c r="A514" s="182"/>
      <c r="B514" s="182"/>
    </row>
    <row r="515" spans="1:2">
      <c r="A515" s="182"/>
      <c r="B515" s="182"/>
    </row>
    <row r="516" spans="1:2">
      <c r="A516" s="182"/>
      <c r="B516" s="182"/>
    </row>
    <row r="517" spans="1:2">
      <c r="A517" s="182"/>
      <c r="B517" s="182"/>
    </row>
    <row r="518" spans="1:2">
      <c r="A518" s="182"/>
      <c r="B518" s="182"/>
    </row>
    <row r="519" spans="1:2">
      <c r="A519" s="182"/>
      <c r="B519" s="182"/>
    </row>
    <row r="520" spans="1:2">
      <c r="A520" s="182"/>
      <c r="B520" s="182"/>
    </row>
    <row r="521" spans="1:2">
      <c r="A521" s="182"/>
      <c r="B521" s="182"/>
    </row>
    <row r="522" spans="1:2">
      <c r="A522" s="182"/>
      <c r="B522" s="182"/>
    </row>
    <row r="523" spans="1:2">
      <c r="A523" s="182"/>
      <c r="B523" s="182"/>
    </row>
    <row r="524" spans="1:2">
      <c r="A524" s="182"/>
      <c r="B524" s="182"/>
    </row>
    <row r="525" spans="1:2">
      <c r="A525" s="182"/>
      <c r="B525" s="182"/>
    </row>
    <row r="526" spans="1:2">
      <c r="A526" s="182"/>
      <c r="B526" s="182"/>
    </row>
    <row r="527" spans="1:2">
      <c r="A527" s="182"/>
      <c r="B527" s="182"/>
    </row>
    <row r="528" spans="1:2">
      <c r="A528" s="182"/>
      <c r="B528" s="182"/>
    </row>
    <row r="529" spans="1:2">
      <c r="A529" s="182"/>
      <c r="B529" s="182"/>
    </row>
    <row r="530" spans="1:2">
      <c r="A530" s="182"/>
      <c r="B530" s="182"/>
    </row>
    <row r="531" spans="1:2">
      <c r="A531" s="182"/>
      <c r="B531" s="182"/>
    </row>
    <row r="532" spans="1:2">
      <c r="A532" s="182"/>
      <c r="B532" s="182"/>
    </row>
    <row r="533" spans="1:2">
      <c r="A533" s="182"/>
      <c r="B533" s="182"/>
    </row>
    <row r="534" spans="1:2">
      <c r="A534" s="182"/>
      <c r="B534" s="182"/>
    </row>
    <row r="535" spans="1:2">
      <c r="A535" s="182"/>
      <c r="B535" s="182"/>
    </row>
    <row r="536" spans="1:2">
      <c r="A536" s="182"/>
      <c r="B536" s="182"/>
    </row>
    <row r="537" spans="1:2">
      <c r="A537" s="182"/>
      <c r="B537" s="182"/>
    </row>
    <row r="538" spans="1:2">
      <c r="A538" s="182"/>
      <c r="B538" s="182"/>
    </row>
    <row r="539" spans="1:2">
      <c r="A539" s="182"/>
      <c r="B539" s="182"/>
    </row>
    <row r="540" spans="1:2">
      <c r="A540" s="182"/>
      <c r="B540" s="182"/>
    </row>
    <row r="541" spans="1:2">
      <c r="A541" s="182"/>
      <c r="B541" s="182"/>
    </row>
    <row r="542" spans="1:2">
      <c r="A542" s="182"/>
      <c r="B542" s="182"/>
    </row>
    <row r="543" spans="1:2">
      <c r="A543" s="182"/>
      <c r="B543" s="182"/>
    </row>
    <row r="544" spans="1:2">
      <c r="A544" s="182"/>
      <c r="B544" s="182"/>
    </row>
    <row r="545" spans="1:2">
      <c r="A545" s="182"/>
      <c r="B545" s="182"/>
    </row>
    <row r="546" spans="1:2">
      <c r="A546" s="182"/>
      <c r="B546" s="182"/>
    </row>
    <row r="547" spans="1:2">
      <c r="A547" s="182"/>
      <c r="B547" s="182"/>
    </row>
    <row r="548" spans="1:2">
      <c r="A548" s="182"/>
      <c r="B548" s="182"/>
    </row>
    <row r="549" spans="1:2">
      <c r="A549" s="182"/>
      <c r="B549" s="182"/>
    </row>
    <row r="550" spans="1:2">
      <c r="A550" s="182"/>
      <c r="B550" s="182"/>
    </row>
    <row r="551" spans="1:2">
      <c r="A551" s="182"/>
      <c r="B551" s="182"/>
    </row>
    <row r="552" spans="1:2">
      <c r="A552" s="182"/>
      <c r="B552" s="182"/>
    </row>
    <row r="553" spans="1:2">
      <c r="A553" s="182"/>
      <c r="B553" s="182"/>
    </row>
    <row r="554" spans="1:2">
      <c r="A554" s="182"/>
      <c r="B554" s="182"/>
    </row>
    <row r="555" spans="1:2">
      <c r="A555" s="182"/>
      <c r="B555" s="182"/>
    </row>
    <row r="556" spans="1:2">
      <c r="A556" s="182"/>
      <c r="B556" s="182"/>
    </row>
    <row r="557" spans="1:2">
      <c r="A557" s="182"/>
      <c r="B557" s="182"/>
    </row>
    <row r="558" spans="1:2">
      <c r="A558" s="182"/>
      <c r="B558" s="182"/>
    </row>
    <row r="559" spans="1:2">
      <c r="A559" s="182"/>
      <c r="B559" s="182"/>
    </row>
    <row r="560" spans="1:2">
      <c r="A560" s="182"/>
      <c r="B560" s="182"/>
    </row>
    <row r="561" spans="1:2">
      <c r="A561" s="182"/>
      <c r="B561" s="182"/>
    </row>
    <row r="562" spans="1:2">
      <c r="A562" s="182"/>
      <c r="B562" s="182"/>
    </row>
    <row r="563" spans="1:2">
      <c r="A563" s="182"/>
      <c r="B563" s="182"/>
    </row>
    <row r="564" spans="1:2">
      <c r="A564" s="182"/>
      <c r="B564" s="182"/>
    </row>
    <row r="565" spans="1:2">
      <c r="A565" s="182"/>
      <c r="B565" s="182"/>
    </row>
    <row r="566" spans="1:2">
      <c r="A566" s="182"/>
      <c r="B566" s="182"/>
    </row>
    <row r="567" spans="1:2">
      <c r="A567" s="182"/>
      <c r="B567" s="182"/>
    </row>
    <row r="568" spans="1:2">
      <c r="A568" s="182"/>
      <c r="B568" s="182"/>
    </row>
    <row r="569" spans="1:2">
      <c r="A569" s="182"/>
      <c r="B569" s="182"/>
    </row>
    <row r="570" spans="1:2">
      <c r="A570" s="182"/>
      <c r="B570" s="182"/>
    </row>
    <row r="571" spans="1:2">
      <c r="A571" s="182"/>
      <c r="B571" s="182"/>
    </row>
    <row r="572" spans="1:2">
      <c r="A572" s="182"/>
      <c r="B572" s="182"/>
    </row>
    <row r="573" spans="1:2">
      <c r="A573" s="182"/>
      <c r="B573" s="182"/>
    </row>
    <row r="574" spans="1:2">
      <c r="A574" s="182"/>
      <c r="B574" s="182"/>
    </row>
    <row r="575" spans="1:2">
      <c r="A575" s="182"/>
      <c r="B575" s="182"/>
    </row>
    <row r="576" spans="1:2">
      <c r="A576" s="182"/>
      <c r="B576" s="182"/>
    </row>
    <row r="577" spans="1:2">
      <c r="A577" s="182"/>
      <c r="B577" s="182"/>
    </row>
    <row r="578" spans="1:2">
      <c r="A578" s="182"/>
      <c r="B578" s="182"/>
    </row>
    <row r="579" spans="1:2">
      <c r="A579" s="182"/>
      <c r="B579" s="182"/>
    </row>
    <row r="580" spans="1:2">
      <c r="A580" s="182"/>
      <c r="B580" s="182"/>
    </row>
    <row r="581" spans="1:2">
      <c r="A581" s="182"/>
      <c r="B581" s="182"/>
    </row>
    <row r="582" spans="1:2">
      <c r="A582" s="182"/>
      <c r="B582" s="182"/>
    </row>
    <row r="583" spans="1:2">
      <c r="A583" s="182"/>
      <c r="B583" s="182"/>
    </row>
    <row r="584" spans="1:2">
      <c r="A584" s="182"/>
      <c r="B584" s="182"/>
    </row>
    <row r="585" spans="1:2">
      <c r="A585" s="182"/>
      <c r="B585" s="182"/>
    </row>
    <row r="586" spans="1:2">
      <c r="A586" s="182"/>
      <c r="B586" s="182"/>
    </row>
    <row r="587" spans="1:2">
      <c r="A587" s="182"/>
      <c r="B587" s="182"/>
    </row>
    <row r="588" spans="1:2">
      <c r="A588" s="182"/>
      <c r="B588" s="182"/>
    </row>
    <row r="589" spans="1:2">
      <c r="A589" s="182"/>
      <c r="B589" s="182"/>
    </row>
    <row r="590" spans="1:2">
      <c r="A590" s="182"/>
      <c r="B590" s="182"/>
    </row>
    <row r="591" spans="1:2">
      <c r="A591" s="182"/>
      <c r="B591" s="182"/>
    </row>
    <row r="592" spans="1:2">
      <c r="A592" s="182"/>
      <c r="B592" s="182"/>
    </row>
    <row r="593" spans="1:2">
      <c r="A593" s="182"/>
      <c r="B593" s="182"/>
    </row>
    <row r="594" spans="1:2">
      <c r="A594" s="182"/>
      <c r="B594" s="182"/>
    </row>
    <row r="595" spans="1:2">
      <c r="A595" s="182"/>
      <c r="B595" s="182"/>
    </row>
    <row r="596" spans="1:2">
      <c r="A596" s="182"/>
      <c r="B596" s="182"/>
    </row>
    <row r="597" spans="1:2">
      <c r="A597" s="182"/>
      <c r="B597" s="182"/>
    </row>
    <row r="598" spans="1:2">
      <c r="A598" s="182"/>
      <c r="B598" s="182"/>
    </row>
    <row r="599" spans="1:2">
      <c r="A599" s="182"/>
      <c r="B599" s="182"/>
    </row>
    <row r="600" spans="1:2">
      <c r="A600" s="182"/>
      <c r="B600" s="182"/>
    </row>
    <row r="601" spans="1:2">
      <c r="A601" s="182"/>
      <c r="B601" s="182"/>
    </row>
    <row r="602" spans="1:2">
      <c r="A602" s="182"/>
      <c r="B602" s="182"/>
    </row>
    <row r="603" spans="1:2">
      <c r="A603" s="182"/>
      <c r="B603" s="182"/>
    </row>
    <row r="604" spans="1:2">
      <c r="A604" s="182"/>
      <c r="B604" s="182"/>
    </row>
    <row r="605" spans="1:2">
      <c r="A605" s="182"/>
      <c r="B605" s="182"/>
    </row>
    <row r="606" spans="1:2">
      <c r="A606" s="182"/>
      <c r="B606" s="182"/>
    </row>
    <row r="607" spans="1:2">
      <c r="A607" s="182"/>
      <c r="B607" s="182"/>
    </row>
    <row r="608" spans="1:2">
      <c r="A608" s="182"/>
      <c r="B608" s="182"/>
    </row>
    <row r="609" spans="1:2">
      <c r="A609" s="182"/>
      <c r="B609" s="182"/>
    </row>
    <row r="610" spans="1:2">
      <c r="A610" s="182"/>
      <c r="B610" s="182"/>
    </row>
    <row r="611" spans="1:2">
      <c r="A611" s="182"/>
      <c r="B611" s="182"/>
    </row>
    <row r="612" spans="1:2">
      <c r="A612" s="182"/>
      <c r="B612" s="182"/>
    </row>
    <row r="613" spans="1:2">
      <c r="A613" s="182"/>
      <c r="B613" s="182"/>
    </row>
    <row r="614" spans="1:2">
      <c r="A614" s="182"/>
      <c r="B614" s="182"/>
    </row>
    <row r="615" spans="1:2">
      <c r="A615" s="182"/>
      <c r="B615" s="182"/>
    </row>
    <row r="616" spans="1:2">
      <c r="A616" s="182"/>
      <c r="B616" s="182"/>
    </row>
    <row r="617" spans="1:2">
      <c r="A617" s="182"/>
      <c r="B617" s="182"/>
    </row>
    <row r="618" spans="1:2">
      <c r="A618" s="182"/>
      <c r="B618" s="182"/>
    </row>
    <row r="619" spans="1:2">
      <c r="A619" s="182"/>
      <c r="B619" s="182"/>
    </row>
    <row r="620" spans="1:2">
      <c r="A620" s="182"/>
      <c r="B620" s="182"/>
    </row>
    <row r="621" spans="1:2">
      <c r="A621" s="182"/>
      <c r="B621" s="182"/>
    </row>
    <row r="622" spans="1:2">
      <c r="A622" s="182"/>
      <c r="B622" s="182"/>
    </row>
    <row r="623" spans="1:2">
      <c r="A623" s="182"/>
      <c r="B623" s="182"/>
    </row>
    <row r="624" spans="1:2">
      <c r="A624" s="182"/>
      <c r="B624" s="182"/>
    </row>
    <row r="625" spans="1:2">
      <c r="A625" s="182"/>
      <c r="B625" s="182"/>
    </row>
    <row r="626" spans="1:2">
      <c r="A626" s="182"/>
      <c r="B626" s="182"/>
    </row>
    <row r="627" spans="1:2">
      <c r="A627" s="182"/>
      <c r="B627" s="182"/>
    </row>
    <row r="628" spans="1:2">
      <c r="A628" s="182"/>
      <c r="B628" s="182"/>
    </row>
    <row r="629" spans="1:2">
      <c r="A629" s="182"/>
      <c r="B629" s="182"/>
    </row>
    <row r="630" spans="1:2">
      <c r="A630" s="182"/>
      <c r="B630" s="182"/>
    </row>
    <row r="631" spans="1:2">
      <c r="A631" s="182"/>
      <c r="B631" s="182"/>
    </row>
    <row r="632" spans="1:2">
      <c r="A632" s="182"/>
      <c r="B632" s="182"/>
    </row>
    <row r="633" spans="1:2">
      <c r="A633" s="182"/>
      <c r="B633" s="182"/>
    </row>
    <row r="634" spans="1:2">
      <c r="A634" s="182"/>
      <c r="B634" s="182"/>
    </row>
    <row r="635" spans="1:2">
      <c r="A635" s="182"/>
      <c r="B635" s="182"/>
    </row>
    <row r="636" spans="1:2">
      <c r="A636" s="182"/>
      <c r="B636" s="182"/>
    </row>
    <row r="637" spans="1:2">
      <c r="A637" s="182"/>
      <c r="B637" s="182"/>
    </row>
    <row r="638" spans="1:2">
      <c r="A638" s="182"/>
      <c r="B638" s="182"/>
    </row>
    <row r="639" spans="1:2">
      <c r="A639" s="182"/>
      <c r="B639" s="182"/>
    </row>
    <row r="640" spans="1:2">
      <c r="A640" s="182"/>
      <c r="B640" s="182"/>
    </row>
    <row r="641" spans="1:2">
      <c r="A641" s="182"/>
      <c r="B641" s="182"/>
    </row>
    <row r="642" spans="1:2">
      <c r="A642" s="182"/>
      <c r="B642" s="182"/>
    </row>
    <row r="643" spans="1:2">
      <c r="A643" s="182"/>
      <c r="B643" s="182"/>
    </row>
    <row r="644" spans="1:2">
      <c r="A644" s="182"/>
      <c r="B644" s="182"/>
    </row>
    <row r="645" spans="1:2">
      <c r="A645" s="182"/>
      <c r="B645" s="182"/>
    </row>
    <row r="646" spans="1:2">
      <c r="A646" s="182"/>
      <c r="B646" s="182"/>
    </row>
    <row r="647" spans="1:2">
      <c r="A647" s="182"/>
      <c r="B647" s="182"/>
    </row>
    <row r="648" spans="1:2">
      <c r="A648" s="182"/>
      <c r="B648" s="182"/>
    </row>
    <row r="649" spans="1:2">
      <c r="A649" s="182"/>
      <c r="B649" s="182"/>
    </row>
    <row r="650" spans="1:2">
      <c r="A650" s="182"/>
      <c r="B650" s="182"/>
    </row>
    <row r="651" spans="1:2">
      <c r="A651" s="182"/>
      <c r="B651" s="182"/>
    </row>
    <row r="652" spans="1:2">
      <c r="A652" s="182"/>
      <c r="B652" s="182"/>
    </row>
    <row r="653" spans="1:2">
      <c r="A653" s="182"/>
      <c r="B653" s="182"/>
    </row>
    <row r="654" spans="1:2">
      <c r="A654" s="182"/>
      <c r="B654" s="182"/>
    </row>
    <row r="655" spans="1:2">
      <c r="A655" s="182"/>
      <c r="B655" s="182"/>
    </row>
    <row r="656" spans="1:2">
      <c r="A656" s="182"/>
      <c r="B656" s="182"/>
    </row>
    <row r="657" spans="1:2">
      <c r="A657" s="182"/>
      <c r="B657" s="182"/>
    </row>
    <row r="658" spans="1:2">
      <c r="A658" s="182"/>
      <c r="B658" s="182"/>
    </row>
    <row r="659" spans="1:2">
      <c r="A659" s="182"/>
      <c r="B659" s="182"/>
    </row>
    <row r="660" spans="1:2">
      <c r="A660" s="182"/>
      <c r="B660" s="182"/>
    </row>
    <row r="661" spans="1:2">
      <c r="A661" s="182"/>
      <c r="B661" s="182"/>
    </row>
    <row r="662" spans="1:2">
      <c r="A662" s="182"/>
      <c r="B662" s="182"/>
    </row>
    <row r="663" spans="1:2">
      <c r="A663" s="182"/>
      <c r="B663" s="182"/>
    </row>
    <row r="664" spans="1:2">
      <c r="A664" s="182"/>
      <c r="B664" s="182"/>
    </row>
    <row r="665" spans="1:2">
      <c r="A665" s="182"/>
      <c r="B665" s="182"/>
    </row>
    <row r="666" spans="1:2">
      <c r="A666" s="182"/>
      <c r="B666" s="182"/>
    </row>
    <row r="667" spans="1:2">
      <c r="A667" s="182"/>
      <c r="B667" s="182"/>
    </row>
    <row r="668" spans="1:2">
      <c r="A668" s="182"/>
      <c r="B668" s="182"/>
    </row>
    <row r="669" spans="1:2">
      <c r="A669" s="182"/>
      <c r="B669" s="182"/>
    </row>
    <row r="670" spans="1:2">
      <c r="A670" s="182"/>
      <c r="B670" s="182"/>
    </row>
    <row r="671" spans="1:2">
      <c r="A671" s="182"/>
      <c r="B671" s="182"/>
    </row>
    <row r="672" spans="1:2">
      <c r="A672" s="182"/>
      <c r="B672" s="182"/>
    </row>
    <row r="673" spans="1:2">
      <c r="A673" s="182"/>
      <c r="B673" s="182"/>
    </row>
    <row r="674" spans="1:2">
      <c r="A674" s="182"/>
      <c r="B674" s="182"/>
    </row>
    <row r="675" spans="1:2">
      <c r="A675" s="182"/>
      <c r="B675" s="182"/>
    </row>
    <row r="676" spans="1:2">
      <c r="A676" s="182"/>
      <c r="B676" s="182"/>
    </row>
    <row r="677" spans="1:2">
      <c r="A677" s="182"/>
      <c r="B677" s="182"/>
    </row>
    <row r="678" spans="1:2">
      <c r="A678" s="182"/>
      <c r="B678" s="182"/>
    </row>
    <row r="679" spans="1:2">
      <c r="A679" s="182"/>
      <c r="B679" s="182"/>
    </row>
    <row r="680" spans="1:2">
      <c r="A680" s="182"/>
      <c r="B680" s="182"/>
    </row>
    <row r="681" spans="1:2">
      <c r="A681" s="182"/>
      <c r="B681" s="182"/>
    </row>
    <row r="682" spans="1:2">
      <c r="A682" s="182"/>
      <c r="B682" s="182"/>
    </row>
    <row r="683" spans="1:2">
      <c r="A683" s="182"/>
      <c r="B683" s="182"/>
    </row>
    <row r="684" spans="1:2">
      <c r="A684" s="182"/>
      <c r="B684" s="182"/>
    </row>
    <row r="685" spans="1:2">
      <c r="A685" s="182"/>
      <c r="B685" s="182"/>
    </row>
    <row r="686" spans="1:2">
      <c r="A686" s="182"/>
      <c r="B686" s="182"/>
    </row>
    <row r="687" spans="1:2">
      <c r="A687" s="182"/>
      <c r="B687" s="182"/>
    </row>
    <row r="688" spans="1:2">
      <c r="A688" s="182"/>
      <c r="B688" s="182"/>
    </row>
    <row r="689" spans="1:2">
      <c r="A689" s="182"/>
      <c r="B689" s="182"/>
    </row>
    <row r="690" spans="1:2">
      <c r="A690" s="182"/>
      <c r="B690" s="182"/>
    </row>
    <row r="691" spans="1:2">
      <c r="A691" s="182"/>
      <c r="B691" s="182"/>
    </row>
    <row r="692" spans="1:2">
      <c r="A692" s="182"/>
      <c r="B692" s="182"/>
    </row>
    <row r="693" spans="1:2">
      <c r="A693" s="182"/>
      <c r="B693" s="182"/>
    </row>
    <row r="694" spans="1:2">
      <c r="A694" s="182"/>
      <c r="B694" s="182"/>
    </row>
    <row r="695" spans="1:2">
      <c r="A695" s="182"/>
      <c r="B695" s="182"/>
    </row>
    <row r="696" spans="1:2">
      <c r="A696" s="182"/>
      <c r="B696" s="182"/>
    </row>
    <row r="697" spans="1:2">
      <c r="A697" s="182"/>
      <c r="B697" s="182"/>
    </row>
    <row r="698" spans="1:2">
      <c r="A698" s="182"/>
      <c r="B698" s="182"/>
    </row>
    <row r="699" spans="1:2">
      <c r="A699" s="182"/>
      <c r="B699" s="182"/>
    </row>
    <row r="700" spans="1:2">
      <c r="A700" s="182"/>
      <c r="B700" s="182"/>
    </row>
    <row r="701" spans="1:2">
      <c r="A701" s="182"/>
      <c r="B701" s="182"/>
    </row>
    <row r="702" spans="1:2">
      <c r="A702" s="182"/>
      <c r="B702" s="182"/>
    </row>
    <row r="703" spans="1:2">
      <c r="A703" s="182"/>
      <c r="B703" s="182"/>
    </row>
    <row r="704" spans="1:2">
      <c r="A704" s="182"/>
      <c r="B704" s="182"/>
    </row>
    <row r="705" spans="1:2">
      <c r="A705" s="182"/>
      <c r="B705" s="182"/>
    </row>
    <row r="706" spans="1:2">
      <c r="A706" s="182"/>
      <c r="B706" s="182"/>
    </row>
    <row r="707" spans="1:2">
      <c r="A707" s="182"/>
      <c r="B707" s="182"/>
    </row>
    <row r="708" spans="1:2">
      <c r="A708" s="182"/>
      <c r="B708" s="182"/>
    </row>
    <row r="709" spans="1:2">
      <c r="A709" s="182"/>
      <c r="B709" s="182"/>
    </row>
    <row r="710" spans="1:2">
      <c r="A710" s="182"/>
      <c r="B710" s="182"/>
    </row>
    <row r="711" spans="1:2">
      <c r="A711" s="182"/>
      <c r="B711" s="182"/>
    </row>
    <row r="712" spans="1:2">
      <c r="A712" s="182"/>
      <c r="B712" s="182"/>
    </row>
    <row r="713" spans="1:2">
      <c r="A713" s="182"/>
      <c r="B713" s="182"/>
    </row>
    <row r="714" spans="1:2">
      <c r="A714" s="182"/>
      <c r="B714" s="182"/>
    </row>
    <row r="715" spans="1:2">
      <c r="A715" s="182"/>
      <c r="B715" s="182"/>
    </row>
    <row r="716" spans="1:2">
      <c r="A716" s="182"/>
      <c r="B716" s="182"/>
    </row>
    <row r="717" spans="1:2">
      <c r="A717" s="182"/>
      <c r="B717" s="182"/>
    </row>
    <row r="718" spans="1:2">
      <c r="A718" s="182"/>
      <c r="B718" s="182"/>
    </row>
    <row r="719" spans="1:2">
      <c r="A719" s="182"/>
      <c r="B719" s="182"/>
    </row>
    <row r="720" spans="1:2">
      <c r="A720" s="182"/>
      <c r="B720" s="182"/>
    </row>
    <row r="721" spans="1:2">
      <c r="A721" s="182"/>
      <c r="B721" s="182"/>
    </row>
    <row r="722" spans="1:2">
      <c r="A722" s="182"/>
      <c r="B722" s="182"/>
    </row>
    <row r="723" spans="1:2">
      <c r="A723" s="182"/>
      <c r="B723" s="182"/>
    </row>
    <row r="724" spans="1:2">
      <c r="A724" s="182"/>
      <c r="B724" s="182"/>
    </row>
    <row r="725" spans="1:2">
      <c r="A725" s="182"/>
      <c r="B725" s="182"/>
    </row>
    <row r="726" spans="1:2">
      <c r="A726" s="182"/>
      <c r="B726" s="182"/>
    </row>
    <row r="727" spans="1:2">
      <c r="A727" s="182"/>
      <c r="B727" s="182"/>
    </row>
    <row r="728" spans="1:2">
      <c r="A728" s="182"/>
      <c r="B728" s="182"/>
    </row>
    <row r="729" spans="1:2">
      <c r="A729" s="182"/>
      <c r="B729" s="182"/>
    </row>
    <row r="730" spans="1:2">
      <c r="A730" s="182"/>
      <c r="B730" s="182"/>
    </row>
    <row r="731" spans="1:2">
      <c r="A731" s="182"/>
      <c r="B731" s="182"/>
    </row>
    <row r="732" spans="1:2">
      <c r="A732" s="182"/>
      <c r="B732" s="182"/>
    </row>
    <row r="733" spans="1:2">
      <c r="A733" s="182"/>
      <c r="B733" s="182"/>
    </row>
    <row r="734" spans="1:2">
      <c r="A734" s="182"/>
      <c r="B734" s="182"/>
    </row>
    <row r="735" spans="1:2">
      <c r="A735" s="182"/>
      <c r="B735" s="182"/>
    </row>
    <row r="736" spans="1:2">
      <c r="A736" s="182"/>
      <c r="B736" s="182"/>
    </row>
    <row r="737" spans="1:2">
      <c r="A737" s="182"/>
      <c r="B737" s="182"/>
    </row>
    <row r="738" spans="1:2">
      <c r="A738" s="182"/>
      <c r="B738" s="182"/>
    </row>
    <row r="739" spans="1:2">
      <c r="A739" s="182"/>
      <c r="B739" s="182"/>
    </row>
    <row r="740" spans="1:2">
      <c r="A740" s="182"/>
      <c r="B740" s="182"/>
    </row>
    <row r="741" spans="1:2">
      <c r="A741" s="182"/>
      <c r="B741" s="182"/>
    </row>
    <row r="742" spans="1:2">
      <c r="A742" s="182"/>
      <c r="B742" s="182"/>
    </row>
    <row r="743" spans="1:2">
      <c r="A743" s="182"/>
      <c r="B743" s="182"/>
    </row>
    <row r="744" spans="1:2">
      <c r="A744" s="182"/>
      <c r="B744" s="182"/>
    </row>
    <row r="745" spans="1:2">
      <c r="A745" s="182"/>
      <c r="B745" s="182"/>
    </row>
    <row r="746" spans="1:2">
      <c r="A746" s="182"/>
      <c r="B746" s="182"/>
    </row>
    <row r="747" spans="1:2">
      <c r="A747" s="182"/>
      <c r="B747" s="182"/>
    </row>
    <row r="748" spans="1:2">
      <c r="A748" s="182"/>
      <c r="B748" s="182"/>
    </row>
    <row r="749" spans="1:2">
      <c r="A749" s="182"/>
      <c r="B749" s="182"/>
    </row>
    <row r="750" spans="1:2">
      <c r="A750" s="182"/>
      <c r="B750" s="182"/>
    </row>
    <row r="751" spans="1:2">
      <c r="A751" s="182"/>
      <c r="B751" s="182"/>
    </row>
    <row r="752" spans="1:2">
      <c r="A752" s="182"/>
      <c r="B752" s="182"/>
    </row>
    <row r="753" spans="1:2">
      <c r="A753" s="182"/>
      <c r="B753" s="182"/>
    </row>
    <row r="754" spans="1:2">
      <c r="A754" s="182"/>
      <c r="B754" s="182"/>
    </row>
    <row r="755" spans="1:2">
      <c r="A755" s="182"/>
      <c r="B755" s="182"/>
    </row>
    <row r="756" spans="1:2">
      <c r="A756" s="182"/>
      <c r="B756" s="182"/>
    </row>
    <row r="757" spans="1:2">
      <c r="A757" s="182"/>
      <c r="B757" s="182"/>
    </row>
    <row r="758" spans="1:2">
      <c r="A758" s="182"/>
      <c r="B758" s="182"/>
    </row>
    <row r="759" spans="1:2">
      <c r="A759" s="182"/>
      <c r="B759" s="182"/>
    </row>
    <row r="760" spans="1:2">
      <c r="A760" s="182"/>
      <c r="B760" s="182"/>
    </row>
    <row r="761" spans="1:2">
      <c r="A761" s="182"/>
      <c r="B761" s="182"/>
    </row>
    <row r="762" spans="1:2">
      <c r="A762" s="182"/>
      <c r="B762" s="182"/>
    </row>
    <row r="763" spans="1:2">
      <c r="A763" s="182"/>
      <c r="B763" s="182"/>
    </row>
    <row r="764" spans="1:2">
      <c r="A764" s="182"/>
      <c r="B764" s="182"/>
    </row>
    <row r="765" spans="1:2">
      <c r="A765" s="182"/>
      <c r="B765" s="182"/>
    </row>
    <row r="766" spans="1:2">
      <c r="A766" s="182"/>
      <c r="B766" s="182"/>
    </row>
    <row r="767" spans="1:2">
      <c r="A767" s="182"/>
      <c r="B767" s="182"/>
    </row>
    <row r="768" spans="1:2">
      <c r="A768" s="182"/>
      <c r="B768" s="182"/>
    </row>
    <row r="769" spans="1:2">
      <c r="A769" s="182"/>
      <c r="B769" s="182"/>
    </row>
    <row r="770" spans="1:2">
      <c r="A770" s="182"/>
      <c r="B770" s="182"/>
    </row>
    <row r="771" spans="1:2">
      <c r="A771" s="182"/>
      <c r="B771" s="182"/>
    </row>
    <row r="772" spans="1:2">
      <c r="A772" s="182"/>
      <c r="B772" s="182"/>
    </row>
    <row r="773" spans="1:2">
      <c r="A773" s="182"/>
      <c r="B773" s="182"/>
    </row>
    <row r="774" spans="1:2">
      <c r="A774" s="182"/>
      <c r="B774" s="182"/>
    </row>
    <row r="775" spans="1:2">
      <c r="A775" s="182"/>
      <c r="B775" s="182"/>
    </row>
    <row r="776" spans="1:2">
      <c r="A776" s="182"/>
      <c r="B776" s="182"/>
    </row>
    <row r="777" spans="1:2">
      <c r="A777" s="182"/>
      <c r="B777" s="182"/>
    </row>
    <row r="778" spans="1:2">
      <c r="A778" s="182"/>
      <c r="B778" s="182"/>
    </row>
    <row r="779" spans="1:2">
      <c r="A779" s="182"/>
      <c r="B779" s="182"/>
    </row>
    <row r="780" spans="1:2">
      <c r="A780" s="182"/>
      <c r="B780" s="182"/>
    </row>
    <row r="781" spans="1:2">
      <c r="A781" s="182"/>
      <c r="B781" s="182"/>
    </row>
    <row r="782" spans="1:2">
      <c r="A782" s="182"/>
      <c r="B782" s="182"/>
    </row>
    <row r="783" spans="1:2">
      <c r="A783" s="182"/>
      <c r="B783" s="182"/>
    </row>
    <row r="784" spans="1:2">
      <c r="A784" s="182"/>
      <c r="B784" s="182"/>
    </row>
    <row r="785" spans="1:2">
      <c r="A785" s="182"/>
      <c r="B785" s="182"/>
    </row>
    <row r="786" spans="1:2">
      <c r="A786" s="182"/>
      <c r="B786" s="182"/>
    </row>
    <row r="787" spans="1:2">
      <c r="A787" s="182"/>
      <c r="B787" s="182"/>
    </row>
    <row r="788" spans="1:2">
      <c r="A788" s="182"/>
      <c r="B788" s="182"/>
    </row>
    <row r="789" spans="1:2">
      <c r="A789" s="182"/>
      <c r="B789" s="182"/>
    </row>
    <row r="790" spans="1:2">
      <c r="A790" s="182"/>
      <c r="B790" s="182"/>
    </row>
    <row r="791" spans="1:2">
      <c r="A791" s="182"/>
      <c r="B791" s="182"/>
    </row>
    <row r="792" spans="1:2">
      <c r="A792" s="182"/>
      <c r="B792" s="182"/>
    </row>
    <row r="793" spans="1:2">
      <c r="A793" s="182"/>
      <c r="B793" s="182"/>
    </row>
    <row r="794" spans="1:2">
      <c r="A794" s="182"/>
      <c r="B794" s="182"/>
    </row>
    <row r="795" spans="1:2">
      <c r="A795" s="182"/>
      <c r="B795" s="182"/>
    </row>
    <row r="796" spans="1:2">
      <c r="A796" s="182"/>
      <c r="B796" s="182"/>
    </row>
    <row r="797" spans="1:2">
      <c r="A797" s="182"/>
      <c r="B797" s="182"/>
    </row>
    <row r="798" spans="1:2">
      <c r="A798" s="182"/>
      <c r="B798" s="182"/>
    </row>
    <row r="799" spans="1:2">
      <c r="A799" s="182"/>
      <c r="B799" s="182"/>
    </row>
    <row r="800" spans="1:2">
      <c r="A800" s="182"/>
      <c r="B800" s="182"/>
    </row>
    <row r="801" spans="1:2">
      <c r="A801" s="182"/>
      <c r="B801" s="182"/>
    </row>
    <row r="802" spans="1:2">
      <c r="A802" s="182"/>
      <c r="B802" s="182"/>
    </row>
    <row r="803" spans="1:2">
      <c r="A803" s="182"/>
      <c r="B803" s="182"/>
    </row>
    <row r="804" spans="1:2">
      <c r="A804" s="182"/>
      <c r="B804" s="182"/>
    </row>
    <row r="805" spans="1:2">
      <c r="A805" s="182"/>
      <c r="B805" s="182"/>
    </row>
    <row r="806" spans="1:2">
      <c r="A806" s="182"/>
      <c r="B806" s="182"/>
    </row>
    <row r="807" spans="1:2">
      <c r="A807" s="182"/>
      <c r="B807" s="182"/>
    </row>
    <row r="808" spans="1:2">
      <c r="A808" s="182"/>
      <c r="B808" s="182"/>
    </row>
    <row r="809" spans="1:2">
      <c r="A809" s="182"/>
      <c r="B809" s="182"/>
    </row>
    <row r="810" spans="1:2">
      <c r="A810" s="182"/>
      <c r="B810" s="182"/>
    </row>
    <row r="811" spans="1:2">
      <c r="A811" s="182"/>
      <c r="B811" s="182"/>
    </row>
    <row r="812" spans="1:2">
      <c r="A812" s="182"/>
      <c r="B812" s="182"/>
    </row>
    <row r="813" spans="1:2">
      <c r="A813" s="182"/>
      <c r="B813" s="182"/>
    </row>
    <row r="814" spans="1:2">
      <c r="A814" s="182"/>
      <c r="B814" s="182"/>
    </row>
    <row r="815" spans="1:2">
      <c r="A815" s="182"/>
      <c r="B815" s="182"/>
    </row>
    <row r="816" spans="1:2">
      <c r="A816" s="182"/>
      <c r="B816" s="182"/>
    </row>
    <row r="817" spans="1:2">
      <c r="A817" s="182"/>
      <c r="B817" s="182"/>
    </row>
    <row r="818" spans="1:2">
      <c r="A818" s="182"/>
      <c r="B818" s="182"/>
    </row>
    <row r="819" spans="1:2">
      <c r="A819" s="182"/>
      <c r="B819" s="182"/>
    </row>
    <row r="820" spans="1:2">
      <c r="A820" s="182"/>
      <c r="B820" s="182"/>
    </row>
    <row r="821" spans="1:2">
      <c r="A821" s="182"/>
      <c r="B821" s="182"/>
    </row>
    <row r="822" spans="1:2">
      <c r="A822" s="182"/>
      <c r="B822" s="182"/>
    </row>
    <row r="823" spans="1:2">
      <c r="A823" s="182"/>
      <c r="B823" s="182"/>
    </row>
    <row r="824" spans="1:2">
      <c r="A824" s="182"/>
      <c r="B824" s="182"/>
    </row>
    <row r="825" spans="1:2">
      <c r="A825" s="182"/>
      <c r="B825" s="182"/>
    </row>
    <row r="826" spans="1:2">
      <c r="A826" s="182"/>
      <c r="B826" s="182"/>
    </row>
    <row r="827" spans="1:2">
      <c r="A827" s="182"/>
      <c r="B827" s="182"/>
    </row>
    <row r="828" spans="1:2">
      <c r="A828" s="182"/>
      <c r="B828" s="182"/>
    </row>
    <row r="829" spans="1:2">
      <c r="A829" s="182"/>
      <c r="B829" s="182"/>
    </row>
    <row r="830" spans="1:2">
      <c r="A830" s="182"/>
      <c r="B830" s="182"/>
    </row>
    <row r="831" spans="1:2">
      <c r="A831" s="182"/>
      <c r="B831" s="182"/>
    </row>
    <row r="832" spans="1:2">
      <c r="A832" s="182"/>
      <c r="B832" s="182"/>
    </row>
    <row r="833" spans="1:2">
      <c r="A833" s="182"/>
      <c r="B833" s="182"/>
    </row>
    <row r="834" spans="1:2">
      <c r="A834" s="182"/>
      <c r="B834" s="182"/>
    </row>
    <row r="835" spans="1:2">
      <c r="A835" s="182"/>
      <c r="B835" s="182"/>
    </row>
  </sheetData>
  <sheetProtection sheet="1" objects="1" scenarios="1"/>
  <mergeCells count="16">
    <mergeCell ref="A29:G29"/>
    <mergeCell ref="R32:U32"/>
    <mergeCell ref="A19:G19"/>
    <mergeCell ref="A24:C24"/>
    <mergeCell ref="A25:C25"/>
    <mergeCell ref="A27:C27"/>
    <mergeCell ref="A28:C28"/>
    <mergeCell ref="A23:O23"/>
    <mergeCell ref="A1:G1"/>
    <mergeCell ref="A3:H3"/>
    <mergeCell ref="A4:A5"/>
    <mergeCell ref="B4:B5"/>
    <mergeCell ref="C4:C5"/>
    <mergeCell ref="F4:F5"/>
    <mergeCell ref="G4:G5"/>
    <mergeCell ref="H4:H5"/>
  </mergeCells>
  <pageMargins left="0.78740157499999996" right="0.78740157499999996" top="0.984251969" bottom="0.984251969" header="0.49212598499999999" footer="0.49212598499999999"/>
  <pageSetup paperSize="9" scale="2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X27"/>
  <sheetViews>
    <sheetView showGridLines="0" view="pageBreakPreview" topLeftCell="K10" zoomScaleSheetLayoutView="100" workbookViewId="0">
      <selection activeCell="D9" sqref="D9"/>
    </sheetView>
  </sheetViews>
  <sheetFormatPr defaultColWidth="9.140625" defaultRowHeight="12.75"/>
  <cols>
    <col min="1" max="1" width="34.140625" style="166" customWidth="1"/>
    <col min="2" max="2" width="9.42578125" style="166" bestFit="1" customWidth="1"/>
    <col min="3" max="4" width="10.42578125" style="166" customWidth="1"/>
    <col min="5" max="5" width="15" style="166" customWidth="1"/>
    <col min="6" max="7" width="10.42578125" style="166" customWidth="1"/>
    <col min="8" max="8" width="15" style="166" customWidth="1"/>
    <col min="9" max="9" width="10.42578125" style="166" customWidth="1"/>
    <col min="10" max="10" width="15" style="166" customWidth="1"/>
    <col min="11" max="11" width="10.42578125" style="166" customWidth="1"/>
    <col min="12" max="12" width="15" style="166" customWidth="1"/>
    <col min="13" max="13" width="10.42578125" style="166" customWidth="1"/>
    <col min="14" max="14" width="15" style="166" customWidth="1"/>
    <col min="15" max="15" width="10.42578125" style="166" customWidth="1"/>
    <col min="16" max="16" width="9.42578125" style="166" bestFit="1" customWidth="1"/>
    <col min="17" max="17" width="15" style="166" customWidth="1"/>
    <col min="18" max="18" width="10.42578125" style="166" customWidth="1"/>
    <col min="19" max="19" width="15" style="166" customWidth="1"/>
    <col min="20" max="20" width="10.42578125" style="166" customWidth="1"/>
    <col min="21" max="21" width="15" style="166" customWidth="1"/>
    <col min="22" max="22" width="18.85546875" style="166" customWidth="1"/>
    <col min="23" max="23" width="15" style="166" customWidth="1"/>
    <col min="24" max="24" width="10.140625" style="166" bestFit="1" customWidth="1"/>
    <col min="25" max="16384" width="9.140625" style="166"/>
  </cols>
  <sheetData>
    <row r="1" spans="1:24" ht="19.5">
      <c r="A1" s="165"/>
      <c r="B1" s="165"/>
      <c r="C1" s="165"/>
      <c r="D1" s="165"/>
      <c r="E1" s="165"/>
      <c r="F1" s="165"/>
      <c r="G1" s="165"/>
      <c r="H1" s="165"/>
      <c r="I1" s="165"/>
      <c r="J1" s="165"/>
      <c r="K1" s="165"/>
      <c r="L1" s="165"/>
      <c r="M1" s="165"/>
      <c r="N1" s="165"/>
      <c r="O1" s="165"/>
    </row>
    <row r="2" spans="1:24" s="176" customFormat="1" ht="18" customHeight="1">
      <c r="A2" s="177"/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</row>
    <row r="3" spans="1:24" s="176" customFormat="1" ht="18" customHeight="1">
      <c r="A3" s="178" t="s">
        <v>327</v>
      </c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  <c r="O3" s="177"/>
      <c r="P3" s="177"/>
      <c r="Q3" s="177"/>
      <c r="R3" s="177"/>
      <c r="S3" s="177"/>
      <c r="T3" s="177"/>
      <c r="U3" s="177"/>
      <c r="V3" s="177"/>
    </row>
    <row r="4" spans="1:24" s="176" customFormat="1" ht="87" customHeight="1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8"/>
    </row>
    <row r="5" spans="1:24" s="176" customFormat="1" ht="33" customHeight="1">
      <c r="A5" s="714" t="s">
        <v>478</v>
      </c>
      <c r="B5" s="714"/>
      <c r="C5" s="714"/>
      <c r="D5" s="714"/>
      <c r="E5" s="714"/>
      <c r="F5" s="714"/>
      <c r="G5" s="714"/>
      <c r="H5" s="714"/>
      <c r="I5" s="714"/>
      <c r="J5" s="714"/>
      <c r="K5" s="714"/>
      <c r="L5" s="714"/>
      <c r="M5" s="714"/>
      <c r="N5" s="714"/>
      <c r="O5" s="714"/>
      <c r="P5" s="714"/>
      <c r="Q5" s="714"/>
      <c r="R5" s="714"/>
      <c r="S5" s="714"/>
      <c r="T5" s="714"/>
      <c r="U5" s="714"/>
      <c r="V5" s="714"/>
      <c r="W5" s="714"/>
    </row>
    <row r="6" spans="1:24" ht="28.5" customHeight="1">
      <c r="A6" s="715" t="s">
        <v>479</v>
      </c>
      <c r="B6" s="716"/>
      <c r="C6" s="716"/>
      <c r="D6" s="716"/>
      <c r="E6" s="716"/>
      <c r="F6" s="716"/>
      <c r="G6" s="716"/>
      <c r="H6" s="716"/>
      <c r="I6" s="716"/>
      <c r="J6" s="716"/>
      <c r="K6" s="716"/>
      <c r="L6" s="716"/>
      <c r="M6" s="716"/>
      <c r="N6" s="716"/>
      <c r="O6" s="716"/>
      <c r="P6" s="716"/>
      <c r="Q6" s="716"/>
      <c r="R6" s="716"/>
      <c r="S6" s="716"/>
      <c r="T6" s="716"/>
      <c r="U6" s="716"/>
      <c r="V6" s="716"/>
      <c r="W6" s="716"/>
      <c r="X6"/>
    </row>
    <row r="7" spans="1:24" ht="30.75" customHeight="1">
      <c r="A7" s="711" t="s">
        <v>328</v>
      </c>
      <c r="B7" s="712" t="s">
        <v>329</v>
      </c>
      <c r="C7" s="713" t="s">
        <v>330</v>
      </c>
      <c r="D7" s="713"/>
      <c r="E7" s="713"/>
      <c r="F7" s="713" t="s">
        <v>331</v>
      </c>
      <c r="G7" s="713"/>
      <c r="H7" s="713"/>
      <c r="I7" s="713" t="s">
        <v>451</v>
      </c>
      <c r="J7" s="713"/>
      <c r="K7" s="713" t="s">
        <v>332</v>
      </c>
      <c r="L7" s="713"/>
      <c r="M7" s="713" t="s">
        <v>333</v>
      </c>
      <c r="N7" s="713"/>
      <c r="O7" s="713"/>
      <c r="P7" s="713"/>
      <c r="Q7" s="713"/>
      <c r="R7" s="713" t="s">
        <v>334</v>
      </c>
      <c r="S7" s="713"/>
      <c r="T7" s="717" t="s">
        <v>335</v>
      </c>
      <c r="U7" s="717"/>
      <c r="V7" s="718" t="s">
        <v>344</v>
      </c>
      <c r="W7" s="719" t="s">
        <v>336</v>
      </c>
    </row>
    <row r="8" spans="1:24" ht="198" customHeight="1">
      <c r="A8" s="711"/>
      <c r="B8" s="712"/>
      <c r="C8" s="429" t="s">
        <v>448</v>
      </c>
      <c r="D8" s="429" t="s">
        <v>447</v>
      </c>
      <c r="E8" s="720" t="s">
        <v>303</v>
      </c>
      <c r="F8" s="430" t="s">
        <v>338</v>
      </c>
      <c r="G8" s="430" t="s">
        <v>339</v>
      </c>
      <c r="H8" s="713" t="s">
        <v>340</v>
      </c>
      <c r="I8" s="430" t="s">
        <v>452</v>
      </c>
      <c r="J8" s="713" t="s">
        <v>340</v>
      </c>
      <c r="K8" s="430" t="s">
        <v>337</v>
      </c>
      <c r="L8" s="713" t="s">
        <v>340</v>
      </c>
      <c r="M8" s="429" t="s">
        <v>341</v>
      </c>
      <c r="N8" s="713" t="s">
        <v>340</v>
      </c>
      <c r="O8" s="430" t="s">
        <v>342</v>
      </c>
      <c r="P8" s="429" t="s">
        <v>449</v>
      </c>
      <c r="Q8" s="717" t="s">
        <v>303</v>
      </c>
      <c r="R8" s="429" t="s">
        <v>477</v>
      </c>
      <c r="S8" s="713" t="s">
        <v>303</v>
      </c>
      <c r="T8" s="429" t="s">
        <v>450</v>
      </c>
      <c r="U8" s="717" t="s">
        <v>303</v>
      </c>
      <c r="V8" s="718"/>
      <c r="W8" s="719"/>
    </row>
    <row r="9" spans="1:24" ht="88.5" customHeight="1">
      <c r="A9" s="711"/>
      <c r="B9" s="712"/>
      <c r="C9" s="658">
        <v>50.49</v>
      </c>
      <c r="D9" s="658">
        <v>38.630000000000003</v>
      </c>
      <c r="E9" s="720"/>
      <c r="F9" s="659">
        <v>19.02</v>
      </c>
      <c r="G9" s="659">
        <v>51.09</v>
      </c>
      <c r="H9" s="713"/>
      <c r="I9" s="659">
        <v>70.245000000000005</v>
      </c>
      <c r="J9" s="713"/>
      <c r="K9" s="659">
        <v>133.07000000000002</v>
      </c>
      <c r="L9" s="713"/>
      <c r="M9" s="659">
        <v>84.695624999999993</v>
      </c>
      <c r="N9" s="713"/>
      <c r="O9" s="659">
        <v>34.229999999999997</v>
      </c>
      <c r="P9" s="659">
        <v>55.269999999999996</v>
      </c>
      <c r="Q9" s="717"/>
      <c r="R9" s="660">
        <v>3.3800000000000003</v>
      </c>
      <c r="S9" s="713"/>
      <c r="T9" s="660">
        <v>8.06</v>
      </c>
      <c r="U9" s="717"/>
      <c r="V9" s="718"/>
      <c r="W9" s="719"/>
    </row>
    <row r="10" spans="1:24" ht="25.5" customHeight="1">
      <c r="A10" s="419" t="str">
        <f>CCT!B20</f>
        <v>Encarregado da Limpeza - 220 h</v>
      </c>
      <c r="B10" s="420">
        <v>2</v>
      </c>
      <c r="C10" s="421">
        <v>4</v>
      </c>
      <c r="D10" s="421"/>
      <c r="E10" s="422">
        <f>B10*((C10*$C$9) + (D10*$D$9))</f>
        <v>403.92</v>
      </c>
      <c r="F10" s="423"/>
      <c r="G10" s="421">
        <v>6</v>
      </c>
      <c r="H10" s="422">
        <f t="shared" ref="H10:H15" si="0">B10*((F10*$F$9) + (G10*$G$9))</f>
        <v>613.08000000000004</v>
      </c>
      <c r="I10" s="424"/>
      <c r="J10" s="422">
        <f>(B10*I10*$I$9)</f>
        <v>0</v>
      </c>
      <c r="K10" s="423">
        <v>1</v>
      </c>
      <c r="L10" s="422">
        <f>(B10*K10*$K$9)</f>
        <v>266.14000000000004</v>
      </c>
      <c r="M10" s="423">
        <v>2</v>
      </c>
      <c r="N10" s="422">
        <f>(B10*M10*$M$9)</f>
        <v>338.78249999999997</v>
      </c>
      <c r="O10" s="421"/>
      <c r="P10" s="421"/>
      <c r="Q10" s="422">
        <f>B10*((O10*$O$9) + (P10*$P$9))</f>
        <v>0</v>
      </c>
      <c r="R10" s="421"/>
      <c r="S10" s="422">
        <f>B10*((R10*$R$9))</f>
        <v>0</v>
      </c>
      <c r="T10" s="423"/>
      <c r="U10" s="422">
        <f t="shared" ref="U10:U15" si="1">B10*((T10*$T$9))</f>
        <v>0</v>
      </c>
      <c r="V10" s="422">
        <f t="shared" ref="V10:V15" si="2">SUM(E10+H10+J10+L10+N10+Q10+S10+U10)</f>
        <v>1621.9225000000001</v>
      </c>
      <c r="W10" s="431">
        <f t="shared" ref="W10:W15" si="3">V10/12/B10</f>
        <v>67.580104166666672</v>
      </c>
      <c r="X10" s="167"/>
    </row>
    <row r="11" spans="1:24" ht="25.5" customHeight="1">
      <c r="A11" s="419" t="str">
        <f>CCT!B21</f>
        <v>Limpador de vidros - 220 h</v>
      </c>
      <c r="B11" s="420">
        <v>4</v>
      </c>
      <c r="C11" s="421"/>
      <c r="D11" s="421">
        <v>4</v>
      </c>
      <c r="E11" s="422">
        <f>B11*((C11*$C$9) + (D11*$D$9))</f>
        <v>618.08000000000004</v>
      </c>
      <c r="F11" s="423">
        <v>8</v>
      </c>
      <c r="G11" s="421"/>
      <c r="H11" s="422">
        <f t="shared" si="0"/>
        <v>608.64</v>
      </c>
      <c r="I11" s="423">
        <v>1</v>
      </c>
      <c r="J11" s="422">
        <f t="shared" ref="J11:J15" si="4">(B11*I11*$I$9)</f>
        <v>280.98</v>
      </c>
      <c r="K11" s="423"/>
      <c r="L11" s="422">
        <f t="shared" ref="L11:L15" si="5">(B11*K11*$K$9)</f>
        <v>0</v>
      </c>
      <c r="M11" s="423"/>
      <c r="N11" s="422">
        <f t="shared" ref="N11:N15" si="6">(B11*M11*$M$9)</f>
        <v>0</v>
      </c>
      <c r="O11" s="421"/>
      <c r="P11" s="421">
        <v>2</v>
      </c>
      <c r="Q11" s="422">
        <f t="shared" ref="Q11:Q15" si="7">B11*((O11*$O$9) + (P11*$P$9))</f>
        <v>442.15999999999997</v>
      </c>
      <c r="R11" s="421">
        <v>24</v>
      </c>
      <c r="S11" s="422">
        <f>B11*((R11*$R$9))</f>
        <v>324.48</v>
      </c>
      <c r="T11" s="423">
        <v>2</v>
      </c>
      <c r="U11" s="422">
        <f t="shared" si="1"/>
        <v>64.48</v>
      </c>
      <c r="V11" s="422">
        <f t="shared" si="2"/>
        <v>2338.8200000000002</v>
      </c>
      <c r="W11" s="431">
        <f t="shared" si="3"/>
        <v>48.725416666666668</v>
      </c>
      <c r="X11" s="167"/>
    </row>
    <row r="12" spans="1:24" ht="25.5" customHeight="1">
      <c r="A12" s="419" t="str">
        <f>CCT!B22</f>
        <v>Servente de Limpeza - 55 h</v>
      </c>
      <c r="B12" s="420">
        <v>68</v>
      </c>
      <c r="C12" s="421"/>
      <c r="D12" s="421">
        <v>2</v>
      </c>
      <c r="E12" s="422">
        <f>B12*((C12*$C$9) + (D12*$D$9))</f>
        <v>5253.68</v>
      </c>
      <c r="F12" s="423">
        <v>4</v>
      </c>
      <c r="G12" s="421"/>
      <c r="H12" s="422">
        <f t="shared" si="0"/>
        <v>5173.4399999999996</v>
      </c>
      <c r="I12" s="423">
        <v>1</v>
      </c>
      <c r="J12" s="422">
        <f t="shared" si="4"/>
        <v>4776.66</v>
      </c>
      <c r="K12" s="423"/>
      <c r="L12" s="422">
        <f t="shared" si="5"/>
        <v>0</v>
      </c>
      <c r="M12" s="423"/>
      <c r="N12" s="422">
        <f t="shared" si="6"/>
        <v>0</v>
      </c>
      <c r="O12" s="421">
        <v>1</v>
      </c>
      <c r="P12" s="421">
        <v>1</v>
      </c>
      <c r="Q12" s="422">
        <f t="shared" si="7"/>
        <v>6086</v>
      </c>
      <c r="R12" s="421">
        <v>12</v>
      </c>
      <c r="S12" s="422">
        <f t="shared" ref="S12:S15" si="8">B12*((R12*$R$9))</f>
        <v>2758.08</v>
      </c>
      <c r="T12" s="423"/>
      <c r="U12" s="422">
        <f t="shared" si="1"/>
        <v>0</v>
      </c>
      <c r="V12" s="422">
        <f t="shared" si="2"/>
        <v>24047.86</v>
      </c>
      <c r="W12" s="431">
        <f t="shared" si="3"/>
        <v>29.470416666666669</v>
      </c>
      <c r="X12" s="167"/>
    </row>
    <row r="13" spans="1:24" ht="25.5" customHeight="1">
      <c r="A13" s="419" t="str">
        <f>CCT!B23</f>
        <v>Servente de Limpeza - 110 h</v>
      </c>
      <c r="B13" s="420">
        <v>41</v>
      </c>
      <c r="C13" s="421"/>
      <c r="D13" s="421">
        <v>2</v>
      </c>
      <c r="E13" s="422">
        <f t="shared" ref="E13:E15" si="9">B13*((C13*$C$9) + (D13*$D$9))</f>
        <v>3167.6600000000003</v>
      </c>
      <c r="F13" s="423">
        <v>4</v>
      </c>
      <c r="G13" s="421"/>
      <c r="H13" s="422">
        <f t="shared" si="0"/>
        <v>3119.2799999999997</v>
      </c>
      <c r="I13" s="423">
        <v>1</v>
      </c>
      <c r="J13" s="422">
        <f t="shared" si="4"/>
        <v>2880.0450000000001</v>
      </c>
      <c r="K13" s="423"/>
      <c r="L13" s="422">
        <f t="shared" si="5"/>
        <v>0</v>
      </c>
      <c r="M13" s="423"/>
      <c r="N13" s="422">
        <f t="shared" si="6"/>
        <v>0</v>
      </c>
      <c r="O13" s="421">
        <v>1</v>
      </c>
      <c r="P13" s="421">
        <v>1</v>
      </c>
      <c r="Q13" s="422">
        <f t="shared" si="7"/>
        <v>3669.5</v>
      </c>
      <c r="R13" s="421">
        <v>12</v>
      </c>
      <c r="S13" s="422">
        <f t="shared" si="8"/>
        <v>1662.96</v>
      </c>
      <c r="T13" s="423"/>
      <c r="U13" s="422">
        <f t="shared" si="1"/>
        <v>0</v>
      </c>
      <c r="V13" s="422">
        <f t="shared" si="2"/>
        <v>14499.445</v>
      </c>
      <c r="W13" s="431">
        <f t="shared" si="3"/>
        <v>29.470416666666669</v>
      </c>
      <c r="X13" s="167"/>
    </row>
    <row r="14" spans="1:24" ht="25.5" customHeight="1">
      <c r="A14" s="419" t="str">
        <f>CCT!B24</f>
        <v>Servente de Limpeza - 150 h</v>
      </c>
      <c r="B14" s="420">
        <v>2</v>
      </c>
      <c r="C14" s="421"/>
      <c r="D14" s="421">
        <v>4</v>
      </c>
      <c r="E14" s="422">
        <f t="shared" ref="E14" si="10">B14*((C14*$C$9) + (D14*$D$9))</f>
        <v>309.04000000000002</v>
      </c>
      <c r="F14" s="423">
        <v>8</v>
      </c>
      <c r="G14" s="421"/>
      <c r="H14" s="422">
        <f t="shared" si="0"/>
        <v>304.32</v>
      </c>
      <c r="I14" s="423">
        <v>1</v>
      </c>
      <c r="J14" s="422">
        <f t="shared" si="4"/>
        <v>140.49</v>
      </c>
      <c r="K14" s="423"/>
      <c r="L14" s="422">
        <f t="shared" si="5"/>
        <v>0</v>
      </c>
      <c r="M14" s="423"/>
      <c r="N14" s="422">
        <f t="shared" si="6"/>
        <v>0</v>
      </c>
      <c r="O14" s="421">
        <v>2</v>
      </c>
      <c r="P14" s="421">
        <v>2</v>
      </c>
      <c r="Q14" s="422">
        <f t="shared" si="7"/>
        <v>358</v>
      </c>
      <c r="R14" s="421">
        <v>24</v>
      </c>
      <c r="S14" s="422">
        <f t="shared" si="8"/>
        <v>162.24</v>
      </c>
      <c r="T14" s="423"/>
      <c r="U14" s="422">
        <f t="shared" si="1"/>
        <v>0</v>
      </c>
      <c r="V14" s="422">
        <f t="shared" si="2"/>
        <v>1274.0899999999999</v>
      </c>
      <c r="W14" s="431">
        <f t="shared" si="3"/>
        <v>53.087083333333332</v>
      </c>
      <c r="X14" s="167"/>
    </row>
    <row r="15" spans="1:24" ht="25.5" customHeight="1">
      <c r="A15" s="419" t="str">
        <f>CCT!B25</f>
        <v>Servente de Limpeza - 220 h</v>
      </c>
      <c r="B15" s="420">
        <v>168</v>
      </c>
      <c r="C15" s="421"/>
      <c r="D15" s="421">
        <v>4</v>
      </c>
      <c r="E15" s="422">
        <f t="shared" si="9"/>
        <v>25959.360000000001</v>
      </c>
      <c r="F15" s="423">
        <v>8</v>
      </c>
      <c r="G15" s="421"/>
      <c r="H15" s="422">
        <f t="shared" si="0"/>
        <v>25562.880000000001</v>
      </c>
      <c r="I15" s="423">
        <v>1</v>
      </c>
      <c r="J15" s="422">
        <f t="shared" si="4"/>
        <v>11801.16</v>
      </c>
      <c r="K15" s="423"/>
      <c r="L15" s="422">
        <f t="shared" si="5"/>
        <v>0</v>
      </c>
      <c r="M15" s="423"/>
      <c r="N15" s="422">
        <f t="shared" si="6"/>
        <v>0</v>
      </c>
      <c r="O15" s="421">
        <v>2</v>
      </c>
      <c r="P15" s="421">
        <v>2</v>
      </c>
      <c r="Q15" s="422">
        <f t="shared" si="7"/>
        <v>30072</v>
      </c>
      <c r="R15" s="421">
        <v>24</v>
      </c>
      <c r="S15" s="422">
        <f t="shared" si="8"/>
        <v>13628.16</v>
      </c>
      <c r="T15" s="423"/>
      <c r="U15" s="422">
        <f t="shared" si="1"/>
        <v>0</v>
      </c>
      <c r="V15" s="422">
        <f t="shared" si="2"/>
        <v>107023.56000000001</v>
      </c>
      <c r="W15" s="431">
        <f t="shared" si="3"/>
        <v>53.087083333333339</v>
      </c>
      <c r="X15" s="167"/>
    </row>
    <row r="16" spans="1:24" s="169" customFormat="1" ht="29.25" customHeight="1">
      <c r="A16" s="425" t="s">
        <v>343</v>
      </c>
      <c r="B16" s="426">
        <f>SUM(B10:B15)</f>
        <v>285</v>
      </c>
      <c r="C16" s="427">
        <f>C10*$B$10+C11*$B$11+C12*$B$12+C13*$B$13+C14*$B$14+C15*$B$15</f>
        <v>8</v>
      </c>
      <c r="D16" s="427">
        <f>D10*$B$10+D11*$B$11+D12*$B$12+D13*$B$13+D14*$B$14+D15*$B$15</f>
        <v>914</v>
      </c>
      <c r="E16" s="428">
        <f>SUM(E10:E15)</f>
        <v>35711.740000000005</v>
      </c>
      <c r="F16" s="427">
        <f>F10*$B$10+F11*$B$11+F12*$B$12+F13*$B$13+F14*$B$14+F15*$B$15</f>
        <v>1828</v>
      </c>
      <c r="G16" s="427">
        <f>G10*$B$10+G11*$B$11+G12*$B$12+G13*$B$13+G14*$B$14+G15*$B$15</f>
        <v>12</v>
      </c>
      <c r="H16" s="428">
        <f>SUM(H10:H15)</f>
        <v>35381.64</v>
      </c>
      <c r="I16" s="427">
        <f>I10*$B$10+I11*$B$11+I12*$B$12+I13*$B$13+I14*$B$14+I15*$B$15</f>
        <v>283</v>
      </c>
      <c r="J16" s="428">
        <f>SUM(J10:J15)</f>
        <v>19879.334999999999</v>
      </c>
      <c r="K16" s="427">
        <f>K10*$B$10+K11*$B$11+K12*$B$12+K13*$B$13+K14*$B$14+K15*$B$15</f>
        <v>2</v>
      </c>
      <c r="L16" s="428">
        <f>SUM(L10:L15)</f>
        <v>266.14000000000004</v>
      </c>
      <c r="M16" s="427">
        <f>M10*$B$10+M11*$B$11+M12*$B$12+M13*$B$13+M14*$B$14+M15*$B$15</f>
        <v>4</v>
      </c>
      <c r="N16" s="428">
        <f>SUM(N10:N15)</f>
        <v>338.78249999999997</v>
      </c>
      <c r="O16" s="427">
        <f>O10*$B$10+O11*$B$11+O12*$B$12+O13*$B$13+O14*$B$14+O15*$B$15</f>
        <v>449</v>
      </c>
      <c r="P16" s="427">
        <f>P10*$B$10+P11*$B$11+P12*$B$12+P13*$B$13+P14*$B$14+P15*$B$15</f>
        <v>457</v>
      </c>
      <c r="Q16" s="428">
        <f>SUM(Q10:Q15)</f>
        <v>40627.660000000003</v>
      </c>
      <c r="R16" s="427">
        <f>R10*$B$10+R11*$B$11+R12*$B$12+R13*$B$13+R14*$B$14+R15*$B$15</f>
        <v>5484</v>
      </c>
      <c r="S16" s="428">
        <f>SUM(S10:S15)</f>
        <v>18535.919999999998</v>
      </c>
      <c r="T16" s="427">
        <f>T10*$B$10+T11*$B$11+T12*$B$12+T13*$B$13+T14*$B$14+T15*$B$15</f>
        <v>8</v>
      </c>
      <c r="U16" s="428">
        <f>SUM(U10:U15)</f>
        <v>64.48</v>
      </c>
      <c r="V16" s="428">
        <f>SUM(V10:V15)</f>
        <v>150805.69750000001</v>
      </c>
      <c r="W16" s="431">
        <f>V16/12</f>
        <v>12567.141458333334</v>
      </c>
      <c r="X16" s="168"/>
    </row>
    <row r="17" spans="1:22" ht="16.5">
      <c r="A17" s="170"/>
      <c r="B17" s="170"/>
      <c r="C17" s="171"/>
      <c r="D17" s="171"/>
      <c r="E17" s="172"/>
      <c r="F17" s="171"/>
      <c r="G17" s="171"/>
      <c r="H17" s="172"/>
      <c r="I17" s="171"/>
      <c r="J17" s="172"/>
      <c r="K17" s="171"/>
      <c r="L17" s="172"/>
      <c r="M17" s="171"/>
      <c r="N17" s="172"/>
      <c r="O17" s="171"/>
      <c r="P17" s="171"/>
      <c r="Q17" s="172"/>
      <c r="R17" s="173"/>
      <c r="S17" s="172"/>
      <c r="T17" s="171"/>
      <c r="U17" s="172"/>
      <c r="V17" s="174"/>
    </row>
    <row r="27" spans="1:22">
      <c r="V27" s="175"/>
    </row>
  </sheetData>
  <sheetProtection sheet="1" objects="1" scenarios="1"/>
  <mergeCells count="21">
    <mergeCell ref="A5:W5"/>
    <mergeCell ref="A6:W6"/>
    <mergeCell ref="T7:U7"/>
    <mergeCell ref="V7:V9"/>
    <mergeCell ref="W7:W9"/>
    <mergeCell ref="E8:E9"/>
    <mergeCell ref="H8:H9"/>
    <mergeCell ref="L8:L9"/>
    <mergeCell ref="N8:N9"/>
    <mergeCell ref="Q8:Q9"/>
    <mergeCell ref="S8:S9"/>
    <mergeCell ref="U8:U9"/>
    <mergeCell ref="M7:Q7"/>
    <mergeCell ref="R7:S7"/>
    <mergeCell ref="I7:J7"/>
    <mergeCell ref="J8:J9"/>
    <mergeCell ref="A7:A9"/>
    <mergeCell ref="B7:B9"/>
    <mergeCell ref="C7:E7"/>
    <mergeCell ref="F7:H7"/>
    <mergeCell ref="K7:L7"/>
  </mergeCells>
  <printOptions horizontalCentered="1"/>
  <pageMargins left="0.25" right="0.25" top="0.75" bottom="0.75" header="0.3" footer="0.3"/>
  <pageSetup paperSize="9" scale="39" orientation="landscape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0"/>
  <sheetViews>
    <sheetView showGridLines="0" zoomScale="140" zoomScaleNormal="140" workbookViewId="0">
      <selection activeCell="F5" sqref="F5"/>
    </sheetView>
  </sheetViews>
  <sheetFormatPr defaultRowHeight="12.75"/>
  <cols>
    <col min="1" max="1" width="23" bestFit="1" customWidth="1"/>
    <col min="2" max="2" width="18.28515625" customWidth="1"/>
    <col min="3" max="3" width="22.7109375" customWidth="1"/>
    <col min="5" max="5" width="8.140625" customWidth="1"/>
    <col min="6" max="7" width="9.140625" customWidth="1"/>
  </cols>
  <sheetData>
    <row r="1" spans="1:14" ht="39" customHeight="1"/>
    <row r="2" spans="1:14" ht="36" customHeight="1">
      <c r="A2" s="722" t="s">
        <v>316</v>
      </c>
      <c r="B2" s="722"/>
      <c r="C2" s="722"/>
    </row>
    <row r="3" spans="1:14">
      <c r="A3" s="721"/>
      <c r="B3" s="721"/>
    </row>
    <row r="4" spans="1:14" ht="25.5" customHeight="1">
      <c r="A4" s="133" t="s">
        <v>73</v>
      </c>
      <c r="B4" s="145" t="s">
        <v>317</v>
      </c>
      <c r="C4" s="145" t="s">
        <v>318</v>
      </c>
    </row>
    <row r="5" spans="1:14">
      <c r="A5" s="119" t="s">
        <v>112</v>
      </c>
      <c r="B5" s="652">
        <v>0.02</v>
      </c>
      <c r="C5" s="146">
        <f>IF(B5=2%,12.68%,IF(B5=2.5%,13.31%,IF(B5=3%,13.96%,IF(B5=3.5%,14.61%,IF(B5=4%,15.27%,IF(B5=5%,16.62%))))))</f>
        <v>0.1268</v>
      </c>
      <c r="E5" s="432"/>
      <c r="F5" s="432"/>
      <c r="G5" s="432"/>
    </row>
    <row r="6" spans="1:14">
      <c r="A6" s="119" t="s">
        <v>259</v>
      </c>
      <c r="B6" s="652">
        <v>0.05</v>
      </c>
      <c r="C6" s="146">
        <f t="shared" ref="C6:C69" si="0">IF(B6=2%,12.68%,IF(B6=2.5%,13.31%,IF(B6=3%,13.96%,IF(B6=3.5%,14.61%,IF(B6=4%,15.27%,IF(B6=5%,16.62%))))))</f>
        <v>0.16620000000000001</v>
      </c>
      <c r="E6" s="432"/>
      <c r="G6" s="432"/>
    </row>
    <row r="7" spans="1:14">
      <c r="A7" s="119" t="s">
        <v>219</v>
      </c>
      <c r="B7" s="652">
        <v>0.05</v>
      </c>
      <c r="C7" s="146">
        <f t="shared" si="0"/>
        <v>0.16620000000000001</v>
      </c>
      <c r="E7" s="432"/>
      <c r="G7" s="432"/>
      <c r="H7" s="723" t="s">
        <v>521</v>
      </c>
      <c r="I7" s="723"/>
      <c r="J7" s="723"/>
      <c r="K7" s="723"/>
      <c r="L7" s="723"/>
      <c r="M7" s="723"/>
      <c r="N7" s="723"/>
    </row>
    <row r="8" spans="1:14">
      <c r="A8" s="119" t="s">
        <v>118</v>
      </c>
      <c r="B8" s="652">
        <v>0.03</v>
      </c>
      <c r="C8" s="146">
        <f t="shared" si="0"/>
        <v>0.1396</v>
      </c>
      <c r="E8" s="432"/>
      <c r="G8" s="432"/>
      <c r="H8" s="723"/>
      <c r="I8" s="723"/>
      <c r="J8" s="723"/>
      <c r="K8" s="723"/>
      <c r="L8" s="723"/>
      <c r="M8" s="723"/>
      <c r="N8" s="723"/>
    </row>
    <row r="9" spans="1:14">
      <c r="A9" s="119" t="s">
        <v>76</v>
      </c>
      <c r="B9" s="652">
        <v>0.05</v>
      </c>
      <c r="C9" s="146">
        <f t="shared" si="0"/>
        <v>0.16620000000000001</v>
      </c>
      <c r="E9" s="432"/>
      <c r="G9" s="432"/>
      <c r="H9" s="723"/>
      <c r="I9" s="723"/>
      <c r="J9" s="723"/>
      <c r="K9" s="723"/>
      <c r="L9" s="723"/>
      <c r="M9" s="723"/>
      <c r="N9" s="723"/>
    </row>
    <row r="10" spans="1:14">
      <c r="A10" s="119" t="s">
        <v>77</v>
      </c>
      <c r="B10" s="652">
        <v>0.05</v>
      </c>
      <c r="C10" s="146">
        <f t="shared" si="0"/>
        <v>0.16620000000000001</v>
      </c>
      <c r="E10" s="432"/>
      <c r="G10" s="432"/>
    </row>
    <row r="11" spans="1:14">
      <c r="A11" s="119" t="s">
        <v>227</v>
      </c>
      <c r="B11" s="652">
        <v>2.5000000000000001E-2</v>
      </c>
      <c r="C11" s="146">
        <f t="shared" si="0"/>
        <v>0.1331</v>
      </c>
      <c r="E11" s="432"/>
      <c r="G11" s="432"/>
    </row>
    <row r="12" spans="1:14">
      <c r="A12" s="119" t="s">
        <v>119</v>
      </c>
      <c r="B12" s="652">
        <v>0.05</v>
      </c>
      <c r="C12" s="146">
        <f t="shared" si="0"/>
        <v>0.16620000000000001</v>
      </c>
      <c r="E12" s="432"/>
      <c r="G12" s="432"/>
    </row>
    <row r="13" spans="1:14">
      <c r="A13" s="119" t="s">
        <v>235</v>
      </c>
      <c r="B13" s="652">
        <v>0.03</v>
      </c>
      <c r="C13" s="146">
        <f t="shared" si="0"/>
        <v>0.1396</v>
      </c>
      <c r="E13" s="432"/>
      <c r="G13" s="432"/>
    </row>
    <row r="14" spans="1:14">
      <c r="A14" s="119" t="s">
        <v>212</v>
      </c>
      <c r="B14" s="652">
        <v>0.03</v>
      </c>
      <c r="C14" s="146">
        <f t="shared" si="0"/>
        <v>0.1396</v>
      </c>
      <c r="E14" s="432"/>
      <c r="G14" s="432"/>
    </row>
    <row r="15" spans="1:14">
      <c r="A15" s="119" t="s">
        <v>120</v>
      </c>
      <c r="B15" s="652">
        <v>0.03</v>
      </c>
      <c r="C15" s="146">
        <f t="shared" si="0"/>
        <v>0.1396</v>
      </c>
      <c r="E15" s="432"/>
      <c r="G15" s="432"/>
    </row>
    <row r="16" spans="1:14">
      <c r="A16" s="119" t="s">
        <v>186</v>
      </c>
      <c r="B16" s="652">
        <v>0.02</v>
      </c>
      <c r="C16" s="146">
        <f t="shared" si="0"/>
        <v>0.1268</v>
      </c>
      <c r="E16" s="432"/>
      <c r="G16" s="432"/>
    </row>
    <row r="17" spans="1:7">
      <c r="A17" s="119" t="s">
        <v>121</v>
      </c>
      <c r="B17" s="652">
        <v>0.02</v>
      </c>
      <c r="C17" s="146">
        <f t="shared" si="0"/>
        <v>0.1268</v>
      </c>
      <c r="E17" s="432"/>
      <c r="G17" s="432"/>
    </row>
    <row r="18" spans="1:7">
      <c r="A18" s="119" t="s">
        <v>122</v>
      </c>
      <c r="B18" s="652">
        <v>0.03</v>
      </c>
      <c r="C18" s="146">
        <f t="shared" si="0"/>
        <v>0.1396</v>
      </c>
      <c r="E18" s="432"/>
      <c r="G18" s="432"/>
    </row>
    <row r="19" spans="1:7">
      <c r="A19" s="119" t="s">
        <v>123</v>
      </c>
      <c r="B19" s="652">
        <v>0.03</v>
      </c>
      <c r="C19" s="146">
        <f t="shared" si="0"/>
        <v>0.1396</v>
      </c>
      <c r="E19" s="432"/>
      <c r="G19" s="432"/>
    </row>
    <row r="20" spans="1:7">
      <c r="A20" s="119" t="s">
        <v>78</v>
      </c>
      <c r="B20" s="652">
        <v>2.5000000000000001E-2</v>
      </c>
      <c r="C20" s="146">
        <f t="shared" si="0"/>
        <v>0.1331</v>
      </c>
      <c r="E20" s="432"/>
      <c r="G20" s="432"/>
    </row>
    <row r="21" spans="1:7">
      <c r="A21" s="119" t="s">
        <v>79</v>
      </c>
      <c r="B21" s="652">
        <v>0.05</v>
      </c>
      <c r="C21" s="146">
        <f t="shared" si="0"/>
        <v>0.16620000000000001</v>
      </c>
      <c r="E21" s="432"/>
      <c r="G21" s="432"/>
    </row>
    <row r="22" spans="1:7">
      <c r="A22" s="119" t="s">
        <v>80</v>
      </c>
      <c r="B22" s="652">
        <v>3.5000000000000003E-2</v>
      </c>
      <c r="C22" s="146">
        <f t="shared" si="0"/>
        <v>0.14610000000000001</v>
      </c>
      <c r="E22" s="432"/>
      <c r="G22" s="432"/>
    </row>
    <row r="23" spans="1:7">
      <c r="A23" s="119" t="s">
        <v>197</v>
      </c>
      <c r="B23" s="652">
        <v>0.04</v>
      </c>
      <c r="C23" s="146">
        <f t="shared" si="0"/>
        <v>0.1527</v>
      </c>
      <c r="E23" s="432"/>
      <c r="G23" s="432"/>
    </row>
    <row r="24" spans="1:7">
      <c r="A24" s="119" t="s">
        <v>81</v>
      </c>
      <c r="B24" s="652">
        <v>0.05</v>
      </c>
      <c r="C24" s="146">
        <f t="shared" si="0"/>
        <v>0.16620000000000001</v>
      </c>
      <c r="E24" s="432"/>
      <c r="G24" s="432"/>
    </row>
    <row r="25" spans="1:7">
      <c r="A25" s="119" t="s">
        <v>220</v>
      </c>
      <c r="B25" s="652">
        <v>0.03</v>
      </c>
      <c r="C25" s="146">
        <f t="shared" si="0"/>
        <v>0.1396</v>
      </c>
      <c r="E25" s="432"/>
      <c r="G25" s="432"/>
    </row>
    <row r="26" spans="1:7">
      <c r="A26" s="119" t="s">
        <v>126</v>
      </c>
      <c r="B26" s="652">
        <v>0.03</v>
      </c>
      <c r="C26" s="146">
        <f t="shared" si="0"/>
        <v>0.1396</v>
      </c>
      <c r="E26" s="432"/>
      <c r="G26" s="432"/>
    </row>
    <row r="27" spans="1:7">
      <c r="A27" s="119" t="s">
        <v>213</v>
      </c>
      <c r="B27" s="652">
        <v>0.03</v>
      </c>
      <c r="C27" s="146">
        <f t="shared" si="0"/>
        <v>0.1396</v>
      </c>
      <c r="E27" s="432"/>
      <c r="G27" s="432"/>
    </row>
    <row r="28" spans="1:7">
      <c r="A28" s="119" t="s">
        <v>127</v>
      </c>
      <c r="B28" s="652">
        <v>0.03</v>
      </c>
      <c r="C28" s="146">
        <f t="shared" si="0"/>
        <v>0.1396</v>
      </c>
      <c r="E28" s="432"/>
      <c r="G28" s="432"/>
    </row>
    <row r="29" spans="1:7">
      <c r="A29" s="119" t="s">
        <v>82</v>
      </c>
      <c r="B29" s="652">
        <v>0.03</v>
      </c>
      <c r="C29" s="146">
        <f t="shared" si="0"/>
        <v>0.1396</v>
      </c>
      <c r="E29" s="432"/>
      <c r="G29" s="432"/>
    </row>
    <row r="30" spans="1:7">
      <c r="A30" s="119" t="s">
        <v>128</v>
      </c>
      <c r="B30" s="652">
        <v>0.05</v>
      </c>
      <c r="C30" s="146">
        <f t="shared" si="0"/>
        <v>0.16620000000000001</v>
      </c>
      <c r="E30" s="432"/>
      <c r="G30" s="432"/>
    </row>
    <row r="31" spans="1:7">
      <c r="A31" s="119" t="s">
        <v>83</v>
      </c>
      <c r="B31" s="652">
        <v>0.03</v>
      </c>
      <c r="C31" s="146">
        <f t="shared" si="0"/>
        <v>0.1396</v>
      </c>
      <c r="E31" s="432"/>
      <c r="G31" s="432"/>
    </row>
    <row r="32" spans="1:7">
      <c r="A32" s="119" t="s">
        <v>214</v>
      </c>
      <c r="B32" s="652">
        <v>0.03</v>
      </c>
      <c r="C32" s="146">
        <f t="shared" si="0"/>
        <v>0.1396</v>
      </c>
      <c r="E32" s="432"/>
      <c r="G32" s="432"/>
    </row>
    <row r="33" spans="1:7">
      <c r="A33" s="119" t="s">
        <v>129</v>
      </c>
      <c r="B33" s="652">
        <v>0.03</v>
      </c>
      <c r="C33" s="146">
        <f t="shared" si="0"/>
        <v>0.1396</v>
      </c>
      <c r="E33" s="432"/>
      <c r="G33" s="432"/>
    </row>
    <row r="34" spans="1:7">
      <c r="A34" s="119" t="s">
        <v>228</v>
      </c>
      <c r="B34" s="652">
        <v>0.05</v>
      </c>
      <c r="C34" s="146">
        <f t="shared" si="0"/>
        <v>0.16620000000000001</v>
      </c>
      <c r="E34" s="432"/>
      <c r="G34" s="432"/>
    </row>
    <row r="35" spans="1:7">
      <c r="A35" s="119" t="s">
        <v>187</v>
      </c>
      <c r="B35" s="652">
        <v>0.03</v>
      </c>
      <c r="C35" s="146">
        <f t="shared" si="0"/>
        <v>0.1396</v>
      </c>
      <c r="E35" s="432"/>
      <c r="G35" s="432"/>
    </row>
    <row r="36" spans="1:7">
      <c r="A36" s="119" t="s">
        <v>130</v>
      </c>
      <c r="B36" s="652">
        <v>0.03</v>
      </c>
      <c r="C36" s="146">
        <f t="shared" si="0"/>
        <v>0.1396</v>
      </c>
      <c r="E36" s="432"/>
      <c r="G36" s="432"/>
    </row>
    <row r="37" spans="1:7">
      <c r="A37" s="119" t="s">
        <v>188</v>
      </c>
      <c r="B37" s="652">
        <v>0.03</v>
      </c>
      <c r="C37" s="146">
        <f t="shared" si="0"/>
        <v>0.1396</v>
      </c>
      <c r="E37" s="432"/>
      <c r="G37" s="432"/>
    </row>
    <row r="38" spans="1:7">
      <c r="A38" s="119" t="s">
        <v>202</v>
      </c>
      <c r="B38" s="652">
        <v>0.02</v>
      </c>
      <c r="C38" s="146">
        <f t="shared" si="0"/>
        <v>0.1268</v>
      </c>
      <c r="E38" s="432"/>
      <c r="G38" s="432"/>
    </row>
    <row r="39" spans="1:7">
      <c r="A39" s="119" t="s">
        <v>84</v>
      </c>
      <c r="B39" s="652">
        <v>0.05</v>
      </c>
      <c r="C39" s="146">
        <f t="shared" si="0"/>
        <v>0.16620000000000001</v>
      </c>
      <c r="E39" s="432"/>
      <c r="G39" s="432"/>
    </row>
    <row r="40" spans="1:7">
      <c r="A40" s="119" t="s">
        <v>131</v>
      </c>
      <c r="B40" s="652">
        <v>0.05</v>
      </c>
      <c r="C40" s="146">
        <f t="shared" si="0"/>
        <v>0.16620000000000001</v>
      </c>
      <c r="E40" s="432"/>
      <c r="G40" s="432"/>
    </row>
    <row r="41" spans="1:7">
      <c r="A41" s="119" t="s">
        <v>85</v>
      </c>
      <c r="B41" s="652">
        <v>0.03</v>
      </c>
      <c r="C41" s="146">
        <f t="shared" si="0"/>
        <v>0.1396</v>
      </c>
      <c r="E41" s="432"/>
      <c r="G41" s="432"/>
    </row>
    <row r="42" spans="1:7">
      <c r="A42" s="119" t="s">
        <v>132</v>
      </c>
      <c r="B42" s="652">
        <v>0.03</v>
      </c>
      <c r="C42" s="146">
        <f t="shared" si="0"/>
        <v>0.1396</v>
      </c>
      <c r="E42" s="432"/>
      <c r="G42" s="432"/>
    </row>
    <row r="43" spans="1:7">
      <c r="A43" s="119" t="s">
        <v>86</v>
      </c>
      <c r="B43" s="652">
        <v>0.02</v>
      </c>
      <c r="C43" s="146">
        <f t="shared" si="0"/>
        <v>0.1268</v>
      </c>
      <c r="E43" s="432"/>
      <c r="G43" s="432"/>
    </row>
    <row r="44" spans="1:7">
      <c r="A44" s="119" t="s">
        <v>87</v>
      </c>
      <c r="B44" s="652">
        <v>0.03</v>
      </c>
      <c r="C44" s="146">
        <f t="shared" si="0"/>
        <v>0.1396</v>
      </c>
      <c r="E44" s="432"/>
      <c r="G44" s="432"/>
    </row>
    <row r="45" spans="1:7">
      <c r="A45" s="119" t="s">
        <v>133</v>
      </c>
      <c r="B45" s="652">
        <v>0.05</v>
      </c>
      <c r="C45" s="146">
        <f t="shared" si="0"/>
        <v>0.16620000000000001</v>
      </c>
      <c r="E45" s="432"/>
      <c r="G45" s="432"/>
    </row>
    <row r="46" spans="1:7">
      <c r="A46" s="119" t="s">
        <v>134</v>
      </c>
      <c r="B46" s="652">
        <v>0.05</v>
      </c>
      <c r="C46" s="146">
        <f t="shared" si="0"/>
        <v>0.16620000000000001</v>
      </c>
      <c r="E46" s="432"/>
      <c r="G46" s="432"/>
    </row>
    <row r="47" spans="1:7">
      <c r="A47" s="119" t="s">
        <v>215</v>
      </c>
      <c r="B47" s="652">
        <v>0.03</v>
      </c>
      <c r="C47" s="146">
        <f t="shared" si="0"/>
        <v>0.1396</v>
      </c>
      <c r="E47" s="432"/>
      <c r="G47" s="432"/>
    </row>
    <row r="48" spans="1:7">
      <c r="A48" s="119" t="s">
        <v>88</v>
      </c>
      <c r="B48" s="652">
        <v>0.02</v>
      </c>
      <c r="C48" s="146">
        <f t="shared" si="0"/>
        <v>0.1268</v>
      </c>
      <c r="E48" s="432"/>
      <c r="G48" s="432"/>
    </row>
    <row r="49" spans="1:7">
      <c r="A49" s="119" t="s">
        <v>89</v>
      </c>
      <c r="B49" s="652">
        <v>0.03</v>
      </c>
      <c r="C49" s="146">
        <f t="shared" si="0"/>
        <v>0.1396</v>
      </c>
      <c r="E49" s="432"/>
      <c r="G49" s="432"/>
    </row>
    <row r="50" spans="1:7">
      <c r="A50" s="119" t="s">
        <v>229</v>
      </c>
      <c r="B50" s="652">
        <v>0.03</v>
      </c>
      <c r="C50" s="146">
        <f t="shared" si="0"/>
        <v>0.1396</v>
      </c>
      <c r="E50" s="432"/>
      <c r="G50" s="432"/>
    </row>
    <row r="51" spans="1:7">
      <c r="A51" s="119" t="s">
        <v>189</v>
      </c>
      <c r="B51" s="652">
        <v>0.02</v>
      </c>
      <c r="C51" s="146">
        <f t="shared" si="0"/>
        <v>0.1268</v>
      </c>
      <c r="E51" s="432"/>
      <c r="G51" s="432"/>
    </row>
    <row r="52" spans="1:7">
      <c r="A52" s="119" t="s">
        <v>135</v>
      </c>
      <c r="B52" s="652">
        <v>0.02</v>
      </c>
      <c r="C52" s="146">
        <f t="shared" si="0"/>
        <v>0.1268</v>
      </c>
      <c r="E52" s="432"/>
      <c r="G52" s="432"/>
    </row>
    <row r="53" spans="1:7">
      <c r="A53" s="119" t="s">
        <v>136</v>
      </c>
      <c r="B53" s="652">
        <v>0.02</v>
      </c>
      <c r="C53" s="146">
        <f t="shared" si="0"/>
        <v>0.1268</v>
      </c>
      <c r="E53" s="432"/>
      <c r="G53" s="432"/>
    </row>
    <row r="54" spans="1:7">
      <c r="A54" s="119" t="s">
        <v>137</v>
      </c>
      <c r="B54" s="652">
        <v>0.02</v>
      </c>
      <c r="C54" s="146">
        <f t="shared" si="0"/>
        <v>0.1268</v>
      </c>
      <c r="E54" s="432"/>
      <c r="G54" s="432"/>
    </row>
    <row r="55" spans="1:7">
      <c r="A55" s="119" t="s">
        <v>90</v>
      </c>
      <c r="B55" s="652">
        <v>0.05</v>
      </c>
      <c r="C55" s="146">
        <f t="shared" si="0"/>
        <v>0.16620000000000001</v>
      </c>
      <c r="E55" s="432"/>
      <c r="G55" s="432"/>
    </row>
    <row r="56" spans="1:7">
      <c r="A56" s="119" t="s">
        <v>203</v>
      </c>
      <c r="B56" s="652">
        <v>0.05</v>
      </c>
      <c r="C56" s="146">
        <f t="shared" si="0"/>
        <v>0.16620000000000001</v>
      </c>
      <c r="E56" s="432"/>
      <c r="G56" s="432"/>
    </row>
    <row r="57" spans="1:7">
      <c r="A57" s="119" t="s">
        <v>190</v>
      </c>
      <c r="B57" s="652">
        <v>0.02</v>
      </c>
      <c r="C57" s="146">
        <f t="shared" si="0"/>
        <v>0.1268</v>
      </c>
      <c r="E57" s="432"/>
      <c r="G57" s="432"/>
    </row>
    <row r="58" spans="1:7">
      <c r="A58" s="119" t="s">
        <v>138</v>
      </c>
      <c r="B58" s="652">
        <v>0.03</v>
      </c>
      <c r="C58" s="146">
        <f t="shared" si="0"/>
        <v>0.1396</v>
      </c>
      <c r="E58" s="432"/>
      <c r="G58" s="432"/>
    </row>
    <row r="59" spans="1:7">
      <c r="A59" s="119" t="s">
        <v>221</v>
      </c>
      <c r="B59" s="652">
        <v>0.04</v>
      </c>
      <c r="C59" s="146">
        <f t="shared" si="0"/>
        <v>0.1527</v>
      </c>
      <c r="E59" s="432"/>
      <c r="G59" s="432"/>
    </row>
    <row r="60" spans="1:7">
      <c r="A60" s="119" t="s">
        <v>222</v>
      </c>
      <c r="B60" s="652">
        <v>0.02</v>
      </c>
      <c r="C60" s="146">
        <f t="shared" si="0"/>
        <v>0.1268</v>
      </c>
      <c r="E60" s="432"/>
      <c r="G60" s="432"/>
    </row>
    <row r="61" spans="1:7">
      <c r="A61" s="119" t="s">
        <v>91</v>
      </c>
      <c r="B61" s="652">
        <v>0.03</v>
      </c>
      <c r="C61" s="146">
        <f t="shared" si="0"/>
        <v>0.1396</v>
      </c>
      <c r="E61" s="432"/>
      <c r="G61" s="432"/>
    </row>
    <row r="62" spans="1:7">
      <c r="A62" s="119" t="s">
        <v>92</v>
      </c>
      <c r="B62" s="652">
        <v>0.03</v>
      </c>
      <c r="C62" s="146">
        <f t="shared" si="0"/>
        <v>0.1396</v>
      </c>
      <c r="E62" s="432"/>
      <c r="G62" s="432"/>
    </row>
    <row r="63" spans="1:7">
      <c r="A63" s="119" t="s">
        <v>93</v>
      </c>
      <c r="B63" s="652">
        <v>0.03</v>
      </c>
      <c r="C63" s="146">
        <f t="shared" si="0"/>
        <v>0.1396</v>
      </c>
      <c r="E63" s="432"/>
      <c r="G63" s="432"/>
    </row>
    <row r="64" spans="1:7">
      <c r="A64" s="119" t="s">
        <v>139</v>
      </c>
      <c r="B64" s="652">
        <v>0.05</v>
      </c>
      <c r="C64" s="146">
        <f t="shared" si="0"/>
        <v>0.16620000000000001</v>
      </c>
      <c r="E64" s="432"/>
      <c r="G64" s="432"/>
    </row>
    <row r="65" spans="1:7">
      <c r="A65" s="119" t="s">
        <v>191</v>
      </c>
      <c r="B65" s="652">
        <v>0.02</v>
      </c>
      <c r="C65" s="146">
        <f t="shared" si="0"/>
        <v>0.1268</v>
      </c>
      <c r="E65" s="432"/>
      <c r="G65" s="432"/>
    </row>
    <row r="66" spans="1:7">
      <c r="A66" s="119" t="s">
        <v>140</v>
      </c>
      <c r="B66" s="652">
        <v>0.03</v>
      </c>
      <c r="C66" s="146">
        <f t="shared" si="0"/>
        <v>0.1396</v>
      </c>
      <c r="E66" s="432"/>
      <c r="G66" s="432"/>
    </row>
    <row r="67" spans="1:7">
      <c r="A67" s="119" t="s">
        <v>141</v>
      </c>
      <c r="B67" s="652">
        <v>0.03</v>
      </c>
      <c r="C67" s="146">
        <f t="shared" si="0"/>
        <v>0.1396</v>
      </c>
      <c r="E67" s="432"/>
      <c r="G67" s="432"/>
    </row>
    <row r="68" spans="1:7">
      <c r="A68" s="119" t="s">
        <v>142</v>
      </c>
      <c r="B68" s="652">
        <v>0.05</v>
      </c>
      <c r="C68" s="146">
        <f t="shared" si="0"/>
        <v>0.16620000000000001</v>
      </c>
      <c r="E68" s="432"/>
      <c r="G68" s="432"/>
    </row>
    <row r="69" spans="1:7">
      <c r="A69" s="119" t="s">
        <v>143</v>
      </c>
      <c r="B69" s="652">
        <v>0.03</v>
      </c>
      <c r="C69" s="146">
        <f t="shared" si="0"/>
        <v>0.1396</v>
      </c>
      <c r="E69" s="432"/>
      <c r="G69" s="432"/>
    </row>
    <row r="70" spans="1:7">
      <c r="A70" s="119" t="s">
        <v>224</v>
      </c>
      <c r="B70" s="652">
        <v>0.02</v>
      </c>
      <c r="C70" s="146">
        <f t="shared" ref="C70:C133" si="1">IF(B70=2%,12.68%,IF(B70=2.5%,13.31%,IF(B70=3%,13.96%,IF(B70=3.5%,14.61%,IF(B70=4%,15.27%,IF(B70=5%,16.62%))))))</f>
        <v>0.1268</v>
      </c>
      <c r="E70" s="432"/>
      <c r="G70" s="432"/>
    </row>
    <row r="71" spans="1:7">
      <c r="A71" s="119" t="s">
        <v>144</v>
      </c>
      <c r="B71" s="652">
        <v>0.04</v>
      </c>
      <c r="C71" s="146">
        <f t="shared" si="1"/>
        <v>0.1527</v>
      </c>
      <c r="E71" s="432"/>
      <c r="G71" s="432"/>
    </row>
    <row r="72" spans="1:7">
      <c r="A72" s="119" t="s">
        <v>145</v>
      </c>
      <c r="B72" s="652">
        <v>0.03</v>
      </c>
      <c r="C72" s="146">
        <f t="shared" si="1"/>
        <v>0.1396</v>
      </c>
      <c r="E72" s="432"/>
      <c r="G72" s="432"/>
    </row>
    <row r="73" spans="1:7">
      <c r="A73" s="119" t="s">
        <v>225</v>
      </c>
      <c r="B73" s="652">
        <v>0.04</v>
      </c>
      <c r="C73" s="146">
        <f t="shared" si="1"/>
        <v>0.1527</v>
      </c>
      <c r="E73" s="432"/>
      <c r="G73" s="432"/>
    </row>
    <row r="74" spans="1:7">
      <c r="A74" s="119" t="s">
        <v>192</v>
      </c>
      <c r="B74" s="652">
        <v>0.03</v>
      </c>
      <c r="C74" s="146">
        <f t="shared" si="1"/>
        <v>0.1396</v>
      </c>
      <c r="E74" s="432"/>
      <c r="G74" s="432"/>
    </row>
    <row r="75" spans="1:7">
      <c r="A75" s="119" t="s">
        <v>146</v>
      </c>
      <c r="B75" s="652">
        <v>0.05</v>
      </c>
      <c r="C75" s="146">
        <f t="shared" si="1"/>
        <v>0.16620000000000001</v>
      </c>
      <c r="E75" s="432"/>
      <c r="G75" s="432"/>
    </row>
    <row r="76" spans="1:7">
      <c r="A76" s="119" t="s">
        <v>204</v>
      </c>
      <c r="B76" s="652">
        <v>0.05</v>
      </c>
      <c r="C76" s="146">
        <f t="shared" si="1"/>
        <v>0.16620000000000001</v>
      </c>
      <c r="E76" s="432"/>
      <c r="G76" s="432"/>
    </row>
    <row r="77" spans="1:7">
      <c r="A77" s="119" t="s">
        <v>205</v>
      </c>
      <c r="B77" s="652">
        <v>0.03</v>
      </c>
      <c r="C77" s="146">
        <f t="shared" si="1"/>
        <v>0.1396</v>
      </c>
      <c r="E77" s="432"/>
      <c r="G77" s="432"/>
    </row>
    <row r="78" spans="1:7">
      <c r="A78" s="119" t="s">
        <v>147</v>
      </c>
      <c r="B78" s="652">
        <v>0.03</v>
      </c>
      <c r="C78" s="146">
        <f t="shared" si="1"/>
        <v>0.1396</v>
      </c>
      <c r="E78" s="432"/>
      <c r="G78" s="432"/>
    </row>
    <row r="79" spans="1:7">
      <c r="A79" s="119" t="s">
        <v>148</v>
      </c>
      <c r="B79" s="652">
        <v>0.03</v>
      </c>
      <c r="C79" s="146">
        <f t="shared" si="1"/>
        <v>0.1396</v>
      </c>
      <c r="E79" s="432"/>
      <c r="G79" s="432"/>
    </row>
    <row r="80" spans="1:7">
      <c r="A80" s="119" t="s">
        <v>149</v>
      </c>
      <c r="B80" s="652">
        <v>0.03</v>
      </c>
      <c r="C80" s="146">
        <f t="shared" si="1"/>
        <v>0.1396</v>
      </c>
      <c r="E80" s="432"/>
      <c r="G80" s="432"/>
    </row>
    <row r="81" spans="1:7">
      <c r="A81" s="119" t="s">
        <v>94</v>
      </c>
      <c r="B81" s="652">
        <v>0.03</v>
      </c>
      <c r="C81" s="146">
        <f t="shared" si="1"/>
        <v>0.1396</v>
      </c>
      <c r="E81" s="432"/>
      <c r="G81" s="432"/>
    </row>
    <row r="82" spans="1:7">
      <c r="A82" s="119" t="s">
        <v>150</v>
      </c>
      <c r="B82" s="652">
        <v>0.03</v>
      </c>
      <c r="C82" s="146">
        <f t="shared" si="1"/>
        <v>0.1396</v>
      </c>
      <c r="E82" s="432"/>
      <c r="G82" s="432"/>
    </row>
    <row r="83" spans="1:7">
      <c r="A83" s="119" t="s">
        <v>151</v>
      </c>
      <c r="B83" s="652">
        <v>0.02</v>
      </c>
      <c r="C83" s="146">
        <f t="shared" si="1"/>
        <v>0.1268</v>
      </c>
      <c r="E83" s="432"/>
      <c r="G83" s="432"/>
    </row>
    <row r="84" spans="1:7">
      <c r="A84" s="119" t="s">
        <v>152</v>
      </c>
      <c r="B84" s="652">
        <v>0.03</v>
      </c>
      <c r="C84" s="146">
        <f t="shared" si="1"/>
        <v>0.1396</v>
      </c>
      <c r="E84" s="432"/>
      <c r="G84" s="432"/>
    </row>
    <row r="85" spans="1:7">
      <c r="A85" s="119" t="s">
        <v>95</v>
      </c>
      <c r="B85" s="652">
        <v>0.03</v>
      </c>
      <c r="C85" s="146">
        <f t="shared" si="1"/>
        <v>0.1396</v>
      </c>
      <c r="E85" s="432"/>
      <c r="G85" s="432"/>
    </row>
    <row r="86" spans="1:7">
      <c r="A86" s="119" t="s">
        <v>198</v>
      </c>
      <c r="B86" s="652">
        <v>0.03</v>
      </c>
      <c r="C86" s="146">
        <f t="shared" si="1"/>
        <v>0.1396</v>
      </c>
      <c r="E86" s="432"/>
      <c r="G86" s="432"/>
    </row>
    <row r="87" spans="1:7">
      <c r="A87" s="119" t="s">
        <v>153</v>
      </c>
      <c r="B87" s="652">
        <v>0.03</v>
      </c>
      <c r="C87" s="146">
        <f t="shared" si="1"/>
        <v>0.1396</v>
      </c>
      <c r="E87" s="432"/>
      <c r="G87" s="432"/>
    </row>
    <row r="88" spans="1:7">
      <c r="A88" s="119" t="s">
        <v>154</v>
      </c>
      <c r="B88" s="652">
        <v>0.05</v>
      </c>
      <c r="C88" s="146">
        <f t="shared" si="1"/>
        <v>0.16620000000000001</v>
      </c>
      <c r="E88" s="432"/>
      <c r="G88" s="432"/>
    </row>
    <row r="89" spans="1:7">
      <c r="A89" s="119" t="s">
        <v>155</v>
      </c>
      <c r="B89" s="652">
        <v>0.03</v>
      </c>
      <c r="C89" s="146">
        <f t="shared" si="1"/>
        <v>0.1396</v>
      </c>
      <c r="E89" s="432"/>
      <c r="G89" s="432"/>
    </row>
    <row r="90" spans="1:7">
      <c r="A90" s="119" t="s">
        <v>156</v>
      </c>
      <c r="B90" s="652">
        <v>0.02</v>
      </c>
      <c r="C90" s="146">
        <f t="shared" si="1"/>
        <v>0.1268</v>
      </c>
      <c r="E90" s="432"/>
      <c r="G90" s="432"/>
    </row>
    <row r="91" spans="1:7">
      <c r="A91" s="119" t="s">
        <v>96</v>
      </c>
      <c r="B91" s="652">
        <v>0.03</v>
      </c>
      <c r="C91" s="146">
        <f t="shared" si="1"/>
        <v>0.1396</v>
      </c>
      <c r="E91" s="432"/>
      <c r="G91" s="432"/>
    </row>
    <row r="92" spans="1:7">
      <c r="A92" s="119" t="s">
        <v>157</v>
      </c>
      <c r="B92" s="652">
        <v>0.05</v>
      </c>
      <c r="C92" s="146">
        <f t="shared" si="1"/>
        <v>0.16620000000000001</v>
      </c>
      <c r="E92" s="432"/>
      <c r="G92" s="432"/>
    </row>
    <row r="93" spans="1:7">
      <c r="A93" s="119" t="s">
        <v>216</v>
      </c>
      <c r="B93" s="652">
        <v>0.03</v>
      </c>
      <c r="C93" s="146">
        <f t="shared" si="1"/>
        <v>0.1396</v>
      </c>
      <c r="E93" s="432"/>
      <c r="G93" s="432"/>
    </row>
    <row r="94" spans="1:7">
      <c r="A94" s="119" t="s">
        <v>158</v>
      </c>
      <c r="B94" s="652">
        <v>0.03</v>
      </c>
      <c r="C94" s="146">
        <f t="shared" si="1"/>
        <v>0.1396</v>
      </c>
      <c r="E94" s="432"/>
      <c r="G94" s="432"/>
    </row>
    <row r="95" spans="1:7">
      <c r="A95" s="119" t="s">
        <v>159</v>
      </c>
      <c r="B95" s="652">
        <v>0.03</v>
      </c>
      <c r="C95" s="146">
        <f t="shared" si="1"/>
        <v>0.1396</v>
      </c>
      <c r="E95" s="432"/>
      <c r="G95" s="432"/>
    </row>
    <row r="96" spans="1:7">
      <c r="A96" s="119" t="s">
        <v>97</v>
      </c>
      <c r="B96" s="652">
        <v>0.03</v>
      </c>
      <c r="C96" s="146">
        <f t="shared" si="1"/>
        <v>0.1396</v>
      </c>
      <c r="E96" s="432"/>
      <c r="G96" s="432"/>
    </row>
    <row r="97" spans="1:7">
      <c r="A97" s="119" t="s">
        <v>223</v>
      </c>
      <c r="B97" s="652">
        <v>0.03</v>
      </c>
      <c r="C97" s="146">
        <f t="shared" si="1"/>
        <v>0.1396</v>
      </c>
      <c r="E97" s="432"/>
      <c r="G97" s="432"/>
    </row>
    <row r="98" spans="1:7">
      <c r="A98" s="119" t="s">
        <v>160</v>
      </c>
      <c r="B98" s="652">
        <v>0.03</v>
      </c>
      <c r="C98" s="146">
        <f t="shared" si="1"/>
        <v>0.1396</v>
      </c>
      <c r="E98" s="432"/>
      <c r="G98" s="432"/>
    </row>
    <row r="99" spans="1:7">
      <c r="A99" s="119" t="s">
        <v>161</v>
      </c>
      <c r="B99" s="652">
        <v>0.02</v>
      </c>
      <c r="C99" s="146">
        <f t="shared" si="1"/>
        <v>0.1268</v>
      </c>
      <c r="E99" s="432"/>
      <c r="G99" s="432"/>
    </row>
    <row r="100" spans="1:7">
      <c r="A100" s="119" t="s">
        <v>162</v>
      </c>
      <c r="B100" s="652">
        <v>0.03</v>
      </c>
      <c r="C100" s="146">
        <f t="shared" si="1"/>
        <v>0.1396</v>
      </c>
      <c r="E100" s="432"/>
      <c r="G100" s="432"/>
    </row>
    <row r="101" spans="1:7">
      <c r="A101" s="119" t="s">
        <v>163</v>
      </c>
      <c r="B101" s="652">
        <v>0.05</v>
      </c>
      <c r="C101" s="146">
        <f t="shared" si="1"/>
        <v>0.16620000000000001</v>
      </c>
      <c r="E101" s="432"/>
      <c r="G101" s="432"/>
    </row>
    <row r="102" spans="1:7">
      <c r="A102" s="119" t="s">
        <v>164</v>
      </c>
      <c r="B102" s="652">
        <v>0.03</v>
      </c>
      <c r="C102" s="146">
        <f t="shared" si="1"/>
        <v>0.1396</v>
      </c>
      <c r="E102" s="432"/>
      <c r="G102" s="432"/>
    </row>
    <row r="103" spans="1:7">
      <c r="A103" s="119" t="s">
        <v>165</v>
      </c>
      <c r="B103" s="652">
        <v>0.05</v>
      </c>
      <c r="C103" s="146">
        <f t="shared" si="1"/>
        <v>0.16620000000000001</v>
      </c>
      <c r="E103" s="432"/>
      <c r="G103" s="432"/>
    </row>
    <row r="104" spans="1:7">
      <c r="A104" s="119" t="s">
        <v>98</v>
      </c>
      <c r="B104" s="652">
        <v>0.05</v>
      </c>
      <c r="C104" s="146">
        <f t="shared" si="1"/>
        <v>0.16620000000000001</v>
      </c>
      <c r="E104" s="432"/>
      <c r="G104" s="432"/>
    </row>
    <row r="105" spans="1:7">
      <c r="A105" s="119" t="s">
        <v>193</v>
      </c>
      <c r="B105" s="652">
        <v>0.04</v>
      </c>
      <c r="C105" s="146">
        <f t="shared" si="1"/>
        <v>0.1527</v>
      </c>
      <c r="E105" s="432"/>
      <c r="G105" s="432"/>
    </row>
    <row r="106" spans="1:7">
      <c r="A106" s="119" t="s">
        <v>99</v>
      </c>
      <c r="B106" s="652">
        <v>0.02</v>
      </c>
      <c r="C106" s="146">
        <f t="shared" si="1"/>
        <v>0.1268</v>
      </c>
      <c r="E106" s="432"/>
      <c r="G106" s="432"/>
    </row>
    <row r="107" spans="1:7">
      <c r="A107" s="119" t="s">
        <v>166</v>
      </c>
      <c r="B107" s="652">
        <v>0.03</v>
      </c>
      <c r="C107" s="146">
        <f t="shared" si="1"/>
        <v>0.1396</v>
      </c>
      <c r="E107" s="432"/>
      <c r="G107" s="432"/>
    </row>
    <row r="108" spans="1:7">
      <c r="A108" s="119" t="s">
        <v>167</v>
      </c>
      <c r="B108" s="652">
        <v>0.02</v>
      </c>
      <c r="C108" s="146">
        <f t="shared" si="1"/>
        <v>0.1268</v>
      </c>
      <c r="E108" s="432"/>
      <c r="G108" s="432"/>
    </row>
    <row r="109" spans="1:7">
      <c r="A109" s="119" t="s">
        <v>168</v>
      </c>
      <c r="B109" s="652">
        <v>0.05</v>
      </c>
      <c r="C109" s="146">
        <f t="shared" si="1"/>
        <v>0.16620000000000001</v>
      </c>
      <c r="E109" s="432"/>
      <c r="G109" s="432"/>
    </row>
    <row r="110" spans="1:7">
      <c r="A110" s="119" t="s">
        <v>169</v>
      </c>
      <c r="B110" s="652">
        <v>0.02</v>
      </c>
      <c r="C110" s="146">
        <f t="shared" si="1"/>
        <v>0.1268</v>
      </c>
      <c r="E110" s="432"/>
      <c r="G110" s="432"/>
    </row>
    <row r="111" spans="1:7">
      <c r="A111" s="119" t="s">
        <v>170</v>
      </c>
      <c r="B111" s="652">
        <v>0.05</v>
      </c>
      <c r="C111" s="146">
        <f t="shared" si="1"/>
        <v>0.16620000000000001</v>
      </c>
      <c r="E111" s="432"/>
      <c r="G111" s="432"/>
    </row>
    <row r="112" spans="1:7">
      <c r="A112" s="119" t="s">
        <v>171</v>
      </c>
      <c r="B112" s="652">
        <v>0.02</v>
      </c>
      <c r="C112" s="146">
        <f t="shared" si="1"/>
        <v>0.1268</v>
      </c>
      <c r="E112" s="432"/>
      <c r="G112" s="432"/>
    </row>
    <row r="113" spans="1:7">
      <c r="A113" s="119" t="s">
        <v>172</v>
      </c>
      <c r="B113" s="652">
        <v>0.05</v>
      </c>
      <c r="C113" s="146">
        <f t="shared" si="1"/>
        <v>0.16620000000000001</v>
      </c>
      <c r="E113" s="432"/>
      <c r="G113" s="432"/>
    </row>
    <row r="114" spans="1:7">
      <c r="A114" s="119" t="s">
        <v>199</v>
      </c>
      <c r="B114" s="652">
        <v>0.03</v>
      </c>
      <c r="C114" s="146">
        <f t="shared" si="1"/>
        <v>0.1396</v>
      </c>
      <c r="E114" s="432"/>
      <c r="G114" s="432"/>
    </row>
    <row r="115" spans="1:7">
      <c r="A115" s="119" t="s">
        <v>200</v>
      </c>
      <c r="B115" s="652">
        <v>0.05</v>
      </c>
      <c r="C115" s="146">
        <f t="shared" si="1"/>
        <v>0.16620000000000001</v>
      </c>
      <c r="E115" s="432"/>
      <c r="G115" s="432"/>
    </row>
    <row r="116" spans="1:7">
      <c r="A116" s="119" t="s">
        <v>100</v>
      </c>
      <c r="B116" s="652">
        <v>0.03</v>
      </c>
      <c r="C116" s="146">
        <f t="shared" si="1"/>
        <v>0.1396</v>
      </c>
      <c r="E116" s="432"/>
      <c r="G116" s="432"/>
    </row>
    <row r="117" spans="1:7">
      <c r="A117" s="119" t="s">
        <v>173</v>
      </c>
      <c r="B117" s="652">
        <v>0.05</v>
      </c>
      <c r="C117" s="146">
        <f t="shared" si="1"/>
        <v>0.16620000000000001</v>
      </c>
      <c r="E117" s="432"/>
      <c r="G117" s="432"/>
    </row>
    <row r="118" spans="1:7">
      <c r="A118" s="119" t="s">
        <v>174</v>
      </c>
      <c r="B118" s="652">
        <v>0.02</v>
      </c>
      <c r="C118" s="146">
        <f t="shared" si="1"/>
        <v>0.1268</v>
      </c>
      <c r="E118" s="432"/>
      <c r="G118" s="432"/>
    </row>
    <row r="119" spans="1:7">
      <c r="A119" s="119" t="s">
        <v>175</v>
      </c>
      <c r="B119" s="652">
        <v>0.05</v>
      </c>
      <c r="C119" s="146">
        <f t="shared" si="1"/>
        <v>0.16620000000000001</v>
      </c>
      <c r="E119" s="432"/>
      <c r="G119" s="432"/>
    </row>
    <row r="120" spans="1:7">
      <c r="A120" s="119" t="s">
        <v>206</v>
      </c>
      <c r="B120" s="652">
        <v>0.05</v>
      </c>
      <c r="C120" s="146">
        <f t="shared" si="1"/>
        <v>0.16620000000000001</v>
      </c>
      <c r="E120" s="432"/>
      <c r="G120" s="432"/>
    </row>
    <row r="121" spans="1:7">
      <c r="A121" s="119" t="s">
        <v>176</v>
      </c>
      <c r="B121" s="652">
        <v>0.03</v>
      </c>
      <c r="C121" s="146">
        <f t="shared" si="1"/>
        <v>0.1396</v>
      </c>
      <c r="E121" s="432"/>
      <c r="G121" s="432"/>
    </row>
    <row r="122" spans="1:7">
      <c r="A122" s="119" t="s">
        <v>194</v>
      </c>
      <c r="B122" s="652">
        <v>0.02</v>
      </c>
      <c r="C122" s="146">
        <f t="shared" si="1"/>
        <v>0.1268</v>
      </c>
      <c r="E122" s="432"/>
      <c r="G122" s="432"/>
    </row>
    <row r="123" spans="1:7">
      <c r="A123" s="119" t="s">
        <v>177</v>
      </c>
      <c r="B123" s="652">
        <v>0.03</v>
      </c>
      <c r="C123" s="146">
        <f t="shared" si="1"/>
        <v>0.1396</v>
      </c>
      <c r="E123" s="432"/>
      <c r="G123" s="432"/>
    </row>
    <row r="124" spans="1:7">
      <c r="A124" s="119" t="s">
        <v>178</v>
      </c>
      <c r="B124" s="652">
        <v>0.03</v>
      </c>
      <c r="C124" s="146">
        <f t="shared" si="1"/>
        <v>0.1396</v>
      </c>
      <c r="E124" s="587"/>
      <c r="G124" s="432"/>
    </row>
    <row r="125" spans="1:7">
      <c r="A125" s="119" t="s">
        <v>101</v>
      </c>
      <c r="B125" s="652">
        <v>0.05</v>
      </c>
      <c r="C125" s="146">
        <f t="shared" si="1"/>
        <v>0.16620000000000001</v>
      </c>
      <c r="E125" s="432"/>
      <c r="G125" s="432"/>
    </row>
    <row r="126" spans="1:7">
      <c r="A126" s="119" t="s">
        <v>217</v>
      </c>
      <c r="B126" s="652">
        <v>0.03</v>
      </c>
      <c r="C126" s="146">
        <f t="shared" si="1"/>
        <v>0.1396</v>
      </c>
      <c r="E126" s="432"/>
      <c r="G126" s="432"/>
    </row>
    <row r="127" spans="1:7">
      <c r="A127" s="119" t="s">
        <v>230</v>
      </c>
      <c r="B127" s="652">
        <v>0.04</v>
      </c>
      <c r="C127" s="146">
        <f t="shared" si="1"/>
        <v>0.1527</v>
      </c>
      <c r="E127" s="432"/>
      <c r="G127" s="432"/>
    </row>
    <row r="128" spans="1:7">
      <c r="A128" s="119" t="s">
        <v>226</v>
      </c>
      <c r="B128" s="652">
        <v>0.03</v>
      </c>
      <c r="C128" s="146">
        <f t="shared" si="1"/>
        <v>0.1396</v>
      </c>
      <c r="E128" s="432"/>
      <c r="G128" s="432"/>
    </row>
    <row r="129" spans="1:7">
      <c r="A129" s="119" t="s">
        <v>207</v>
      </c>
      <c r="B129" s="652">
        <v>0.02</v>
      </c>
      <c r="C129" s="146">
        <f t="shared" si="1"/>
        <v>0.1268</v>
      </c>
      <c r="E129" s="432"/>
      <c r="G129" s="432"/>
    </row>
    <row r="130" spans="1:7">
      <c r="A130" s="119" t="s">
        <v>218</v>
      </c>
      <c r="B130" s="652">
        <v>0.02</v>
      </c>
      <c r="C130" s="146">
        <f t="shared" si="1"/>
        <v>0.1268</v>
      </c>
      <c r="E130" s="432"/>
      <c r="G130" s="432"/>
    </row>
    <row r="131" spans="1:7">
      <c r="A131" s="119" t="s">
        <v>208</v>
      </c>
      <c r="B131" s="652">
        <v>0.05</v>
      </c>
      <c r="C131" s="146">
        <f t="shared" si="1"/>
        <v>0.16620000000000001</v>
      </c>
      <c r="E131" s="432"/>
      <c r="G131" s="432"/>
    </row>
    <row r="132" spans="1:7">
      <c r="A132" s="119" t="s">
        <v>270</v>
      </c>
      <c r="B132" s="652">
        <v>0.05</v>
      </c>
      <c r="C132" s="146">
        <f t="shared" si="1"/>
        <v>0.16620000000000001</v>
      </c>
      <c r="E132" s="432"/>
      <c r="G132" s="432"/>
    </row>
    <row r="133" spans="1:7">
      <c r="A133" s="119" t="s">
        <v>209</v>
      </c>
      <c r="B133" s="652">
        <v>0.03</v>
      </c>
      <c r="C133" s="146">
        <f t="shared" si="1"/>
        <v>0.1396</v>
      </c>
      <c r="E133" s="432"/>
      <c r="G133" s="432"/>
    </row>
    <row r="134" spans="1:7">
      <c r="A134" s="119" t="s">
        <v>210</v>
      </c>
      <c r="B134" s="652">
        <v>0.03</v>
      </c>
      <c r="C134" s="146">
        <f t="shared" ref="C134:C150" si="2">IF(B134=2%,12.68%,IF(B134=2.5%,13.31%,IF(B134=3%,13.96%,IF(B134=3.5%,14.61%,IF(B134=4%,15.27%,IF(B134=5%,16.62%))))))</f>
        <v>0.1396</v>
      </c>
      <c r="E134" s="432"/>
      <c r="G134" s="432"/>
    </row>
    <row r="135" spans="1:7">
      <c r="A135" s="119" t="s">
        <v>211</v>
      </c>
      <c r="B135" s="652">
        <v>0.03</v>
      </c>
      <c r="C135" s="146">
        <f t="shared" si="2"/>
        <v>0.1396</v>
      </c>
      <c r="E135" s="432"/>
      <c r="G135" s="432"/>
    </row>
    <row r="136" spans="1:7">
      <c r="A136" s="119" t="s">
        <v>102</v>
      </c>
      <c r="B136" s="652">
        <v>0.03</v>
      </c>
      <c r="C136" s="146">
        <f t="shared" si="2"/>
        <v>0.1396</v>
      </c>
      <c r="E136" s="432"/>
      <c r="G136" s="432"/>
    </row>
    <row r="137" spans="1:7">
      <c r="A137" s="119" t="s">
        <v>231</v>
      </c>
      <c r="B137" s="652">
        <v>0.03</v>
      </c>
      <c r="C137" s="146">
        <f t="shared" si="2"/>
        <v>0.1396</v>
      </c>
      <c r="E137" s="432"/>
      <c r="G137" s="432"/>
    </row>
    <row r="138" spans="1:7">
      <c r="A138" s="119" t="s">
        <v>232</v>
      </c>
      <c r="B138" s="652">
        <v>0.03</v>
      </c>
      <c r="C138" s="146">
        <f t="shared" si="2"/>
        <v>0.1396</v>
      </c>
      <c r="E138" s="432"/>
      <c r="G138" s="432"/>
    </row>
    <row r="139" spans="1:7">
      <c r="A139" s="119" t="s">
        <v>179</v>
      </c>
      <c r="B139" s="652">
        <v>0.03</v>
      </c>
      <c r="C139" s="146">
        <f t="shared" si="2"/>
        <v>0.1396</v>
      </c>
      <c r="E139" s="432"/>
      <c r="G139" s="432"/>
    </row>
    <row r="140" spans="1:7">
      <c r="A140" s="119" t="s">
        <v>233</v>
      </c>
      <c r="B140" s="652">
        <v>0.03</v>
      </c>
      <c r="C140" s="146">
        <f t="shared" si="2"/>
        <v>0.1396</v>
      </c>
      <c r="E140" s="432"/>
      <c r="G140" s="432"/>
    </row>
    <row r="141" spans="1:7">
      <c r="A141" s="119" t="s">
        <v>234</v>
      </c>
      <c r="B141" s="652">
        <v>2.5000000000000001E-2</v>
      </c>
      <c r="C141" s="146">
        <f t="shared" si="2"/>
        <v>0.1331</v>
      </c>
      <c r="E141" s="432"/>
      <c r="G141" s="432"/>
    </row>
    <row r="142" spans="1:7">
      <c r="A142" s="119" t="s">
        <v>180</v>
      </c>
      <c r="B142" s="652">
        <v>0.02</v>
      </c>
      <c r="C142" s="146">
        <f t="shared" si="2"/>
        <v>0.1268</v>
      </c>
      <c r="E142" s="432"/>
      <c r="G142" s="432"/>
    </row>
    <row r="143" spans="1:7">
      <c r="A143" s="119" t="s">
        <v>195</v>
      </c>
      <c r="B143" s="652">
        <v>0.03</v>
      </c>
      <c r="C143" s="146">
        <f t="shared" si="2"/>
        <v>0.1396</v>
      </c>
      <c r="E143" s="432"/>
      <c r="G143" s="432"/>
    </row>
    <row r="144" spans="1:7">
      <c r="A144" s="119" t="s">
        <v>103</v>
      </c>
      <c r="B144" s="652">
        <v>0.03</v>
      </c>
      <c r="C144" s="146">
        <f t="shared" si="2"/>
        <v>0.1396</v>
      </c>
      <c r="E144" s="432"/>
      <c r="G144" s="432"/>
    </row>
    <row r="145" spans="1:7">
      <c r="A145" s="119" t="s">
        <v>236</v>
      </c>
      <c r="B145" s="652">
        <v>0.03</v>
      </c>
      <c r="C145" s="146">
        <f t="shared" si="2"/>
        <v>0.1396</v>
      </c>
      <c r="E145" s="432"/>
      <c r="G145" s="432"/>
    </row>
    <row r="146" spans="1:7">
      <c r="A146" s="119" t="s">
        <v>480</v>
      </c>
      <c r="B146" s="652">
        <v>0.04</v>
      </c>
      <c r="C146" s="146">
        <f t="shared" si="2"/>
        <v>0.1527</v>
      </c>
      <c r="E146" s="432"/>
      <c r="G146" s="432"/>
    </row>
    <row r="147" spans="1:7">
      <c r="A147" s="119" t="s">
        <v>104</v>
      </c>
      <c r="B147" s="652">
        <v>0.03</v>
      </c>
      <c r="C147" s="146">
        <f t="shared" si="2"/>
        <v>0.1396</v>
      </c>
      <c r="E147" s="432"/>
      <c r="G147" s="432"/>
    </row>
    <row r="148" spans="1:7">
      <c r="A148" s="119" t="s">
        <v>196</v>
      </c>
      <c r="B148" s="652">
        <v>0.05</v>
      </c>
      <c r="C148" s="146">
        <f t="shared" si="2"/>
        <v>0.16620000000000001</v>
      </c>
      <c r="E148" s="432"/>
      <c r="G148" s="432"/>
    </row>
    <row r="149" spans="1:7">
      <c r="A149" s="119" t="s">
        <v>105</v>
      </c>
      <c r="B149" s="652">
        <v>0.03</v>
      </c>
      <c r="C149" s="146">
        <f t="shared" si="2"/>
        <v>0.1396</v>
      </c>
      <c r="E149" s="432"/>
      <c r="G149" s="432"/>
    </row>
    <row r="150" spans="1:7">
      <c r="A150" s="119" t="s">
        <v>201</v>
      </c>
      <c r="B150" s="652">
        <v>0.03</v>
      </c>
      <c r="C150" s="146">
        <f t="shared" si="2"/>
        <v>0.1396</v>
      </c>
      <c r="E150" s="432"/>
      <c r="G150" s="432"/>
    </row>
  </sheetData>
  <sheetProtection sheet="1" objects="1" scenarios="1"/>
  <autoFilter ref="A4:G150"/>
  <sortState ref="A4:B167">
    <sortCondition ref="A167"/>
  </sortState>
  <mergeCells count="3">
    <mergeCell ref="A3:B3"/>
    <mergeCell ref="A2:C2"/>
    <mergeCell ref="H7:N9"/>
  </mergeCells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68"/>
  <sheetViews>
    <sheetView topLeftCell="A118" workbookViewId="0">
      <selection activeCell="A122" sqref="A122"/>
    </sheetView>
  </sheetViews>
  <sheetFormatPr defaultRowHeight="12.75"/>
  <cols>
    <col min="1" max="1" width="15.7109375" customWidth="1"/>
  </cols>
  <sheetData>
    <row r="2" spans="1:4" ht="24">
      <c r="A2" s="435" t="s">
        <v>73</v>
      </c>
      <c r="B2" s="436" t="s">
        <v>487</v>
      </c>
      <c r="C2" s="437" t="s">
        <v>488</v>
      </c>
      <c r="D2" s="434"/>
    </row>
    <row r="3" spans="1:4">
      <c r="A3" s="438" t="s">
        <v>112</v>
      </c>
      <c r="B3" s="440">
        <v>0.02</v>
      </c>
      <c r="C3" s="452"/>
      <c r="D3" s="437" t="s">
        <v>489</v>
      </c>
    </row>
    <row r="4" spans="1:4">
      <c r="A4" s="439" t="s">
        <v>259</v>
      </c>
      <c r="B4" s="440">
        <v>0.05</v>
      </c>
      <c r="C4" s="455"/>
      <c r="D4" s="437" t="s">
        <v>490</v>
      </c>
    </row>
    <row r="5" spans="1:4">
      <c r="A5" s="438" t="s">
        <v>219</v>
      </c>
      <c r="B5" s="440">
        <v>0.05</v>
      </c>
      <c r="C5" s="458"/>
      <c r="D5" s="459" t="s">
        <v>491</v>
      </c>
    </row>
    <row r="6" spans="1:4">
      <c r="A6" s="438" t="s">
        <v>118</v>
      </c>
      <c r="B6" s="440">
        <v>0.03</v>
      </c>
      <c r="C6" s="434"/>
      <c r="D6" s="434"/>
    </row>
    <row r="7" spans="1:4">
      <c r="A7" s="438" t="s">
        <v>76</v>
      </c>
      <c r="B7" s="440">
        <v>0.05</v>
      </c>
      <c r="C7" s="434"/>
      <c r="D7" s="434"/>
    </row>
    <row r="8" spans="1:4">
      <c r="A8" s="438" t="s">
        <v>77</v>
      </c>
      <c r="B8" s="440">
        <v>0.05</v>
      </c>
      <c r="C8" s="434"/>
      <c r="D8" s="434"/>
    </row>
    <row r="9" spans="1:4">
      <c r="A9" s="446" t="s">
        <v>227</v>
      </c>
      <c r="B9" s="443">
        <v>2.5000000000000001E-2</v>
      </c>
      <c r="C9" s="434"/>
      <c r="D9" s="434"/>
    </row>
    <row r="10" spans="1:4">
      <c r="A10" s="438" t="s">
        <v>119</v>
      </c>
      <c r="B10" s="440">
        <v>0.05</v>
      </c>
      <c r="C10" s="434"/>
      <c r="D10" s="434"/>
    </row>
    <row r="11" spans="1:4">
      <c r="A11" s="438" t="s">
        <v>235</v>
      </c>
      <c r="B11" s="440">
        <v>0.03</v>
      </c>
      <c r="C11" s="434"/>
      <c r="D11" s="434"/>
    </row>
    <row r="12" spans="1:4">
      <c r="A12" s="438" t="s">
        <v>212</v>
      </c>
      <c r="B12" s="440">
        <v>0.03</v>
      </c>
      <c r="C12" s="434"/>
      <c r="D12" s="434"/>
    </row>
    <row r="13" spans="1:4">
      <c r="A13" s="438" t="s">
        <v>120</v>
      </c>
      <c r="B13" s="440">
        <v>0.03</v>
      </c>
      <c r="C13" s="434"/>
      <c r="D13" s="434"/>
    </row>
    <row r="14" spans="1:4">
      <c r="A14" s="438" t="s">
        <v>186</v>
      </c>
      <c r="B14" s="440">
        <v>0.02</v>
      </c>
      <c r="C14" s="434"/>
      <c r="D14" s="434"/>
    </row>
    <row r="15" spans="1:4">
      <c r="A15" s="438" t="s">
        <v>121</v>
      </c>
      <c r="B15" s="440">
        <v>0.02</v>
      </c>
      <c r="C15" s="434"/>
      <c r="D15" s="434"/>
    </row>
    <row r="16" spans="1:4">
      <c r="A16" s="438" t="s">
        <v>122</v>
      </c>
      <c r="B16" s="440">
        <v>0.03</v>
      </c>
      <c r="C16" s="437"/>
      <c r="D16" s="437"/>
    </row>
    <row r="17" spans="1:4">
      <c r="A17" s="438" t="s">
        <v>123</v>
      </c>
      <c r="B17" s="440">
        <v>0.03</v>
      </c>
      <c r="C17" s="434"/>
      <c r="D17" s="434"/>
    </row>
    <row r="18" spans="1:4" ht="15">
      <c r="A18" s="438" t="s">
        <v>78</v>
      </c>
      <c r="B18" s="440">
        <v>2.5000000000000001E-2</v>
      </c>
      <c r="C18" s="433"/>
      <c r="D18" s="433"/>
    </row>
    <row r="19" spans="1:4" ht="15">
      <c r="A19" s="438" t="s">
        <v>79</v>
      </c>
      <c r="B19" s="440">
        <v>0.05</v>
      </c>
      <c r="C19" s="433"/>
      <c r="D19" s="433"/>
    </row>
    <row r="20" spans="1:4" ht="15">
      <c r="A20" s="450" t="s">
        <v>80</v>
      </c>
      <c r="B20" s="451">
        <v>3.5000000000000003E-2</v>
      </c>
      <c r="C20" s="433"/>
      <c r="D20" s="433"/>
    </row>
    <row r="21" spans="1:4" ht="15">
      <c r="A21" s="438" t="s">
        <v>492</v>
      </c>
      <c r="B21" s="440">
        <v>0.02</v>
      </c>
      <c r="C21" s="433"/>
      <c r="D21" s="433"/>
    </row>
    <row r="22" spans="1:4" ht="15">
      <c r="A22" s="438" t="s">
        <v>197</v>
      </c>
      <c r="B22" s="440">
        <v>0.04</v>
      </c>
      <c r="C22" s="433"/>
      <c r="D22" s="433"/>
    </row>
    <row r="23" spans="1:4" ht="15">
      <c r="A23" s="446" t="s">
        <v>81</v>
      </c>
      <c r="B23" s="443">
        <v>0.05</v>
      </c>
      <c r="C23" s="433"/>
      <c r="D23" s="433"/>
    </row>
    <row r="24" spans="1:4" ht="15">
      <c r="A24" s="438" t="s">
        <v>220</v>
      </c>
      <c r="B24" s="440">
        <v>0.03</v>
      </c>
      <c r="C24" s="433"/>
      <c r="D24" s="433"/>
    </row>
    <row r="25" spans="1:4" ht="15">
      <c r="A25" s="446" t="s">
        <v>126</v>
      </c>
      <c r="B25" s="441">
        <v>0.03</v>
      </c>
      <c r="C25" s="433"/>
      <c r="D25" s="433"/>
    </row>
    <row r="26" spans="1:4" ht="15">
      <c r="A26" s="438" t="s">
        <v>213</v>
      </c>
      <c r="B26" s="440">
        <v>0.03</v>
      </c>
      <c r="C26" s="433"/>
      <c r="D26" s="433"/>
    </row>
    <row r="27" spans="1:4" ht="15">
      <c r="A27" s="438" t="s">
        <v>493</v>
      </c>
      <c r="B27" s="440">
        <v>0.03</v>
      </c>
      <c r="C27" s="433"/>
      <c r="D27" s="433"/>
    </row>
    <row r="28" spans="1:4" ht="15">
      <c r="A28" s="438" t="s">
        <v>127</v>
      </c>
      <c r="B28" s="440">
        <v>0.03</v>
      </c>
      <c r="C28" s="433"/>
      <c r="D28" s="433"/>
    </row>
    <row r="29" spans="1:4" ht="15">
      <c r="A29" s="438" t="s">
        <v>494</v>
      </c>
      <c r="B29" s="440">
        <v>0.05</v>
      </c>
      <c r="C29" s="433"/>
      <c r="D29" s="433"/>
    </row>
    <row r="30" spans="1:4" ht="15">
      <c r="A30" s="438" t="s">
        <v>82</v>
      </c>
      <c r="B30" s="440">
        <v>0.03</v>
      </c>
      <c r="C30" s="433"/>
      <c r="D30" s="433"/>
    </row>
    <row r="31" spans="1:4" ht="15">
      <c r="A31" s="438" t="s">
        <v>128</v>
      </c>
      <c r="B31" s="440">
        <v>0.05</v>
      </c>
      <c r="C31" s="433"/>
      <c r="D31" s="433"/>
    </row>
    <row r="32" spans="1:4" ht="15">
      <c r="A32" s="438" t="s">
        <v>83</v>
      </c>
      <c r="B32" s="440">
        <v>0.03</v>
      </c>
      <c r="C32" s="433"/>
      <c r="D32" s="433"/>
    </row>
    <row r="33" spans="1:2" ht="24">
      <c r="A33" s="438" t="s">
        <v>214</v>
      </c>
      <c r="B33" s="440">
        <v>0.03</v>
      </c>
    </row>
    <row r="34" spans="1:2">
      <c r="A34" s="442" t="s">
        <v>228</v>
      </c>
      <c r="B34" s="440">
        <v>0.05</v>
      </c>
    </row>
    <row r="35" spans="1:2">
      <c r="A35" s="438" t="s">
        <v>187</v>
      </c>
      <c r="B35" s="440">
        <v>0.03</v>
      </c>
    </row>
    <row r="36" spans="1:2">
      <c r="A36" s="438" t="s">
        <v>130</v>
      </c>
      <c r="B36" s="440">
        <v>0.03</v>
      </c>
    </row>
    <row r="37" spans="1:2">
      <c r="A37" s="438" t="s">
        <v>188</v>
      </c>
      <c r="B37" s="440">
        <v>0.03</v>
      </c>
    </row>
    <row r="38" spans="1:2">
      <c r="A38" s="438" t="s">
        <v>84</v>
      </c>
      <c r="B38" s="440">
        <v>0.05</v>
      </c>
    </row>
    <row r="39" spans="1:2">
      <c r="A39" s="438" t="s">
        <v>131</v>
      </c>
      <c r="B39" s="440">
        <v>0.05</v>
      </c>
    </row>
    <row r="40" spans="1:2" ht="24">
      <c r="A40" s="438" t="s">
        <v>202</v>
      </c>
      <c r="B40" s="440">
        <v>0.02</v>
      </c>
    </row>
    <row r="41" spans="1:2" ht="24">
      <c r="A41" s="438" t="s">
        <v>85</v>
      </c>
      <c r="B41" s="440">
        <v>0.03</v>
      </c>
    </row>
    <row r="42" spans="1:2">
      <c r="A42" s="438" t="s">
        <v>132</v>
      </c>
      <c r="B42" s="440">
        <v>0.03</v>
      </c>
    </row>
    <row r="43" spans="1:2">
      <c r="A43" s="438" t="s">
        <v>86</v>
      </c>
      <c r="B43" s="440">
        <v>0.02</v>
      </c>
    </row>
    <row r="44" spans="1:2">
      <c r="A44" s="438" t="s">
        <v>87</v>
      </c>
      <c r="B44" s="440">
        <v>0.03</v>
      </c>
    </row>
    <row r="45" spans="1:2">
      <c r="A45" s="438" t="s">
        <v>133</v>
      </c>
      <c r="B45" s="440">
        <v>0.05</v>
      </c>
    </row>
    <row r="46" spans="1:2" ht="24">
      <c r="A46" s="438" t="s">
        <v>134</v>
      </c>
      <c r="B46" s="440">
        <v>0.05</v>
      </c>
    </row>
    <row r="47" spans="1:2">
      <c r="A47" s="446" t="s">
        <v>215</v>
      </c>
      <c r="B47" s="441">
        <v>0.03</v>
      </c>
    </row>
    <row r="48" spans="1:2">
      <c r="A48" s="438" t="s">
        <v>88</v>
      </c>
      <c r="B48" s="440">
        <v>0.02</v>
      </c>
    </row>
    <row r="49" spans="1:2">
      <c r="A49" s="438" t="s">
        <v>89</v>
      </c>
      <c r="B49" s="440">
        <v>0.03</v>
      </c>
    </row>
    <row r="50" spans="1:2">
      <c r="A50" s="438" t="s">
        <v>229</v>
      </c>
      <c r="B50" s="440">
        <v>0.03</v>
      </c>
    </row>
    <row r="51" spans="1:2">
      <c r="A51" s="438" t="s">
        <v>189</v>
      </c>
      <c r="B51" s="440">
        <v>0.02</v>
      </c>
    </row>
    <row r="52" spans="1:2">
      <c r="A52" s="438" t="s">
        <v>135</v>
      </c>
      <c r="B52" s="440">
        <v>0.02</v>
      </c>
    </row>
    <row r="53" spans="1:2">
      <c r="A53" s="438" t="s">
        <v>136</v>
      </c>
      <c r="B53" s="440">
        <v>0.02</v>
      </c>
    </row>
    <row r="54" spans="1:2">
      <c r="A54" s="438" t="s">
        <v>137</v>
      </c>
      <c r="B54" s="440">
        <v>0.02</v>
      </c>
    </row>
    <row r="55" spans="1:2" ht="24">
      <c r="A55" s="438" t="s">
        <v>90</v>
      </c>
      <c r="B55" s="440">
        <v>0.05</v>
      </c>
    </row>
    <row r="56" spans="1:2">
      <c r="A56" s="438" t="s">
        <v>203</v>
      </c>
      <c r="B56" s="440">
        <v>0.05</v>
      </c>
    </row>
    <row r="57" spans="1:2">
      <c r="A57" s="438" t="s">
        <v>190</v>
      </c>
      <c r="B57" s="440">
        <v>0.02</v>
      </c>
    </row>
    <row r="58" spans="1:2">
      <c r="A58" s="438" t="s">
        <v>138</v>
      </c>
      <c r="B58" s="440">
        <v>0.03</v>
      </c>
    </row>
    <row r="59" spans="1:2">
      <c r="A59" s="450" t="s">
        <v>221</v>
      </c>
      <c r="B59" s="451">
        <v>0.04</v>
      </c>
    </row>
    <row r="60" spans="1:2">
      <c r="A60" s="438" t="s">
        <v>222</v>
      </c>
      <c r="B60" s="440">
        <v>0.02</v>
      </c>
    </row>
    <row r="61" spans="1:2">
      <c r="A61" s="438" t="s">
        <v>91</v>
      </c>
      <c r="B61" s="440">
        <v>0.03</v>
      </c>
    </row>
    <row r="62" spans="1:2">
      <c r="A62" s="438" t="s">
        <v>92</v>
      </c>
      <c r="B62" s="440">
        <v>0.03</v>
      </c>
    </row>
    <row r="63" spans="1:2">
      <c r="A63" s="438" t="s">
        <v>93</v>
      </c>
      <c r="B63" s="440">
        <v>0.03</v>
      </c>
    </row>
    <row r="64" spans="1:2">
      <c r="A64" s="438" t="s">
        <v>139</v>
      </c>
      <c r="B64" s="440">
        <v>0.05</v>
      </c>
    </row>
    <row r="65" spans="1:2">
      <c r="A65" s="438" t="s">
        <v>191</v>
      </c>
      <c r="B65" s="440">
        <v>0.02</v>
      </c>
    </row>
    <row r="66" spans="1:2">
      <c r="A66" s="438" t="s">
        <v>140</v>
      </c>
      <c r="B66" s="440">
        <v>0.03</v>
      </c>
    </row>
    <row r="67" spans="1:2">
      <c r="A67" s="438" t="s">
        <v>141</v>
      </c>
      <c r="B67" s="440">
        <v>0.03</v>
      </c>
    </row>
    <row r="68" spans="1:2">
      <c r="A68" s="438" t="s">
        <v>495</v>
      </c>
      <c r="B68" s="440">
        <v>0.04</v>
      </c>
    </row>
    <row r="69" spans="1:2">
      <c r="A69" s="446" t="s">
        <v>143</v>
      </c>
      <c r="B69" s="441">
        <v>0.03</v>
      </c>
    </row>
    <row r="70" spans="1:2">
      <c r="A70" s="446" t="s">
        <v>142</v>
      </c>
      <c r="B70" s="441">
        <v>0.05</v>
      </c>
    </row>
    <row r="71" spans="1:2">
      <c r="A71" s="438" t="s">
        <v>224</v>
      </c>
      <c r="B71" s="440">
        <v>0.02</v>
      </c>
    </row>
    <row r="72" spans="1:2">
      <c r="A72" s="438" t="s">
        <v>144</v>
      </c>
      <c r="B72" s="440">
        <v>0.04</v>
      </c>
    </row>
    <row r="73" spans="1:2">
      <c r="A73" s="438" t="s">
        <v>145</v>
      </c>
      <c r="B73" s="440">
        <v>0.03</v>
      </c>
    </row>
    <row r="74" spans="1:2">
      <c r="A74" s="450" t="s">
        <v>225</v>
      </c>
      <c r="B74" s="451">
        <v>0.04</v>
      </c>
    </row>
    <row r="75" spans="1:2">
      <c r="A75" s="438" t="s">
        <v>192</v>
      </c>
      <c r="B75" s="440">
        <v>0.03</v>
      </c>
    </row>
    <row r="76" spans="1:2">
      <c r="A76" s="446" t="s">
        <v>146</v>
      </c>
      <c r="B76" s="443">
        <v>0.05</v>
      </c>
    </row>
    <row r="77" spans="1:2">
      <c r="A77" s="447" t="s">
        <v>204</v>
      </c>
      <c r="B77" s="443">
        <v>0.05</v>
      </c>
    </row>
    <row r="78" spans="1:2">
      <c r="A78" s="438" t="s">
        <v>205</v>
      </c>
      <c r="B78" s="444">
        <v>0.03</v>
      </c>
    </row>
    <row r="79" spans="1:2">
      <c r="A79" s="446" t="s">
        <v>148</v>
      </c>
      <c r="B79" s="443">
        <v>0.03</v>
      </c>
    </row>
    <row r="80" spans="1:2">
      <c r="A80" s="438" t="s">
        <v>147</v>
      </c>
      <c r="B80" s="440">
        <v>0.03</v>
      </c>
    </row>
    <row r="81" spans="1:2">
      <c r="A81" s="438" t="s">
        <v>149</v>
      </c>
      <c r="B81" s="440">
        <v>0.03</v>
      </c>
    </row>
    <row r="82" spans="1:2">
      <c r="A82" s="438" t="s">
        <v>94</v>
      </c>
      <c r="B82" s="440">
        <v>0.03</v>
      </c>
    </row>
    <row r="83" spans="1:2">
      <c r="A83" s="438" t="s">
        <v>496</v>
      </c>
      <c r="B83" s="440">
        <v>0.03</v>
      </c>
    </row>
    <row r="84" spans="1:2">
      <c r="A84" s="438" t="s">
        <v>150</v>
      </c>
      <c r="B84" s="440">
        <v>0.03</v>
      </c>
    </row>
    <row r="85" spans="1:2">
      <c r="A85" s="438" t="s">
        <v>151</v>
      </c>
      <c r="B85" s="440">
        <v>0.02</v>
      </c>
    </row>
    <row r="86" spans="1:2">
      <c r="A86" s="438" t="s">
        <v>152</v>
      </c>
      <c r="B86" s="440">
        <v>0.03</v>
      </c>
    </row>
    <row r="87" spans="1:2">
      <c r="A87" s="438" t="s">
        <v>95</v>
      </c>
      <c r="B87" s="440">
        <v>0.03</v>
      </c>
    </row>
    <row r="88" spans="1:2">
      <c r="A88" s="438" t="s">
        <v>198</v>
      </c>
      <c r="B88" s="440">
        <v>0.03</v>
      </c>
    </row>
    <row r="89" spans="1:2">
      <c r="A89" s="438" t="s">
        <v>153</v>
      </c>
      <c r="B89" s="440">
        <v>0.03</v>
      </c>
    </row>
    <row r="90" spans="1:2">
      <c r="A90" s="438" t="s">
        <v>497</v>
      </c>
      <c r="B90" s="440">
        <v>0.03</v>
      </c>
    </row>
    <row r="91" spans="1:2">
      <c r="A91" s="438" t="s">
        <v>154</v>
      </c>
      <c r="B91" s="440">
        <v>0.05</v>
      </c>
    </row>
    <row r="92" spans="1:2">
      <c r="A92" s="453" t="s">
        <v>155</v>
      </c>
      <c r="B92" s="454">
        <v>0.03</v>
      </c>
    </row>
    <row r="93" spans="1:2">
      <c r="A93" s="438" t="s">
        <v>156</v>
      </c>
      <c r="B93" s="440">
        <v>0.02</v>
      </c>
    </row>
    <row r="94" spans="1:2">
      <c r="A94" s="438" t="s">
        <v>96</v>
      </c>
      <c r="B94" s="440">
        <v>0.03</v>
      </c>
    </row>
    <row r="95" spans="1:2">
      <c r="A95" s="438" t="s">
        <v>157</v>
      </c>
      <c r="B95" s="440">
        <v>0.05</v>
      </c>
    </row>
    <row r="96" spans="1:2">
      <c r="A96" s="438" t="s">
        <v>216</v>
      </c>
      <c r="B96" s="440">
        <v>0.03</v>
      </c>
    </row>
    <row r="97" spans="1:2">
      <c r="A97" s="438" t="s">
        <v>158</v>
      </c>
      <c r="B97" s="440">
        <v>0.03</v>
      </c>
    </row>
    <row r="98" spans="1:2">
      <c r="A98" s="438" t="s">
        <v>159</v>
      </c>
      <c r="B98" s="440">
        <v>0.03</v>
      </c>
    </row>
    <row r="99" spans="1:2">
      <c r="A99" s="438" t="s">
        <v>97</v>
      </c>
      <c r="B99" s="440">
        <v>0.03</v>
      </c>
    </row>
    <row r="100" spans="1:2" ht="24">
      <c r="A100" s="438" t="s">
        <v>498</v>
      </c>
      <c r="B100" s="440">
        <v>0.02</v>
      </c>
    </row>
    <row r="101" spans="1:2">
      <c r="A101" s="438" t="s">
        <v>223</v>
      </c>
      <c r="B101" s="440">
        <v>0.03</v>
      </c>
    </row>
    <row r="102" spans="1:2">
      <c r="A102" s="438" t="s">
        <v>499</v>
      </c>
      <c r="B102" s="440">
        <v>0.03</v>
      </c>
    </row>
    <row r="103" spans="1:2">
      <c r="A103" s="438" t="s">
        <v>500</v>
      </c>
      <c r="B103" s="440">
        <v>0.02</v>
      </c>
    </row>
    <row r="104" spans="1:2">
      <c r="A104" s="438" t="s">
        <v>160</v>
      </c>
      <c r="B104" s="440">
        <v>0.03</v>
      </c>
    </row>
    <row r="105" spans="1:2">
      <c r="A105" s="438" t="s">
        <v>161</v>
      </c>
      <c r="B105" s="440">
        <v>0.02</v>
      </c>
    </row>
    <row r="106" spans="1:2">
      <c r="A106" s="450" t="s">
        <v>162</v>
      </c>
      <c r="B106" s="451">
        <v>0.03</v>
      </c>
    </row>
    <row r="107" spans="1:2">
      <c r="A107" s="438" t="s">
        <v>163</v>
      </c>
      <c r="B107" s="440">
        <v>0.05</v>
      </c>
    </row>
    <row r="108" spans="1:2">
      <c r="A108" s="438" t="s">
        <v>164</v>
      </c>
      <c r="B108" s="440">
        <v>0.03</v>
      </c>
    </row>
    <row r="109" spans="1:2">
      <c r="A109" s="438" t="s">
        <v>165</v>
      </c>
      <c r="B109" s="440">
        <v>0.05</v>
      </c>
    </row>
    <row r="110" spans="1:2">
      <c r="A110" s="450" t="s">
        <v>98</v>
      </c>
      <c r="B110" s="451">
        <v>0.05</v>
      </c>
    </row>
    <row r="111" spans="1:2">
      <c r="A111" s="450" t="s">
        <v>193</v>
      </c>
      <c r="B111" s="451">
        <v>0.04</v>
      </c>
    </row>
    <row r="112" spans="1:2">
      <c r="A112" s="438" t="s">
        <v>99</v>
      </c>
      <c r="B112" s="440">
        <v>0.02</v>
      </c>
    </row>
    <row r="113" spans="1:2">
      <c r="A113" s="438" t="s">
        <v>501</v>
      </c>
      <c r="B113" s="440">
        <v>0.03</v>
      </c>
    </row>
    <row r="114" spans="1:2">
      <c r="A114" s="438" t="s">
        <v>166</v>
      </c>
      <c r="B114" s="440">
        <v>0.03</v>
      </c>
    </row>
    <row r="115" spans="1:2">
      <c r="A115" s="438" t="s">
        <v>167</v>
      </c>
      <c r="B115" s="440">
        <v>0.02</v>
      </c>
    </row>
    <row r="116" spans="1:2">
      <c r="A116" s="450" t="s">
        <v>168</v>
      </c>
      <c r="B116" s="451">
        <v>0.05</v>
      </c>
    </row>
    <row r="117" spans="1:2">
      <c r="A117" s="438" t="s">
        <v>169</v>
      </c>
      <c r="B117" s="440">
        <v>0.02</v>
      </c>
    </row>
    <row r="118" spans="1:2">
      <c r="A118" s="438" t="s">
        <v>502</v>
      </c>
      <c r="B118" s="440">
        <v>0.02</v>
      </c>
    </row>
    <row r="119" spans="1:2">
      <c r="A119" s="438" t="s">
        <v>170</v>
      </c>
      <c r="B119" s="440">
        <v>0.05</v>
      </c>
    </row>
    <row r="120" spans="1:2">
      <c r="A120" s="438" t="s">
        <v>171</v>
      </c>
      <c r="B120" s="440">
        <v>0.02</v>
      </c>
    </row>
    <row r="121" spans="1:2">
      <c r="A121" s="445" t="s">
        <v>172</v>
      </c>
      <c r="B121" s="440">
        <v>0.05</v>
      </c>
    </row>
    <row r="122" spans="1:2">
      <c r="A122" s="438" t="s">
        <v>199</v>
      </c>
      <c r="B122" s="440">
        <v>0.03</v>
      </c>
    </row>
    <row r="123" spans="1:2">
      <c r="A123" s="438" t="s">
        <v>200</v>
      </c>
      <c r="B123" s="440">
        <v>0.05</v>
      </c>
    </row>
    <row r="124" spans="1:2">
      <c r="A124" s="438" t="s">
        <v>503</v>
      </c>
      <c r="B124" s="440">
        <v>0.02</v>
      </c>
    </row>
    <row r="125" spans="1:2">
      <c r="A125" s="438" t="s">
        <v>100</v>
      </c>
      <c r="B125" s="440">
        <v>0.03</v>
      </c>
    </row>
    <row r="126" spans="1:2">
      <c r="A126" s="448" t="s">
        <v>173</v>
      </c>
      <c r="B126" s="449">
        <v>0.05</v>
      </c>
    </row>
    <row r="127" spans="1:2">
      <c r="A127" s="438" t="s">
        <v>174</v>
      </c>
      <c r="B127" s="440">
        <v>0.02</v>
      </c>
    </row>
    <row r="128" spans="1:2">
      <c r="A128" s="438" t="s">
        <v>175</v>
      </c>
      <c r="B128" s="440">
        <v>0.05</v>
      </c>
    </row>
    <row r="129" spans="1:2" ht="24">
      <c r="A129" s="438" t="s">
        <v>206</v>
      </c>
      <c r="B129" s="440">
        <v>0.05</v>
      </c>
    </row>
    <row r="130" spans="1:2">
      <c r="A130" s="438" t="s">
        <v>504</v>
      </c>
      <c r="B130" s="440">
        <v>0.05</v>
      </c>
    </row>
    <row r="131" spans="1:2" ht="24">
      <c r="A131" s="438" t="s">
        <v>505</v>
      </c>
      <c r="B131" s="440">
        <v>0.05</v>
      </c>
    </row>
    <row r="132" spans="1:2">
      <c r="A132" s="438" t="s">
        <v>176</v>
      </c>
      <c r="B132" s="440">
        <v>0.03</v>
      </c>
    </row>
    <row r="133" spans="1:2">
      <c r="A133" s="438" t="s">
        <v>194</v>
      </c>
      <c r="B133" s="440">
        <v>0.02</v>
      </c>
    </row>
    <row r="134" spans="1:2">
      <c r="A134" s="438" t="s">
        <v>177</v>
      </c>
      <c r="B134" s="440">
        <v>0.03</v>
      </c>
    </row>
    <row r="135" spans="1:2">
      <c r="A135" s="456" t="s">
        <v>178</v>
      </c>
      <c r="B135" s="457">
        <v>0.03</v>
      </c>
    </row>
    <row r="136" spans="1:2">
      <c r="A136" s="438" t="s">
        <v>101</v>
      </c>
      <c r="B136" s="440">
        <v>0.05</v>
      </c>
    </row>
    <row r="137" spans="1:2" ht="24">
      <c r="A137" s="438" t="s">
        <v>506</v>
      </c>
      <c r="B137" s="440">
        <v>0.05</v>
      </c>
    </row>
    <row r="138" spans="1:2" ht="24">
      <c r="A138" s="438" t="s">
        <v>217</v>
      </c>
      <c r="B138" s="440">
        <v>0.03</v>
      </c>
    </row>
    <row r="139" spans="1:2">
      <c r="A139" s="438" t="s">
        <v>230</v>
      </c>
      <c r="B139" s="440">
        <v>0.04</v>
      </c>
    </row>
    <row r="140" spans="1:2">
      <c r="A140" s="445" t="s">
        <v>226</v>
      </c>
      <c r="B140" s="440">
        <v>0.03</v>
      </c>
    </row>
    <row r="141" spans="1:2">
      <c r="A141" s="438" t="s">
        <v>507</v>
      </c>
      <c r="B141" s="440">
        <v>0.03</v>
      </c>
    </row>
    <row r="142" spans="1:2">
      <c r="A142" s="445" t="s">
        <v>207</v>
      </c>
      <c r="B142" s="440">
        <v>0.02</v>
      </c>
    </row>
    <row r="143" spans="1:2" ht="24">
      <c r="A143" s="438" t="s">
        <v>218</v>
      </c>
      <c r="B143" s="440">
        <v>0.02</v>
      </c>
    </row>
    <row r="144" spans="1:2" ht="24">
      <c r="A144" s="438" t="s">
        <v>208</v>
      </c>
      <c r="B144" s="440">
        <v>0.05</v>
      </c>
    </row>
    <row r="145" spans="1:2">
      <c r="A145" s="438" t="s">
        <v>270</v>
      </c>
      <c r="B145" s="440">
        <v>0.05</v>
      </c>
    </row>
    <row r="146" spans="1:2" ht="24">
      <c r="A146" s="438" t="s">
        <v>508</v>
      </c>
      <c r="B146" s="440">
        <v>0.05</v>
      </c>
    </row>
    <row r="147" spans="1:2">
      <c r="A147" s="438" t="s">
        <v>209</v>
      </c>
      <c r="B147" s="440">
        <v>0.03</v>
      </c>
    </row>
    <row r="148" spans="1:2">
      <c r="A148" s="438" t="s">
        <v>210</v>
      </c>
      <c r="B148" s="440">
        <v>0.03</v>
      </c>
    </row>
    <row r="149" spans="1:2">
      <c r="A149" s="445" t="s">
        <v>211</v>
      </c>
      <c r="B149" s="440">
        <v>0.03</v>
      </c>
    </row>
    <row r="150" spans="1:2">
      <c r="A150" s="438" t="s">
        <v>102</v>
      </c>
      <c r="B150" s="440">
        <v>0.03</v>
      </c>
    </row>
    <row r="151" spans="1:2">
      <c r="A151" s="438" t="s">
        <v>509</v>
      </c>
      <c r="B151" s="440">
        <v>0.03</v>
      </c>
    </row>
    <row r="152" spans="1:2">
      <c r="A152" s="438" t="s">
        <v>231</v>
      </c>
      <c r="B152" s="440">
        <v>0.03</v>
      </c>
    </row>
    <row r="153" spans="1:2">
      <c r="A153" s="438" t="s">
        <v>232</v>
      </c>
      <c r="B153" s="440">
        <v>0.03</v>
      </c>
    </row>
    <row r="154" spans="1:2">
      <c r="A154" s="446" t="s">
        <v>179</v>
      </c>
      <c r="B154" s="443">
        <v>0.03</v>
      </c>
    </row>
    <row r="155" spans="1:2">
      <c r="A155" s="438" t="s">
        <v>233</v>
      </c>
      <c r="B155" s="440">
        <v>0.03</v>
      </c>
    </row>
    <row r="156" spans="1:2">
      <c r="A156" s="438" t="s">
        <v>234</v>
      </c>
      <c r="B156" s="440">
        <v>2.5000000000000001E-2</v>
      </c>
    </row>
    <row r="157" spans="1:2">
      <c r="A157" s="438" t="s">
        <v>180</v>
      </c>
      <c r="B157" s="440">
        <v>0.02</v>
      </c>
    </row>
    <row r="158" spans="1:2">
      <c r="A158" s="438" t="s">
        <v>510</v>
      </c>
      <c r="B158" s="440">
        <v>0.03</v>
      </c>
    </row>
    <row r="159" spans="1:2">
      <c r="A159" s="438" t="s">
        <v>195</v>
      </c>
      <c r="B159" s="440">
        <v>0.03</v>
      </c>
    </row>
    <row r="160" spans="1:2">
      <c r="A160" s="438" t="s">
        <v>103</v>
      </c>
      <c r="B160" s="440">
        <v>0.03</v>
      </c>
    </row>
    <row r="161" spans="1:2">
      <c r="A161" s="438" t="s">
        <v>236</v>
      </c>
      <c r="B161" s="440">
        <v>0.03</v>
      </c>
    </row>
    <row r="162" spans="1:2">
      <c r="A162" s="438" t="s">
        <v>480</v>
      </c>
      <c r="B162" s="440">
        <v>0.04</v>
      </c>
    </row>
    <row r="163" spans="1:2">
      <c r="A163" s="438" t="s">
        <v>104</v>
      </c>
      <c r="B163" s="440">
        <v>0.03</v>
      </c>
    </row>
    <row r="164" spans="1:2">
      <c r="A164" s="438" t="s">
        <v>196</v>
      </c>
      <c r="B164" s="440">
        <v>0.05</v>
      </c>
    </row>
    <row r="165" spans="1:2">
      <c r="A165" s="438" t="s">
        <v>105</v>
      </c>
      <c r="B165" s="440">
        <v>0.03</v>
      </c>
    </row>
    <row r="166" spans="1:2">
      <c r="A166" s="438" t="s">
        <v>201</v>
      </c>
      <c r="B166" s="440">
        <v>0.03</v>
      </c>
    </row>
    <row r="167" spans="1:2" ht="24">
      <c r="A167" s="438" t="s">
        <v>129</v>
      </c>
      <c r="B167" s="440">
        <v>0.03</v>
      </c>
    </row>
    <row r="168" spans="1:2">
      <c r="A168" s="724"/>
      <c r="B168" s="724"/>
    </row>
  </sheetData>
  <mergeCells count="1">
    <mergeCell ref="A168:B168"/>
  </mergeCell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172"/>
  <sheetViews>
    <sheetView showGridLines="0" topLeftCell="A91" workbookViewId="0">
      <selection activeCell="G173" sqref="G173"/>
    </sheetView>
  </sheetViews>
  <sheetFormatPr defaultRowHeight="12.75"/>
  <cols>
    <col min="1" max="1" width="24.5703125" customWidth="1"/>
    <col min="2" max="2" width="30.28515625" customWidth="1"/>
    <col min="3" max="4" width="26.5703125" hidden="1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12.5703125" customWidth="1"/>
    <col min="10" max="10" width="12.42578125" customWidth="1"/>
    <col min="11" max="11" width="12.28515625" customWidth="1"/>
    <col min="12" max="13" width="11.5703125" customWidth="1"/>
    <col min="14" max="15" width="13" customWidth="1"/>
    <col min="16" max="16" width="14.140625" customWidth="1"/>
    <col min="17" max="17" width="18.5703125" customWidth="1"/>
    <col min="18" max="18" width="21.140625" customWidth="1"/>
  </cols>
  <sheetData>
    <row r="1" spans="1:18" ht="54.75" customHeight="1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</row>
    <row r="2" spans="1:18" ht="35.25" customHeight="1">
      <c r="A2" s="26" t="s">
        <v>319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</row>
    <row r="3" spans="1:18" ht="30.75" customHeight="1">
      <c r="A3" s="120" t="s">
        <v>73</v>
      </c>
      <c r="B3" s="120" t="s">
        <v>74</v>
      </c>
      <c r="C3" s="120" t="s">
        <v>181</v>
      </c>
      <c r="D3" s="120" t="s">
        <v>315</v>
      </c>
      <c r="E3" s="121" t="s">
        <v>75</v>
      </c>
      <c r="F3" s="121" t="s">
        <v>110</v>
      </c>
      <c r="G3" s="143" t="s">
        <v>111</v>
      </c>
      <c r="H3" s="143" t="s">
        <v>263</v>
      </c>
      <c r="I3" s="144" t="s">
        <v>249</v>
      </c>
      <c r="J3" s="144" t="s">
        <v>264</v>
      </c>
      <c r="K3" s="144" t="s">
        <v>238</v>
      </c>
      <c r="L3" s="144" t="s">
        <v>182</v>
      </c>
      <c r="M3" s="144" t="s">
        <v>239</v>
      </c>
      <c r="N3" s="144" t="s">
        <v>262</v>
      </c>
      <c r="O3" s="144" t="s">
        <v>275</v>
      </c>
      <c r="P3" s="132" t="s">
        <v>184</v>
      </c>
      <c r="Q3" s="132" t="s">
        <v>185</v>
      </c>
      <c r="R3" s="132" t="s">
        <v>290</v>
      </c>
    </row>
    <row r="4" spans="1:18">
      <c r="A4" s="489" t="s">
        <v>112</v>
      </c>
      <c r="B4" s="489" t="s">
        <v>114</v>
      </c>
      <c r="C4" s="111" t="str">
        <f>PARAMETROS!$A$10</f>
        <v>Fethemg Interior</v>
      </c>
      <c r="D4" s="111" t="str">
        <f>CONCATENATE(A4,B4)</f>
        <v>Abre CampoServente de Limpeza - 110 h</v>
      </c>
      <c r="E4" s="493" t="s">
        <v>115</v>
      </c>
      <c r="F4" s="112" t="s">
        <v>113</v>
      </c>
      <c r="G4" s="112">
        <v>1</v>
      </c>
      <c r="H4" s="495">
        <v>520.79999999999995</v>
      </c>
      <c r="I4" s="118">
        <f>VLOOKUP($C4,PARAMETROS!$A:$F,5,0)</f>
        <v>19.899999999999999</v>
      </c>
      <c r="J4" s="118">
        <f>VLOOKUP($C4,PARAMETROS!$A:$F,6,0)</f>
        <v>0</v>
      </c>
      <c r="K4" s="118">
        <f>VLOOKUP($C4,PARAMETROS!$A:$F,2,0)</f>
        <v>0</v>
      </c>
      <c r="L4" s="118">
        <f>VLOOKUP($C4,PARAMETROS!$A:$F,3,0)</f>
        <v>9.84</v>
      </c>
      <c r="M4" s="118">
        <f>VLOOKUP($C4,PARAMETROS!$A:$F,4,0)</f>
        <v>0</v>
      </c>
      <c r="N4" s="118">
        <f>PARAMETROS!$B$48</f>
        <v>3.0700000000000003</v>
      </c>
      <c r="O4" s="118"/>
      <c r="P4" s="487">
        <v>43101</v>
      </c>
      <c r="Q4" s="461"/>
      <c r="R4" s="461"/>
    </row>
    <row r="5" spans="1:18" ht="12.75" customHeight="1">
      <c r="A5" s="489" t="s">
        <v>259</v>
      </c>
      <c r="B5" s="489" t="s">
        <v>116</v>
      </c>
      <c r="C5" s="111" t="str">
        <f>PARAMETROS!$A$28</f>
        <v>Regiao de Teofilo Otoni¹*</v>
      </c>
      <c r="D5" s="111" t="str">
        <f t="shared" ref="D5:D69" si="0">CONCATENATE(A5,B5)</f>
        <v>Aguas FormosasServente de Limpeza - 220 h</v>
      </c>
      <c r="E5" s="493" t="s">
        <v>115</v>
      </c>
      <c r="F5" s="112" t="s">
        <v>113</v>
      </c>
      <c r="G5" s="112">
        <v>1</v>
      </c>
      <c r="H5" s="495">
        <v>1041.5999999999999</v>
      </c>
      <c r="I5" s="118">
        <f>VLOOKUP($C5,PARAMETROS!$A:$F,5,0)</f>
        <v>19.899999999999999</v>
      </c>
      <c r="J5" s="118">
        <f>VLOOKUP($C5,PARAMETROS!$A:$F,6,0)</f>
        <v>0</v>
      </c>
      <c r="K5" s="118">
        <f>VLOOKUP($C5,PARAMETROS!$A:$F,2,0)</f>
        <v>0</v>
      </c>
      <c r="L5" s="118">
        <f>VLOOKUP($C5,PARAMETROS!$A:$F,3,0)</f>
        <v>0</v>
      </c>
      <c r="M5" s="118">
        <f>VLOOKUP($C5,PARAMETROS!$A:$F,4,0)</f>
        <v>0</v>
      </c>
      <c r="N5" s="118">
        <f>PARAMETROS!$B$48</f>
        <v>3.0700000000000003</v>
      </c>
      <c r="O5" s="118"/>
      <c r="P5" s="487">
        <v>43101</v>
      </c>
      <c r="Q5" s="461"/>
      <c r="R5" s="461"/>
    </row>
    <row r="6" spans="1:18">
      <c r="A6" s="490" t="s">
        <v>219</v>
      </c>
      <c r="B6" s="489" t="s">
        <v>117</v>
      </c>
      <c r="C6" s="111" t="str">
        <f>PARAMETROS!$A$10</f>
        <v>Fethemg Interior</v>
      </c>
      <c r="D6" s="111" t="str">
        <f t="shared" si="0"/>
        <v>AimoresServente de Limpeza - 55 h</v>
      </c>
      <c r="E6" s="493" t="s">
        <v>115</v>
      </c>
      <c r="F6" s="112" t="s">
        <v>113</v>
      </c>
      <c r="G6" s="112">
        <v>1</v>
      </c>
      <c r="H6" s="495">
        <v>260.39999999999998</v>
      </c>
      <c r="I6" s="118">
        <f>VLOOKUP($C6,PARAMETROS!$A:$F,5,0)</f>
        <v>19.899999999999999</v>
      </c>
      <c r="J6" s="118">
        <f>VLOOKUP($C6,PARAMETROS!$A:$F,6,0)</f>
        <v>0</v>
      </c>
      <c r="K6" s="118">
        <f>VLOOKUP($C6,PARAMETROS!$A:$F,2,0)</f>
        <v>0</v>
      </c>
      <c r="L6" s="118">
        <f>VLOOKUP($C6,PARAMETROS!$A:$F,3,0)</f>
        <v>9.84</v>
      </c>
      <c r="M6" s="118">
        <f>VLOOKUP($C6,PARAMETROS!$A:$F,4,0)</f>
        <v>0</v>
      </c>
      <c r="N6" s="118">
        <f>PARAMETROS!$B$48</f>
        <v>3.0700000000000003</v>
      </c>
      <c r="O6" s="118"/>
      <c r="P6" s="487">
        <v>43101</v>
      </c>
      <c r="Q6" s="461"/>
      <c r="R6" s="461"/>
    </row>
    <row r="7" spans="1:18">
      <c r="A7" s="489" t="s">
        <v>118</v>
      </c>
      <c r="B7" s="489" t="s">
        <v>114</v>
      </c>
      <c r="C7" s="111" t="str">
        <f>PARAMETROS!$A$26</f>
        <v>Regiao de Sao Lourenco¹*</v>
      </c>
      <c r="D7" s="111" t="str">
        <f t="shared" si="0"/>
        <v>AiuruocaServente de Limpeza - 110 h</v>
      </c>
      <c r="E7" s="493" t="s">
        <v>115</v>
      </c>
      <c r="F7" s="112" t="s">
        <v>113</v>
      </c>
      <c r="G7" s="112">
        <v>1</v>
      </c>
      <c r="H7" s="495">
        <v>520.79999999999995</v>
      </c>
      <c r="I7" s="118">
        <f>VLOOKUP($C7,PARAMETROS!$A:$F,5,0)</f>
        <v>19.899999999999999</v>
      </c>
      <c r="J7" s="118">
        <f>VLOOKUP($C7,PARAMETROS!$A:$F,6,0)</f>
        <v>0</v>
      </c>
      <c r="K7" s="118">
        <f>VLOOKUP($C7,PARAMETROS!$A:$F,2,0)</f>
        <v>0</v>
      </c>
      <c r="L7" s="118">
        <f>VLOOKUP($C7,PARAMETROS!$A:$F,3,0)</f>
        <v>0</v>
      </c>
      <c r="M7" s="118">
        <f>VLOOKUP($C7,PARAMETROS!$A:$F,4,0)</f>
        <v>0</v>
      </c>
      <c r="N7" s="118">
        <f>PARAMETROS!$B$48</f>
        <v>3.0700000000000003</v>
      </c>
      <c r="O7" s="118"/>
      <c r="P7" s="487">
        <v>43101</v>
      </c>
      <c r="Q7" s="461"/>
      <c r="R7" s="461"/>
    </row>
    <row r="8" spans="1:18">
      <c r="A8" s="490" t="s">
        <v>76</v>
      </c>
      <c r="B8" s="489" t="s">
        <v>116</v>
      </c>
      <c r="C8" s="111" t="str">
        <f>PARAMETROS!$A$26</f>
        <v>Regiao de Sao Lourenco¹*</v>
      </c>
      <c r="D8" s="111" t="str">
        <f t="shared" si="0"/>
        <v>AlfenasServente de Limpeza - 220 h</v>
      </c>
      <c r="E8" s="493" t="s">
        <v>115</v>
      </c>
      <c r="F8" s="112" t="s">
        <v>113</v>
      </c>
      <c r="G8" s="112">
        <v>1</v>
      </c>
      <c r="H8" s="495">
        <v>1041.5999999999999</v>
      </c>
      <c r="I8" s="118">
        <f>VLOOKUP($C8,PARAMETROS!$A:$F,5,0)</f>
        <v>19.899999999999999</v>
      </c>
      <c r="J8" s="118">
        <f>VLOOKUP($C8,PARAMETROS!$A:$F,6,0)</f>
        <v>0</v>
      </c>
      <c r="K8" s="118">
        <f>VLOOKUP($C8,PARAMETROS!$A:$F,2,0)</f>
        <v>0</v>
      </c>
      <c r="L8" s="118">
        <f>VLOOKUP($C8,PARAMETROS!$A:$F,3,0)</f>
        <v>0</v>
      </c>
      <c r="M8" s="118">
        <f>VLOOKUP($C8,PARAMETROS!$A:$F,4,0)</f>
        <v>0</v>
      </c>
      <c r="N8" s="118">
        <f>PARAMETROS!$B$48</f>
        <v>3.0700000000000003</v>
      </c>
      <c r="O8" s="118"/>
      <c r="P8" s="487">
        <v>43101</v>
      </c>
      <c r="Q8" s="461"/>
      <c r="R8" s="461"/>
    </row>
    <row r="9" spans="1:18" ht="12.75" customHeight="1">
      <c r="A9" s="490" t="s">
        <v>77</v>
      </c>
      <c r="B9" s="489" t="s">
        <v>116</v>
      </c>
      <c r="C9" s="111" t="str">
        <f>PARAMETROS!$A$27</f>
        <v>Regiao de Teofilo Otoni</v>
      </c>
      <c r="D9" s="111" t="str">
        <f t="shared" si="0"/>
        <v>AlmenaraServente de Limpeza - 220 h</v>
      </c>
      <c r="E9" s="493" t="s">
        <v>115</v>
      </c>
      <c r="F9" s="112" t="s">
        <v>113</v>
      </c>
      <c r="G9" s="112">
        <v>1</v>
      </c>
      <c r="H9" s="495">
        <v>1041.5999999999999</v>
      </c>
      <c r="I9" s="118">
        <f>VLOOKUP($C9,PARAMETROS!$A:$F,5,0)</f>
        <v>19.899999999999999</v>
      </c>
      <c r="J9" s="118">
        <f>VLOOKUP($C9,PARAMETROS!$A:$F,6,0)</f>
        <v>0</v>
      </c>
      <c r="K9" s="118">
        <f>VLOOKUP($C9,PARAMETROS!$A:$F,2,0)</f>
        <v>32.619999999999997</v>
      </c>
      <c r="L9" s="118">
        <f>VLOOKUP($C9,PARAMETROS!$A:$F,3,0)</f>
        <v>0</v>
      </c>
      <c r="M9" s="118">
        <f>VLOOKUP($C9,PARAMETROS!$A:$F,4,0)</f>
        <v>0</v>
      </c>
      <c r="N9" s="118">
        <f>PARAMETROS!$B$48</f>
        <v>3.0700000000000003</v>
      </c>
      <c r="O9" s="118"/>
      <c r="P9" s="487">
        <v>43101</v>
      </c>
      <c r="Q9" s="461"/>
      <c r="R9" s="461"/>
    </row>
    <row r="10" spans="1:18" ht="12.75" customHeight="1">
      <c r="A10" s="490" t="s">
        <v>227</v>
      </c>
      <c r="B10" s="489" t="s">
        <v>117</v>
      </c>
      <c r="C10" s="111" t="str">
        <f>PARAMETROS!$A$20</f>
        <v>Regiao de Joao Monlevade¹*</v>
      </c>
      <c r="D10" s="111" t="str">
        <f t="shared" si="0"/>
        <v>AlvinopolisServente de Limpeza - 55 h</v>
      </c>
      <c r="E10" s="493" t="s">
        <v>115</v>
      </c>
      <c r="F10" s="112" t="s">
        <v>113</v>
      </c>
      <c r="G10" s="112">
        <v>1</v>
      </c>
      <c r="H10" s="495">
        <v>260.39999999999998</v>
      </c>
      <c r="I10" s="118">
        <f>VLOOKUP($C10,PARAMETROS!$A:$F,5,0)</f>
        <v>19.899999999999999</v>
      </c>
      <c r="J10" s="118">
        <f>VLOOKUP($C10,PARAMETROS!$A:$F,6,0)</f>
        <v>0</v>
      </c>
      <c r="K10" s="118">
        <f>VLOOKUP($C10,PARAMETROS!$A:$F,2,0)</f>
        <v>0</v>
      </c>
      <c r="L10" s="118">
        <f>VLOOKUP($C10,PARAMETROS!$A:$F,3,0)</f>
        <v>0</v>
      </c>
      <c r="M10" s="118">
        <f>VLOOKUP($C10,PARAMETROS!$A:$F,4,0)</f>
        <v>0</v>
      </c>
      <c r="N10" s="118">
        <f>PARAMETROS!$B$48</f>
        <v>3.0700000000000003</v>
      </c>
      <c r="O10" s="118"/>
      <c r="P10" s="487">
        <v>43101</v>
      </c>
      <c r="Q10" s="461"/>
      <c r="R10" s="461"/>
    </row>
    <row r="11" spans="1:18">
      <c r="A11" s="490" t="s">
        <v>119</v>
      </c>
      <c r="B11" s="489" t="s">
        <v>114</v>
      </c>
      <c r="C11" s="111" t="str">
        <f>PARAMETROS!$A$26</f>
        <v>Regiao de Sao Lourenco¹*</v>
      </c>
      <c r="D11" s="111" t="str">
        <f t="shared" si="0"/>
        <v>AndradasServente de Limpeza - 110 h</v>
      </c>
      <c r="E11" s="493" t="s">
        <v>115</v>
      </c>
      <c r="F11" s="112" t="s">
        <v>113</v>
      </c>
      <c r="G11" s="112">
        <v>1</v>
      </c>
      <c r="H11" s="495">
        <v>520.79999999999995</v>
      </c>
      <c r="I11" s="118">
        <f>VLOOKUP($C11,PARAMETROS!$A:$F,5,0)</f>
        <v>19.899999999999999</v>
      </c>
      <c r="J11" s="118">
        <f>VLOOKUP($C11,PARAMETROS!$A:$F,6,0)</f>
        <v>0</v>
      </c>
      <c r="K11" s="118">
        <f>VLOOKUP($C11,PARAMETROS!$A:$F,2,0)</f>
        <v>0</v>
      </c>
      <c r="L11" s="118">
        <f>VLOOKUP($C11,PARAMETROS!$A:$F,3,0)</f>
        <v>0</v>
      </c>
      <c r="M11" s="118">
        <f>VLOOKUP($C11,PARAMETROS!$A:$F,4,0)</f>
        <v>0</v>
      </c>
      <c r="N11" s="118">
        <f>PARAMETROS!$B$48</f>
        <v>3.0700000000000003</v>
      </c>
      <c r="O11" s="118"/>
      <c r="P11" s="487">
        <v>43101</v>
      </c>
      <c r="Q11" s="461"/>
      <c r="R11" s="461"/>
    </row>
    <row r="12" spans="1:18">
      <c r="A12" s="490" t="s">
        <v>235</v>
      </c>
      <c r="B12" s="489" t="s">
        <v>117</v>
      </c>
      <c r="C12" s="111" t="str">
        <f>PARAMETROS!$A$26</f>
        <v>Regiao de Sao Lourenco¹*</v>
      </c>
      <c r="D12" s="111" t="str">
        <f t="shared" si="0"/>
        <v>AndrelandiaServente de Limpeza - 55 h</v>
      </c>
      <c r="E12" s="493" t="s">
        <v>115</v>
      </c>
      <c r="F12" s="112" t="s">
        <v>113</v>
      </c>
      <c r="G12" s="112">
        <v>1</v>
      </c>
      <c r="H12" s="495">
        <v>260.39999999999998</v>
      </c>
      <c r="I12" s="118">
        <f>VLOOKUP($C12,PARAMETROS!$A:$F,5,0)</f>
        <v>19.899999999999999</v>
      </c>
      <c r="J12" s="118">
        <f>VLOOKUP($C12,PARAMETROS!$A:$F,6,0)</f>
        <v>0</v>
      </c>
      <c r="K12" s="118">
        <f>VLOOKUP($C12,PARAMETROS!$A:$F,2,0)</f>
        <v>0</v>
      </c>
      <c r="L12" s="118">
        <f>VLOOKUP($C12,PARAMETROS!$A:$F,3,0)</f>
        <v>0</v>
      </c>
      <c r="M12" s="118">
        <f>VLOOKUP($C12,PARAMETROS!$A:$F,4,0)</f>
        <v>0</v>
      </c>
      <c r="N12" s="118">
        <f>PARAMETROS!$B$48</f>
        <v>3.0700000000000003</v>
      </c>
      <c r="O12" s="118"/>
      <c r="P12" s="487">
        <v>43101</v>
      </c>
      <c r="Q12" s="461"/>
      <c r="R12" s="461"/>
    </row>
    <row r="13" spans="1:18">
      <c r="A13" s="490" t="s">
        <v>212</v>
      </c>
      <c r="B13" s="489" t="s">
        <v>114</v>
      </c>
      <c r="C13" s="111" t="str">
        <f>PARAMETROS!$A$10</f>
        <v>Fethemg Interior</v>
      </c>
      <c r="D13" s="111" t="str">
        <f t="shared" si="0"/>
        <v>AracuaiServente de Limpeza - 110 h</v>
      </c>
      <c r="E13" s="493" t="s">
        <v>115</v>
      </c>
      <c r="F13" s="112" t="s">
        <v>113</v>
      </c>
      <c r="G13" s="112">
        <v>1</v>
      </c>
      <c r="H13" s="495">
        <v>520.79999999999995</v>
      </c>
      <c r="I13" s="118">
        <f>VLOOKUP($C13,PARAMETROS!$A:$F,5,0)</f>
        <v>19.899999999999999</v>
      </c>
      <c r="J13" s="118">
        <f>VLOOKUP($C13,PARAMETROS!$A:$F,6,0)</f>
        <v>0</v>
      </c>
      <c r="K13" s="118">
        <f>VLOOKUP($C13,PARAMETROS!$A:$F,2,0)</f>
        <v>0</v>
      </c>
      <c r="L13" s="118">
        <f>VLOOKUP($C13,PARAMETROS!$A:$F,3,0)</f>
        <v>9.84</v>
      </c>
      <c r="M13" s="118">
        <f>VLOOKUP($C13,PARAMETROS!$A:$F,4,0)</f>
        <v>0</v>
      </c>
      <c r="N13" s="118">
        <f>PARAMETROS!$B$48</f>
        <v>3.0700000000000003</v>
      </c>
      <c r="O13" s="118"/>
      <c r="P13" s="487">
        <v>43101</v>
      </c>
      <c r="Q13" s="461"/>
      <c r="R13" s="461"/>
    </row>
    <row r="14" spans="1:18" ht="12.75" customHeight="1">
      <c r="A14" s="490" t="s">
        <v>120</v>
      </c>
      <c r="B14" s="489" t="s">
        <v>116</v>
      </c>
      <c r="C14" s="111" t="str">
        <f>PARAMETROS!$A$4</f>
        <v>Alto Paranaiba</v>
      </c>
      <c r="D14" s="111" t="str">
        <f t="shared" si="0"/>
        <v>AraguariServente de Limpeza - 220 h</v>
      </c>
      <c r="E14" s="493" t="s">
        <v>115</v>
      </c>
      <c r="F14" s="112" t="s">
        <v>113</v>
      </c>
      <c r="G14" s="112">
        <v>2</v>
      </c>
      <c r="H14" s="495">
        <v>1041.5999999999999</v>
      </c>
      <c r="I14" s="118">
        <f>VLOOKUP($C14,PARAMETROS!$A:$F,5,0)</f>
        <v>0</v>
      </c>
      <c r="J14" s="118">
        <f>VLOOKUP($C14,PARAMETROS!$A:$F,6,0)</f>
        <v>264.83999999999997</v>
      </c>
      <c r="K14" s="118">
        <f>VLOOKUP($C14,PARAMETROS!$A:$F,2,0)</f>
        <v>27.01</v>
      </c>
      <c r="L14" s="118">
        <f>VLOOKUP($C14,PARAMETROS!$A:$F,3,0)</f>
        <v>0</v>
      </c>
      <c r="M14" s="118">
        <f>VLOOKUP($C14,PARAMETROS!$A:$F,4,0)</f>
        <v>0</v>
      </c>
      <c r="N14" s="118">
        <f>PARAMETROS!$B$48</f>
        <v>3.0700000000000003</v>
      </c>
      <c r="O14" s="118"/>
      <c r="P14" s="487">
        <v>43101</v>
      </c>
      <c r="Q14" s="461"/>
      <c r="R14" s="461"/>
    </row>
    <row r="15" spans="1:18">
      <c r="A15" s="490" t="s">
        <v>186</v>
      </c>
      <c r="B15" s="489" t="s">
        <v>116</v>
      </c>
      <c r="C15" s="111" t="str">
        <f>PARAMETROS!$A$5</f>
        <v>Araxa</v>
      </c>
      <c r="D15" s="111" t="str">
        <f t="shared" si="0"/>
        <v>AraxaServente de Limpeza - 220 h</v>
      </c>
      <c r="E15" s="493" t="s">
        <v>115</v>
      </c>
      <c r="F15" s="112" t="s">
        <v>113</v>
      </c>
      <c r="G15" s="112">
        <v>2</v>
      </c>
      <c r="H15" s="495">
        <v>1076.08</v>
      </c>
      <c r="I15" s="118">
        <f>VLOOKUP($C15,PARAMETROS!$A:$F,5,0)</f>
        <v>19.899999999999999</v>
      </c>
      <c r="J15" s="118">
        <f>VLOOKUP($C15,PARAMETROS!$A:$F,6,0)</f>
        <v>0</v>
      </c>
      <c r="K15" s="118">
        <f>VLOOKUP($C15,PARAMETROS!$A:$F,2,0)</f>
        <v>36.92</v>
      </c>
      <c r="L15" s="118">
        <f>VLOOKUP($C15,PARAMETROS!$A:$F,3,0)</f>
        <v>0</v>
      </c>
      <c r="M15" s="118">
        <f>VLOOKUP($C15,PARAMETROS!$A:$F,4,0)</f>
        <v>0</v>
      </c>
      <c r="N15" s="118">
        <f>PARAMETROS!$B$48</f>
        <v>3.0700000000000003</v>
      </c>
      <c r="O15" s="118"/>
      <c r="P15" s="487">
        <v>43101</v>
      </c>
      <c r="Q15" s="461"/>
      <c r="R15" s="461"/>
    </row>
    <row r="16" spans="1:18" ht="12.75" customHeight="1">
      <c r="A16" s="489" t="s">
        <v>121</v>
      </c>
      <c r="B16" s="489" t="s">
        <v>117</v>
      </c>
      <c r="C16" s="111" t="str">
        <f>PARAMETROS!$A$17</f>
        <v>Regiao de Divinopolis</v>
      </c>
      <c r="D16" s="111" t="str">
        <f t="shared" si="0"/>
        <v>ArcosServente de Limpeza - 55 h</v>
      </c>
      <c r="E16" s="493" t="s">
        <v>115</v>
      </c>
      <c r="F16" s="112" t="s">
        <v>113</v>
      </c>
      <c r="G16" s="112">
        <v>1</v>
      </c>
      <c r="H16" s="495">
        <v>260.39999999999998</v>
      </c>
      <c r="I16" s="118">
        <f>VLOOKUP($C16,PARAMETROS!$A:$F,5,0)</f>
        <v>19.899999999999999</v>
      </c>
      <c r="J16" s="118">
        <f>VLOOKUP($C16,PARAMETROS!$A:$F,6,0)</f>
        <v>0</v>
      </c>
      <c r="K16" s="118">
        <f>VLOOKUP($C16,PARAMETROS!$A:$F,2,0)</f>
        <v>32.619999999999997</v>
      </c>
      <c r="L16" s="118">
        <f>VLOOKUP($C16,PARAMETROS!$A:$F,3,0)</f>
        <v>0</v>
      </c>
      <c r="M16" s="118">
        <f>VLOOKUP($C16,PARAMETROS!$A:$F,4,0)</f>
        <v>0</v>
      </c>
      <c r="N16" s="118">
        <f>PARAMETROS!$B$48</f>
        <v>3.0700000000000003</v>
      </c>
      <c r="O16" s="118"/>
      <c r="P16" s="487">
        <v>43101</v>
      </c>
      <c r="Q16" s="461"/>
      <c r="R16" s="461"/>
    </row>
    <row r="17" spans="1:18">
      <c r="A17" s="490" t="s">
        <v>122</v>
      </c>
      <c r="B17" s="489" t="s">
        <v>117</v>
      </c>
      <c r="C17" s="111" t="str">
        <f>PARAMETROS!$A$10</f>
        <v>Fethemg Interior</v>
      </c>
      <c r="D17" s="111" t="str">
        <f t="shared" si="0"/>
        <v>ArinosServente de Limpeza - 55 h</v>
      </c>
      <c r="E17" s="493" t="s">
        <v>115</v>
      </c>
      <c r="F17" s="112" t="s">
        <v>113</v>
      </c>
      <c r="G17" s="112">
        <v>1</v>
      </c>
      <c r="H17" s="495">
        <v>260.39999999999998</v>
      </c>
      <c r="I17" s="118">
        <f>VLOOKUP($C17,PARAMETROS!$A:$F,5,0)</f>
        <v>19.899999999999999</v>
      </c>
      <c r="J17" s="118">
        <f>VLOOKUP($C17,PARAMETROS!$A:$F,6,0)</f>
        <v>0</v>
      </c>
      <c r="K17" s="118">
        <f>VLOOKUP($C17,PARAMETROS!$A:$F,2,0)</f>
        <v>0</v>
      </c>
      <c r="L17" s="118">
        <f>VLOOKUP($C17,PARAMETROS!$A:$F,3,0)</f>
        <v>9.84</v>
      </c>
      <c r="M17" s="118">
        <f>VLOOKUP($C17,PARAMETROS!$A:$F,4,0)</f>
        <v>0</v>
      </c>
      <c r="N17" s="118">
        <f>PARAMETROS!$B$48</f>
        <v>3.0700000000000003</v>
      </c>
      <c r="O17" s="118"/>
      <c r="P17" s="487">
        <v>43101</v>
      </c>
      <c r="Q17" s="461"/>
      <c r="R17" s="461"/>
    </row>
    <row r="18" spans="1:18">
      <c r="A18" s="490" t="s">
        <v>123</v>
      </c>
      <c r="B18" s="489" t="s">
        <v>117</v>
      </c>
      <c r="C18" s="111" t="str">
        <f>PARAMETROS!$A$26</f>
        <v>Regiao de Sao Lourenco¹*</v>
      </c>
      <c r="D18" s="111" t="str">
        <f t="shared" si="0"/>
        <v>BaependiServente de Limpeza - 55 h</v>
      </c>
      <c r="E18" s="493" t="s">
        <v>115</v>
      </c>
      <c r="F18" s="112" t="s">
        <v>113</v>
      </c>
      <c r="G18" s="112">
        <v>1</v>
      </c>
      <c r="H18" s="495">
        <v>260.39999999999998</v>
      </c>
      <c r="I18" s="118">
        <f>VLOOKUP($C18,PARAMETROS!$A:$F,5,0)</f>
        <v>19.899999999999999</v>
      </c>
      <c r="J18" s="118">
        <f>VLOOKUP($C18,PARAMETROS!$A:$F,6,0)</f>
        <v>0</v>
      </c>
      <c r="K18" s="118">
        <f>VLOOKUP($C18,PARAMETROS!$A:$F,2,0)</f>
        <v>0</v>
      </c>
      <c r="L18" s="118">
        <f>VLOOKUP($C18,PARAMETROS!$A:$F,3,0)</f>
        <v>0</v>
      </c>
      <c r="M18" s="118">
        <f>VLOOKUP($C18,PARAMETROS!$A:$F,4,0)</f>
        <v>0</v>
      </c>
      <c r="N18" s="118">
        <f>PARAMETROS!$B$48</f>
        <v>3.0700000000000003</v>
      </c>
      <c r="O18" s="118"/>
      <c r="P18" s="487">
        <v>43101</v>
      </c>
      <c r="Q18" s="461"/>
      <c r="R18" s="461"/>
    </row>
    <row r="19" spans="1:18" ht="12.75" customHeight="1">
      <c r="A19" s="490" t="s">
        <v>78</v>
      </c>
      <c r="B19" s="489" t="s">
        <v>116</v>
      </c>
      <c r="C19" s="111" t="str">
        <f>PARAMETROS!$A$22</f>
        <v>Regiao de Juiz de Fora¹*</v>
      </c>
      <c r="D19" s="111" t="str">
        <f t="shared" si="0"/>
        <v>BarbacenaServente de Limpeza - 220 h</v>
      </c>
      <c r="E19" s="493" t="s">
        <v>115</v>
      </c>
      <c r="F19" s="112" t="s">
        <v>113</v>
      </c>
      <c r="G19" s="112">
        <v>2</v>
      </c>
      <c r="H19" s="495">
        <v>1041.5999999999999</v>
      </c>
      <c r="I19" s="118">
        <f>VLOOKUP($C19,PARAMETROS!$A:$F,5,0)</f>
        <v>19.899999999999999</v>
      </c>
      <c r="J19" s="118">
        <f>VLOOKUP($C19,PARAMETROS!$A:$F,6,0)</f>
        <v>0</v>
      </c>
      <c r="K19" s="118">
        <f>VLOOKUP($C19,PARAMETROS!$A:$F,2,0)</f>
        <v>0</v>
      </c>
      <c r="L19" s="118">
        <f>VLOOKUP($C19,PARAMETROS!$A:$F,3,0)</f>
        <v>0</v>
      </c>
      <c r="M19" s="118">
        <f>VLOOKUP($C19,PARAMETROS!$A:$F,4,0)</f>
        <v>0</v>
      </c>
      <c r="N19" s="118">
        <f>PARAMETROS!$B$48</f>
        <v>3.0700000000000003</v>
      </c>
      <c r="O19" s="118"/>
      <c r="P19" s="487">
        <v>43101</v>
      </c>
      <c r="Q19" s="461"/>
      <c r="R19" s="461"/>
    </row>
    <row r="20" spans="1:18">
      <c r="A20" s="490" t="s">
        <v>79</v>
      </c>
      <c r="B20" s="491" t="s">
        <v>124</v>
      </c>
      <c r="C20" s="484" t="str">
        <f>PARAMETROS!$A$32</f>
        <v>SEAC</v>
      </c>
      <c r="D20" s="111" t="str">
        <f t="shared" si="0"/>
        <v>Belo HorizonteEncarregado da Limpeza - 220 h</v>
      </c>
      <c r="E20" s="494" t="s">
        <v>115</v>
      </c>
      <c r="F20" s="112" t="s">
        <v>113</v>
      </c>
      <c r="G20" s="113">
        <v>2</v>
      </c>
      <c r="H20" s="495">
        <v>1928.74</v>
      </c>
      <c r="I20" s="118">
        <f>VLOOKUP($C20,PARAMETROS!$A:$F,5,0)</f>
        <v>19.899999999999999</v>
      </c>
      <c r="J20" s="118">
        <f>VLOOKUP($C20,PARAMETROS!$A:$F,6,0)</f>
        <v>0</v>
      </c>
      <c r="K20" s="118">
        <f>VLOOKUP($C20,PARAMETROS!$A:$F,2,0)</f>
        <v>48.58</v>
      </c>
      <c r="L20" s="118">
        <f>VLOOKUP($C20,PARAMETROS!$A:$F,3,0)</f>
        <v>0</v>
      </c>
      <c r="M20" s="118">
        <f>VLOOKUP($C20,PARAMETROS!$A:$F,4,0)</f>
        <v>0</v>
      </c>
      <c r="N20" s="118">
        <f>PARAMETROS!$B$48</f>
        <v>3.0700000000000003</v>
      </c>
      <c r="O20" s="118">
        <f>PARAMETROS!$D$52</f>
        <v>10.19</v>
      </c>
      <c r="P20" s="487">
        <v>43101</v>
      </c>
      <c r="Q20" s="461"/>
      <c r="R20" s="461"/>
    </row>
    <row r="21" spans="1:18">
      <c r="A21" s="490" t="s">
        <v>79</v>
      </c>
      <c r="B21" s="491" t="s">
        <v>125</v>
      </c>
      <c r="C21" s="484" t="str">
        <f>PARAMETROS!$A$32</f>
        <v>SEAC</v>
      </c>
      <c r="D21" s="111" t="str">
        <f t="shared" si="0"/>
        <v>Belo HorizonteLimpador de vidros - 220 h</v>
      </c>
      <c r="E21" s="494" t="s">
        <v>115</v>
      </c>
      <c r="F21" s="112" t="s">
        <v>113</v>
      </c>
      <c r="G21" s="113">
        <v>4</v>
      </c>
      <c r="H21" s="495">
        <v>1178.4000000000001</v>
      </c>
      <c r="I21" s="118">
        <f>VLOOKUP($C21,PARAMETROS!$A:$F,5,0)</f>
        <v>19.899999999999999</v>
      </c>
      <c r="J21" s="118">
        <f>VLOOKUP($C21,PARAMETROS!$A:$F,6,0)</f>
        <v>0</v>
      </c>
      <c r="K21" s="118">
        <f>VLOOKUP($C21,PARAMETROS!$A:$F,2,0)</f>
        <v>48.58</v>
      </c>
      <c r="L21" s="118">
        <f>VLOOKUP($C21,PARAMETROS!$A:$F,3,0)</f>
        <v>0</v>
      </c>
      <c r="M21" s="118">
        <f>VLOOKUP($C21,PARAMETROS!$A:$F,4,0)</f>
        <v>0</v>
      </c>
      <c r="N21" s="118">
        <f>PARAMETROS!$B$48</f>
        <v>3.0700000000000003</v>
      </c>
      <c r="O21" s="118">
        <f>PARAMETROS!$D$52</f>
        <v>10.19</v>
      </c>
      <c r="P21" s="487">
        <v>43101</v>
      </c>
      <c r="Q21" s="461"/>
      <c r="R21" s="461"/>
    </row>
    <row r="22" spans="1:18">
      <c r="A22" s="490" t="s">
        <v>79</v>
      </c>
      <c r="B22" s="491" t="s">
        <v>117</v>
      </c>
      <c r="C22" s="484" t="str">
        <f>PARAMETROS!$A$32</f>
        <v>SEAC</v>
      </c>
      <c r="D22" s="111" t="str">
        <f t="shared" si="0"/>
        <v>Belo HorizonteServente de Limpeza - 55 h</v>
      </c>
      <c r="E22" s="494" t="s">
        <v>115</v>
      </c>
      <c r="F22" s="112" t="s">
        <v>113</v>
      </c>
      <c r="G22" s="113">
        <v>1</v>
      </c>
      <c r="H22" s="495">
        <v>269.02</v>
      </c>
      <c r="I22" s="118">
        <f>VLOOKUP($C22,PARAMETROS!$A:$F,5,0)</f>
        <v>19.899999999999999</v>
      </c>
      <c r="J22" s="118">
        <f>VLOOKUP($C22,PARAMETROS!$A:$F,6,0)</f>
        <v>0</v>
      </c>
      <c r="K22" s="118">
        <f>VLOOKUP($C22,PARAMETROS!$A:$F,2,0)</f>
        <v>48.58</v>
      </c>
      <c r="L22" s="118">
        <f>VLOOKUP($C22,PARAMETROS!$A:$F,3,0)</f>
        <v>0</v>
      </c>
      <c r="M22" s="118">
        <f>VLOOKUP($C22,PARAMETROS!$A:$F,4,0)</f>
        <v>0</v>
      </c>
      <c r="N22" s="118">
        <f>PARAMETROS!$B$48</f>
        <v>3.0700000000000003</v>
      </c>
      <c r="O22" s="118">
        <f>PARAMETROS!$D$52</f>
        <v>10.19</v>
      </c>
      <c r="P22" s="487">
        <v>43101</v>
      </c>
      <c r="Q22" s="461"/>
      <c r="R22" s="461"/>
    </row>
    <row r="23" spans="1:18">
      <c r="A23" s="490" t="s">
        <v>79</v>
      </c>
      <c r="B23" s="491" t="s">
        <v>114</v>
      </c>
      <c r="C23" s="484" t="str">
        <f>PARAMETROS!$A$32</f>
        <v>SEAC</v>
      </c>
      <c r="D23" s="111" t="str">
        <f t="shared" si="0"/>
        <v>Belo HorizonteServente de Limpeza - 110 h</v>
      </c>
      <c r="E23" s="494" t="s">
        <v>115</v>
      </c>
      <c r="F23" s="112" t="s">
        <v>113</v>
      </c>
      <c r="G23" s="113">
        <v>6</v>
      </c>
      <c r="H23" s="495">
        <v>538.04</v>
      </c>
      <c r="I23" s="118">
        <f>VLOOKUP($C23,PARAMETROS!$A:$F,5,0)</f>
        <v>19.899999999999999</v>
      </c>
      <c r="J23" s="118">
        <f>VLOOKUP($C23,PARAMETROS!$A:$F,6,0)</f>
        <v>0</v>
      </c>
      <c r="K23" s="118">
        <f>VLOOKUP($C23,PARAMETROS!$A:$F,2,0)</f>
        <v>48.58</v>
      </c>
      <c r="L23" s="118">
        <f>VLOOKUP($C23,PARAMETROS!$A:$F,3,0)</f>
        <v>0</v>
      </c>
      <c r="M23" s="118">
        <f>VLOOKUP($C23,PARAMETROS!$A:$F,4,0)</f>
        <v>0</v>
      </c>
      <c r="N23" s="118">
        <f>PARAMETROS!$B$48</f>
        <v>3.0700000000000003</v>
      </c>
      <c r="O23" s="118">
        <f>PARAMETROS!$D$52</f>
        <v>10.19</v>
      </c>
      <c r="P23" s="487">
        <v>43101</v>
      </c>
      <c r="Q23" s="461"/>
      <c r="R23" s="461"/>
    </row>
    <row r="24" spans="1:18">
      <c r="A24" s="490" t="s">
        <v>79</v>
      </c>
      <c r="B24" s="491" t="s">
        <v>446</v>
      </c>
      <c r="C24" s="484" t="str">
        <f>PARAMETROS!$A$32</f>
        <v>SEAC</v>
      </c>
      <c r="D24" s="111" t="str">
        <f t="shared" ref="D24" si="1">CONCATENATE(A24,B24)</f>
        <v>Belo HorizonteServente de Limpeza - 150 h</v>
      </c>
      <c r="E24" s="494" t="s">
        <v>115</v>
      </c>
      <c r="F24" s="112" t="s">
        <v>113</v>
      </c>
      <c r="G24" s="113">
        <v>1</v>
      </c>
      <c r="H24" s="495">
        <v>733.69</v>
      </c>
      <c r="I24" s="118">
        <f>VLOOKUP($C24,PARAMETROS!$A:$F,5,0)</f>
        <v>19.899999999999999</v>
      </c>
      <c r="J24" s="118">
        <f>VLOOKUP($C24,PARAMETROS!$A:$F,6,0)</f>
        <v>0</v>
      </c>
      <c r="K24" s="118">
        <f>VLOOKUP($C24,PARAMETROS!$A:$F,2,0)</f>
        <v>48.58</v>
      </c>
      <c r="L24" s="118">
        <f>VLOOKUP($C24,PARAMETROS!$A:$F,3,0)</f>
        <v>0</v>
      </c>
      <c r="M24" s="118">
        <f>VLOOKUP($C24,PARAMETROS!$A:$F,4,0)</f>
        <v>0</v>
      </c>
      <c r="N24" s="118">
        <f>PARAMETROS!$B$48</f>
        <v>3.0700000000000003</v>
      </c>
      <c r="O24" s="118">
        <f>PARAMETROS!$D$52</f>
        <v>10.19</v>
      </c>
      <c r="P24" s="487">
        <v>43101</v>
      </c>
      <c r="Q24" s="461"/>
      <c r="R24" s="461"/>
    </row>
    <row r="25" spans="1:18">
      <c r="A25" s="490" t="s">
        <v>79</v>
      </c>
      <c r="B25" s="491" t="s">
        <v>116</v>
      </c>
      <c r="C25" s="484" t="str">
        <f>PARAMETROS!$A$32</f>
        <v>SEAC</v>
      </c>
      <c r="D25" s="111" t="str">
        <f t="shared" si="0"/>
        <v>Belo HorizonteServente de Limpeza - 220 h</v>
      </c>
      <c r="E25" s="494" t="s">
        <v>115</v>
      </c>
      <c r="F25" s="112" t="s">
        <v>113</v>
      </c>
      <c r="G25" s="113">
        <v>69</v>
      </c>
      <c r="H25" s="495">
        <v>1076.08</v>
      </c>
      <c r="I25" s="118">
        <f>VLOOKUP($C25,PARAMETROS!$A:$F,5,0)</f>
        <v>19.899999999999999</v>
      </c>
      <c r="J25" s="118">
        <f>VLOOKUP($C25,PARAMETROS!$A:$F,6,0)</f>
        <v>0</v>
      </c>
      <c r="K25" s="118">
        <f>VLOOKUP($C25,PARAMETROS!$A:$F,2,0)</f>
        <v>48.58</v>
      </c>
      <c r="L25" s="118">
        <f>VLOOKUP($C25,PARAMETROS!$A:$F,3,0)</f>
        <v>0</v>
      </c>
      <c r="M25" s="118">
        <f>VLOOKUP($C25,PARAMETROS!$A:$F,4,0)</f>
        <v>0</v>
      </c>
      <c r="N25" s="118">
        <f>PARAMETROS!$B$48</f>
        <v>3.0700000000000003</v>
      </c>
      <c r="O25" s="118">
        <f>PARAMETROS!$D$52</f>
        <v>10.19</v>
      </c>
      <c r="P25" s="487">
        <v>43101</v>
      </c>
      <c r="Q25" s="461"/>
      <c r="R25" s="461"/>
    </row>
    <row r="26" spans="1:18">
      <c r="A26" s="490" t="s">
        <v>80</v>
      </c>
      <c r="B26" s="491" t="s">
        <v>114</v>
      </c>
      <c r="C26" s="484" t="str">
        <f>PARAMETROS!$A$40</f>
        <v>Sind - Asseio</v>
      </c>
      <c r="D26" s="111" t="str">
        <f t="shared" si="0"/>
        <v>BetimServente de Limpeza - 110 h</v>
      </c>
      <c r="E26" s="494" t="s">
        <v>115</v>
      </c>
      <c r="F26" s="112" t="s">
        <v>113</v>
      </c>
      <c r="G26" s="113">
        <v>1</v>
      </c>
      <c r="H26" s="495">
        <v>538.04</v>
      </c>
      <c r="I26" s="118">
        <f>VLOOKUP($C26,PARAMETROS!$A:$F,5,0)</f>
        <v>19.899999999999999</v>
      </c>
      <c r="J26" s="118">
        <f>VLOOKUP($C26,PARAMETROS!$A:$F,6,0)</f>
        <v>0</v>
      </c>
      <c r="K26" s="118">
        <f>VLOOKUP($C26,PARAMETROS!$A:$F,2,0)</f>
        <v>48.58</v>
      </c>
      <c r="L26" s="118">
        <f>VLOOKUP($C26,PARAMETROS!$A:$F,3,0)</f>
        <v>0</v>
      </c>
      <c r="M26" s="118">
        <f>VLOOKUP($C26,PARAMETROS!$A:$F,4,0)</f>
        <v>0</v>
      </c>
      <c r="N26" s="118">
        <f>PARAMETROS!$B$48</f>
        <v>3.0700000000000003</v>
      </c>
      <c r="O26" s="118"/>
      <c r="P26" s="487">
        <v>43101</v>
      </c>
      <c r="Q26" s="461"/>
      <c r="R26" s="461"/>
    </row>
    <row r="27" spans="1:18">
      <c r="A27" s="490" t="s">
        <v>80</v>
      </c>
      <c r="B27" s="491" t="s">
        <v>116</v>
      </c>
      <c r="C27" s="484" t="str">
        <f>PARAMETROS!$A$40</f>
        <v>Sind - Asseio</v>
      </c>
      <c r="D27" s="111" t="str">
        <f t="shared" si="0"/>
        <v>BetimServente de Limpeza - 220 h</v>
      </c>
      <c r="E27" s="494" t="s">
        <v>115</v>
      </c>
      <c r="F27" s="112" t="s">
        <v>113</v>
      </c>
      <c r="G27" s="113">
        <v>3</v>
      </c>
      <c r="H27" s="495">
        <v>1076.08</v>
      </c>
      <c r="I27" s="118">
        <f>VLOOKUP($C27,PARAMETROS!$A:$F,5,0)</f>
        <v>19.899999999999999</v>
      </c>
      <c r="J27" s="118">
        <f>VLOOKUP($C27,PARAMETROS!$A:$F,6,0)</f>
        <v>0</v>
      </c>
      <c r="K27" s="118">
        <f>VLOOKUP($C27,PARAMETROS!$A:$F,2,0)</f>
        <v>48.58</v>
      </c>
      <c r="L27" s="118">
        <f>VLOOKUP($C27,PARAMETROS!$A:$F,3,0)</f>
        <v>0</v>
      </c>
      <c r="M27" s="118">
        <f>VLOOKUP($C27,PARAMETROS!$A:$F,4,0)</f>
        <v>0</v>
      </c>
      <c r="N27" s="118">
        <f>PARAMETROS!$B$48</f>
        <v>3.0700000000000003</v>
      </c>
      <c r="O27" s="118"/>
      <c r="P27" s="487">
        <v>43101</v>
      </c>
      <c r="Q27" s="461"/>
      <c r="R27" s="461"/>
    </row>
    <row r="28" spans="1:18">
      <c r="A28" s="490" t="s">
        <v>197</v>
      </c>
      <c r="B28" s="490" t="s">
        <v>114</v>
      </c>
      <c r="C28" s="111" t="str">
        <f>PARAMETROS!$A$26</f>
        <v>Regiao de Sao Lourenco¹*</v>
      </c>
      <c r="D28" s="111" t="str">
        <f t="shared" si="0"/>
        <v>Boa EsperancaServente de Limpeza - 110 h</v>
      </c>
      <c r="E28" s="494" t="s">
        <v>115</v>
      </c>
      <c r="F28" s="112" t="s">
        <v>113</v>
      </c>
      <c r="G28" s="113">
        <v>1</v>
      </c>
      <c r="H28" s="495">
        <v>520.79999999999995</v>
      </c>
      <c r="I28" s="118">
        <f>VLOOKUP($C28,PARAMETROS!$A:$F,5,0)</f>
        <v>19.899999999999999</v>
      </c>
      <c r="J28" s="118">
        <f>VLOOKUP($C28,PARAMETROS!$A:$F,6,0)</f>
        <v>0</v>
      </c>
      <c r="K28" s="118">
        <f>VLOOKUP($C28,PARAMETROS!$A:$F,2,0)</f>
        <v>0</v>
      </c>
      <c r="L28" s="118">
        <f>VLOOKUP($C28,PARAMETROS!$A:$F,3,0)</f>
        <v>0</v>
      </c>
      <c r="M28" s="118">
        <f>VLOOKUP($C28,PARAMETROS!$A:$F,4,0)</f>
        <v>0</v>
      </c>
      <c r="N28" s="118">
        <f>PARAMETROS!$B$48</f>
        <v>3.0700000000000003</v>
      </c>
      <c r="O28" s="118"/>
      <c r="P28" s="487">
        <v>43101</v>
      </c>
      <c r="Q28" s="461"/>
      <c r="R28" s="461"/>
    </row>
    <row r="29" spans="1:18">
      <c r="A29" s="490" t="s">
        <v>81</v>
      </c>
      <c r="B29" s="490" t="s">
        <v>117</v>
      </c>
      <c r="C29" s="484" t="str">
        <f>PARAMETROS!$A$40</f>
        <v>Sind - Asseio</v>
      </c>
      <c r="D29" s="111" t="str">
        <f t="shared" si="0"/>
        <v>BrumadinhoServente de Limpeza - 55 h</v>
      </c>
      <c r="E29" s="494" t="s">
        <v>115</v>
      </c>
      <c r="F29" s="112" t="s">
        <v>113</v>
      </c>
      <c r="G29" s="113">
        <v>1</v>
      </c>
      <c r="H29" s="495">
        <v>269.02</v>
      </c>
      <c r="I29" s="118">
        <f>VLOOKUP($C29,PARAMETROS!$A:$F,5,0)</f>
        <v>19.899999999999999</v>
      </c>
      <c r="J29" s="118">
        <f>VLOOKUP($C29,PARAMETROS!$A:$F,6,0)</f>
        <v>0</v>
      </c>
      <c r="K29" s="118">
        <f>VLOOKUP($C29,PARAMETROS!$A:$F,2,0)</f>
        <v>48.58</v>
      </c>
      <c r="L29" s="118">
        <f>VLOOKUP($C29,PARAMETROS!$A:$F,3,0)</f>
        <v>0</v>
      </c>
      <c r="M29" s="118">
        <f>VLOOKUP($C29,PARAMETROS!$A:$F,4,0)</f>
        <v>0</v>
      </c>
      <c r="N29" s="118">
        <f>PARAMETROS!$B$48</f>
        <v>3.0700000000000003</v>
      </c>
      <c r="O29" s="118"/>
      <c r="P29" s="487">
        <v>43101</v>
      </c>
      <c r="Q29" s="461"/>
      <c r="R29" s="461"/>
    </row>
    <row r="30" spans="1:18">
      <c r="A30" s="490" t="s">
        <v>220</v>
      </c>
      <c r="B30" s="491" t="s">
        <v>116</v>
      </c>
      <c r="C30" s="484" t="str">
        <f>PARAMETROS!$A$11</f>
        <v>Fethemg RM</v>
      </c>
      <c r="D30" s="111" t="str">
        <f t="shared" si="0"/>
        <v>CaeteServente de Limpeza - 220 h</v>
      </c>
      <c r="E30" s="494" t="s">
        <v>115</v>
      </c>
      <c r="F30" s="112" t="s">
        <v>113</v>
      </c>
      <c r="G30" s="113">
        <v>1</v>
      </c>
      <c r="H30" s="495">
        <v>1076.08</v>
      </c>
      <c r="I30" s="118">
        <f>VLOOKUP($C30,PARAMETROS!$A:$F,5,0)</f>
        <v>19.899999999999999</v>
      </c>
      <c r="J30" s="118">
        <f>VLOOKUP($C30,PARAMETROS!$A:$F,6,0)</f>
        <v>0</v>
      </c>
      <c r="K30" s="118">
        <f>VLOOKUP($C30,PARAMETROS!$A:$F,2,0)</f>
        <v>0</v>
      </c>
      <c r="L30" s="118">
        <f>VLOOKUP($C30,PARAMETROS!$A:$F,3,0)</f>
        <v>9.84</v>
      </c>
      <c r="M30" s="118">
        <f>VLOOKUP($C30,PARAMETROS!$A:$F,4,0)</f>
        <v>0</v>
      </c>
      <c r="N30" s="118">
        <f>PARAMETROS!$B$48</f>
        <v>3.0700000000000003</v>
      </c>
      <c r="O30" s="118"/>
      <c r="P30" s="487">
        <v>43101</v>
      </c>
      <c r="Q30" s="461"/>
      <c r="R30" s="461"/>
    </row>
    <row r="31" spans="1:18">
      <c r="A31" s="490" t="s">
        <v>126</v>
      </c>
      <c r="B31" s="491" t="s">
        <v>117</v>
      </c>
      <c r="C31" s="111" t="str">
        <f>PARAMETROS!$A$26</f>
        <v>Regiao de Sao Lourenco¹*</v>
      </c>
      <c r="D31" s="111" t="str">
        <f t="shared" si="0"/>
        <v>CaldasServente de Limpeza - 55 h</v>
      </c>
      <c r="E31" s="494" t="s">
        <v>115</v>
      </c>
      <c r="F31" s="112" t="s">
        <v>113</v>
      </c>
      <c r="G31" s="113">
        <v>1</v>
      </c>
      <c r="H31" s="495">
        <v>260.39999999999998</v>
      </c>
      <c r="I31" s="118">
        <f>VLOOKUP($C31,PARAMETROS!$A:$F,5,0)</f>
        <v>19.899999999999999</v>
      </c>
      <c r="J31" s="118">
        <f>VLOOKUP($C31,PARAMETROS!$A:$F,6,0)</f>
        <v>0</v>
      </c>
      <c r="K31" s="118">
        <f>VLOOKUP($C31,PARAMETROS!$A:$F,2,0)</f>
        <v>0</v>
      </c>
      <c r="L31" s="118">
        <f>VLOOKUP($C31,PARAMETROS!$A:$F,3,0)</f>
        <v>0</v>
      </c>
      <c r="M31" s="118">
        <f>VLOOKUP($C31,PARAMETROS!$A:$F,4,0)</f>
        <v>0</v>
      </c>
      <c r="N31" s="118">
        <f>PARAMETROS!$B$48</f>
        <v>3.0700000000000003</v>
      </c>
      <c r="O31" s="118"/>
      <c r="P31" s="487">
        <v>43101</v>
      </c>
      <c r="Q31" s="461"/>
      <c r="R31" s="461"/>
    </row>
    <row r="32" spans="1:18">
      <c r="A32" s="490" t="s">
        <v>213</v>
      </c>
      <c r="B32" s="489" t="s">
        <v>117</v>
      </c>
      <c r="C32" s="111" t="str">
        <f>PARAMETROS!$A$10</f>
        <v>Fethemg Interior</v>
      </c>
      <c r="D32" s="111" t="str">
        <f t="shared" si="0"/>
        <v>CambuiServente de Limpeza - 55 h</v>
      </c>
      <c r="E32" s="493" t="s">
        <v>115</v>
      </c>
      <c r="F32" s="112" t="s">
        <v>113</v>
      </c>
      <c r="G32" s="112">
        <v>1</v>
      </c>
      <c r="H32" s="495">
        <v>260.39999999999998</v>
      </c>
      <c r="I32" s="118">
        <f>VLOOKUP($C32,PARAMETROS!$A:$F,5,0)</f>
        <v>19.899999999999999</v>
      </c>
      <c r="J32" s="118">
        <f>VLOOKUP($C32,PARAMETROS!$A:$F,6,0)</f>
        <v>0</v>
      </c>
      <c r="K32" s="118">
        <f>VLOOKUP($C32,PARAMETROS!$A:$F,2,0)</f>
        <v>0</v>
      </c>
      <c r="L32" s="118">
        <f>VLOOKUP($C32,PARAMETROS!$A:$F,3,0)</f>
        <v>9.84</v>
      </c>
      <c r="M32" s="118">
        <f>VLOOKUP($C32,PARAMETROS!$A:$F,4,0)</f>
        <v>0</v>
      </c>
      <c r="N32" s="118">
        <f>PARAMETROS!$B$48</f>
        <v>3.0700000000000003</v>
      </c>
      <c r="O32" s="118"/>
      <c r="P32" s="487">
        <v>43101</v>
      </c>
      <c r="Q32" s="461"/>
      <c r="R32" s="461"/>
    </row>
    <row r="33" spans="1:18">
      <c r="A33" s="490" t="s">
        <v>127</v>
      </c>
      <c r="B33" s="489" t="s">
        <v>114</v>
      </c>
      <c r="C33" s="111" t="str">
        <f>PARAMETROS!$A$26</f>
        <v>Regiao de Sao Lourenco¹*</v>
      </c>
      <c r="D33" s="111" t="str">
        <f t="shared" ref="D33" si="2">CONCATENATE(A33,B33)</f>
        <v>Campo BeloServente de Limpeza - 110 h</v>
      </c>
      <c r="E33" s="494" t="s">
        <v>115</v>
      </c>
      <c r="F33" s="112" t="s">
        <v>113</v>
      </c>
      <c r="G33" s="113">
        <v>1</v>
      </c>
      <c r="H33" s="495">
        <v>520.79999999999995</v>
      </c>
      <c r="I33" s="118">
        <f>VLOOKUP($C33,PARAMETROS!$A:$F,5,0)</f>
        <v>19.899999999999999</v>
      </c>
      <c r="J33" s="118">
        <f>VLOOKUP($C33,PARAMETROS!$A:$F,6,0)</f>
        <v>0</v>
      </c>
      <c r="K33" s="118">
        <f>VLOOKUP($C33,PARAMETROS!$A:$F,2,0)</f>
        <v>0</v>
      </c>
      <c r="L33" s="118">
        <f>VLOOKUP($C33,PARAMETROS!$A:$F,3,0)</f>
        <v>0</v>
      </c>
      <c r="M33" s="118">
        <f>VLOOKUP($C33,PARAMETROS!$A:$F,4,0)</f>
        <v>0</v>
      </c>
      <c r="N33" s="118">
        <f>PARAMETROS!$B$48</f>
        <v>3.0700000000000003</v>
      </c>
      <c r="O33" s="118"/>
      <c r="P33" s="487">
        <v>43101</v>
      </c>
      <c r="Q33" s="461"/>
      <c r="R33" s="461"/>
    </row>
    <row r="34" spans="1:18">
      <c r="A34" s="490" t="s">
        <v>127</v>
      </c>
      <c r="B34" s="489" t="s">
        <v>116</v>
      </c>
      <c r="C34" s="111" t="str">
        <f>PARAMETROS!$A$26</f>
        <v>Regiao de Sao Lourenco¹*</v>
      </c>
      <c r="D34" s="111" t="str">
        <f t="shared" si="0"/>
        <v>Campo BeloServente de Limpeza - 220 h</v>
      </c>
      <c r="E34" s="494" t="s">
        <v>115</v>
      </c>
      <c r="F34" s="112" t="s">
        <v>113</v>
      </c>
      <c r="G34" s="113">
        <v>1</v>
      </c>
      <c r="H34" s="495">
        <v>1041.5999999999999</v>
      </c>
      <c r="I34" s="118">
        <f>VLOOKUP($C34,PARAMETROS!$A:$F,5,0)</f>
        <v>19.899999999999999</v>
      </c>
      <c r="J34" s="118">
        <f>VLOOKUP($C34,PARAMETROS!$A:$F,6,0)</f>
        <v>0</v>
      </c>
      <c r="K34" s="118">
        <f>VLOOKUP($C34,PARAMETROS!$A:$F,2,0)</f>
        <v>0</v>
      </c>
      <c r="L34" s="118">
        <f>VLOOKUP($C34,PARAMETROS!$A:$F,3,0)</f>
        <v>0</v>
      </c>
      <c r="M34" s="118">
        <f>VLOOKUP($C34,PARAMETROS!$A:$F,4,0)</f>
        <v>0</v>
      </c>
      <c r="N34" s="118">
        <f>PARAMETROS!$B$48</f>
        <v>3.0700000000000003</v>
      </c>
      <c r="O34" s="118"/>
      <c r="P34" s="487">
        <v>43101</v>
      </c>
      <c r="Q34" s="461"/>
      <c r="R34" s="461"/>
    </row>
    <row r="35" spans="1:18" ht="12.75" customHeight="1">
      <c r="A35" s="490" t="s">
        <v>82</v>
      </c>
      <c r="B35" s="489" t="s">
        <v>117</v>
      </c>
      <c r="C35" s="111" t="str">
        <f>PARAMETROS!$A$27</f>
        <v>Regiao de Teofilo Otoni</v>
      </c>
      <c r="D35" s="111" t="str">
        <f t="shared" si="0"/>
        <v>CapelinhaServente de Limpeza - 55 h</v>
      </c>
      <c r="E35" s="493" t="s">
        <v>115</v>
      </c>
      <c r="F35" s="112" t="s">
        <v>113</v>
      </c>
      <c r="G35" s="112">
        <v>1</v>
      </c>
      <c r="H35" s="495">
        <v>260.39999999999998</v>
      </c>
      <c r="I35" s="118">
        <f>VLOOKUP($C35,PARAMETROS!$A:$F,5,0)</f>
        <v>19.899999999999999</v>
      </c>
      <c r="J35" s="118">
        <f>VLOOKUP($C35,PARAMETROS!$A:$F,6,0)</f>
        <v>0</v>
      </c>
      <c r="K35" s="118">
        <f>VLOOKUP($C35,PARAMETROS!$A:$F,2,0)</f>
        <v>32.619999999999997</v>
      </c>
      <c r="L35" s="118">
        <f>VLOOKUP($C35,PARAMETROS!$A:$F,3,0)</f>
        <v>0</v>
      </c>
      <c r="M35" s="118">
        <f>VLOOKUP($C35,PARAMETROS!$A:$F,4,0)</f>
        <v>0</v>
      </c>
      <c r="N35" s="118">
        <f>PARAMETROS!$B$48</f>
        <v>3.0700000000000003</v>
      </c>
      <c r="O35" s="118"/>
      <c r="P35" s="487">
        <v>43101</v>
      </c>
      <c r="Q35" s="461"/>
      <c r="R35" s="461"/>
    </row>
    <row r="36" spans="1:18" ht="12.75" customHeight="1">
      <c r="A36" s="490" t="s">
        <v>128</v>
      </c>
      <c r="B36" s="489" t="s">
        <v>116</v>
      </c>
      <c r="C36" s="111" t="str">
        <f>PARAMETROS!$A$22</f>
        <v>Regiao de Juiz de Fora¹*</v>
      </c>
      <c r="D36" s="111" t="str">
        <f t="shared" si="0"/>
        <v>CarangolaServente de Limpeza - 220 h</v>
      </c>
      <c r="E36" s="493" t="s">
        <v>115</v>
      </c>
      <c r="F36" s="112" t="s">
        <v>113</v>
      </c>
      <c r="G36" s="112">
        <v>1</v>
      </c>
      <c r="H36" s="495">
        <v>1041.5999999999999</v>
      </c>
      <c r="I36" s="118">
        <f>VLOOKUP($C36,PARAMETROS!$A:$F,5,0)</f>
        <v>19.899999999999999</v>
      </c>
      <c r="J36" s="118">
        <f>VLOOKUP($C36,PARAMETROS!$A:$F,6,0)</f>
        <v>0</v>
      </c>
      <c r="K36" s="118">
        <f>VLOOKUP($C36,PARAMETROS!$A:$F,2,0)</f>
        <v>0</v>
      </c>
      <c r="L36" s="118">
        <f>VLOOKUP($C36,PARAMETROS!$A:$F,3,0)</f>
        <v>0</v>
      </c>
      <c r="M36" s="118">
        <f>VLOOKUP($C36,PARAMETROS!$A:$F,4,0)</f>
        <v>0</v>
      </c>
      <c r="N36" s="118">
        <f>PARAMETROS!$B$48</f>
        <v>3.0700000000000003</v>
      </c>
      <c r="O36" s="118"/>
      <c r="P36" s="487">
        <v>43101</v>
      </c>
      <c r="Q36" s="461"/>
      <c r="R36" s="461"/>
    </row>
    <row r="37" spans="1:18" ht="12.75" customHeight="1">
      <c r="A37" s="490" t="s">
        <v>83</v>
      </c>
      <c r="B37" s="489" t="s">
        <v>116</v>
      </c>
      <c r="C37" s="111" t="str">
        <f>PARAMETROS!$A$34</f>
        <v>Seethur</v>
      </c>
      <c r="D37" s="111" t="str">
        <f t="shared" si="0"/>
        <v>CaratingaServente de Limpeza - 220 h</v>
      </c>
      <c r="E37" s="493" t="s">
        <v>115</v>
      </c>
      <c r="F37" s="112" t="s">
        <v>113</v>
      </c>
      <c r="G37" s="112">
        <v>1</v>
      </c>
      <c r="H37" s="495">
        <v>1041.5999999999999</v>
      </c>
      <c r="I37" s="118">
        <f>VLOOKUP($C37,PARAMETROS!$A:$F,5,0)</f>
        <v>19.899999999999999</v>
      </c>
      <c r="J37" s="118">
        <f>VLOOKUP($C37,PARAMETROS!$A:$F,6,0)</f>
        <v>0</v>
      </c>
      <c r="K37" s="118">
        <f>VLOOKUP($C37,PARAMETROS!$A:$F,2,0)</f>
        <v>32.619999999999997</v>
      </c>
      <c r="L37" s="118">
        <f>VLOOKUP($C37,PARAMETROS!$A:$F,3,0)</f>
        <v>0</v>
      </c>
      <c r="M37" s="118">
        <f>VLOOKUP($C37,PARAMETROS!$A:$F,4,0)</f>
        <v>0</v>
      </c>
      <c r="N37" s="118">
        <f>PARAMETROS!$B$48</f>
        <v>3.0700000000000003</v>
      </c>
      <c r="O37" s="118"/>
      <c r="P37" s="487">
        <v>43101</v>
      </c>
      <c r="Q37" s="461"/>
      <c r="R37" s="461"/>
    </row>
    <row r="38" spans="1:18" ht="12.75" customHeight="1">
      <c r="A38" s="490" t="s">
        <v>214</v>
      </c>
      <c r="B38" s="489" t="s">
        <v>116</v>
      </c>
      <c r="C38" s="111" t="str">
        <f>PARAMETROS!$A$4</f>
        <v>Alto Paranaiba</v>
      </c>
      <c r="D38" s="111" t="str">
        <f t="shared" si="0"/>
        <v>Carmo do ParanaibaServente de Limpeza - 220 h</v>
      </c>
      <c r="E38" s="493" t="s">
        <v>115</v>
      </c>
      <c r="F38" s="112" t="s">
        <v>113</v>
      </c>
      <c r="G38" s="113">
        <v>1</v>
      </c>
      <c r="H38" s="495">
        <v>1041.5999999999999</v>
      </c>
      <c r="I38" s="118">
        <f>VLOOKUP($C38,PARAMETROS!$A:$F,5,0)</f>
        <v>0</v>
      </c>
      <c r="J38" s="118">
        <f>VLOOKUP($C38,PARAMETROS!$A:$F,6,0)</f>
        <v>264.83999999999997</v>
      </c>
      <c r="K38" s="118">
        <f>VLOOKUP($C38,PARAMETROS!$A:$F,2,0)</f>
        <v>27.01</v>
      </c>
      <c r="L38" s="118">
        <f>VLOOKUP($C38,PARAMETROS!$A:$F,3,0)</f>
        <v>0</v>
      </c>
      <c r="M38" s="118">
        <f>VLOOKUP($C38,PARAMETROS!$A:$F,4,0)</f>
        <v>0</v>
      </c>
      <c r="N38" s="118">
        <f>PARAMETROS!$B$48</f>
        <v>3.0700000000000003</v>
      </c>
      <c r="O38" s="118"/>
      <c r="P38" s="487">
        <v>43101</v>
      </c>
      <c r="Q38" s="461"/>
      <c r="R38" s="461"/>
    </row>
    <row r="39" spans="1:18">
      <c r="A39" s="489" t="s">
        <v>129</v>
      </c>
      <c r="B39" s="489" t="s">
        <v>117</v>
      </c>
      <c r="C39" s="111" t="str">
        <f>PARAMETROS!$A$26</f>
        <v>Regiao de Sao Lourenco¹*</v>
      </c>
      <c r="D39" s="111" t="str">
        <f t="shared" si="0"/>
        <v>Carmo do Rio ClaroServente de Limpeza - 55 h</v>
      </c>
      <c r="E39" s="493" t="s">
        <v>115</v>
      </c>
      <c r="F39" s="112" t="s">
        <v>113</v>
      </c>
      <c r="G39" s="112">
        <v>1</v>
      </c>
      <c r="H39" s="495">
        <v>260.39999999999998</v>
      </c>
      <c r="I39" s="118">
        <f>VLOOKUP($C39,PARAMETROS!$A:$F,5,0)</f>
        <v>19.899999999999999</v>
      </c>
      <c r="J39" s="118">
        <f>VLOOKUP($C39,PARAMETROS!$A:$F,6,0)</f>
        <v>0</v>
      </c>
      <c r="K39" s="118">
        <f>VLOOKUP($C39,PARAMETROS!$A:$F,2,0)</f>
        <v>0</v>
      </c>
      <c r="L39" s="118">
        <f>VLOOKUP($C39,PARAMETROS!$A:$F,3,0)</f>
        <v>0</v>
      </c>
      <c r="M39" s="118">
        <f>VLOOKUP($C39,PARAMETROS!$A:$F,4,0)</f>
        <v>0</v>
      </c>
      <c r="N39" s="118">
        <f>PARAMETROS!$B$48</f>
        <v>3.0700000000000003</v>
      </c>
      <c r="O39" s="118"/>
      <c r="P39" s="487">
        <v>43101</v>
      </c>
      <c r="Q39" s="461"/>
      <c r="R39" s="461"/>
    </row>
    <row r="40" spans="1:18">
      <c r="A40" s="489" t="s">
        <v>228</v>
      </c>
      <c r="B40" s="489" t="s">
        <v>117</v>
      </c>
      <c r="C40" s="111" t="str">
        <f>PARAMETROS!$A$10</f>
        <v>Fethemg Interior</v>
      </c>
      <c r="D40" s="111" t="str">
        <f t="shared" si="0"/>
        <v>Carmopolis de MinasServente de Limpeza - 55 h</v>
      </c>
      <c r="E40" s="493" t="s">
        <v>115</v>
      </c>
      <c r="F40" s="112" t="s">
        <v>113</v>
      </c>
      <c r="G40" s="112">
        <v>1</v>
      </c>
      <c r="H40" s="495">
        <v>260.39999999999998</v>
      </c>
      <c r="I40" s="118">
        <f>VLOOKUP($C40,PARAMETROS!$A:$F,5,0)</f>
        <v>19.899999999999999</v>
      </c>
      <c r="J40" s="118">
        <f>VLOOKUP($C40,PARAMETROS!$A:$F,6,0)</f>
        <v>0</v>
      </c>
      <c r="K40" s="118">
        <f>VLOOKUP($C40,PARAMETROS!$A:$F,2,0)</f>
        <v>0</v>
      </c>
      <c r="L40" s="118">
        <f>VLOOKUP($C40,PARAMETROS!$A:$F,3,0)</f>
        <v>9.84</v>
      </c>
      <c r="M40" s="118">
        <f>VLOOKUP($C40,PARAMETROS!$A:$F,4,0)</f>
        <v>0</v>
      </c>
      <c r="N40" s="118">
        <f>PARAMETROS!$B$48</f>
        <v>3.0700000000000003</v>
      </c>
      <c r="O40" s="118"/>
      <c r="P40" s="487">
        <v>43101</v>
      </c>
      <c r="Q40" s="461"/>
      <c r="R40" s="461"/>
    </row>
    <row r="41" spans="1:18">
      <c r="A41" s="489" t="s">
        <v>187</v>
      </c>
      <c r="B41" s="489" t="s">
        <v>116</v>
      </c>
      <c r="C41" s="111" t="str">
        <f>PARAMETROS!$A$10</f>
        <v>Fethemg Interior</v>
      </c>
      <c r="D41" s="111" t="str">
        <f t="shared" si="0"/>
        <v>CassiaServente de Limpeza - 220 h</v>
      </c>
      <c r="E41" s="493" t="s">
        <v>115</v>
      </c>
      <c r="F41" s="112" t="s">
        <v>113</v>
      </c>
      <c r="G41" s="112">
        <v>1</v>
      </c>
      <c r="H41" s="495">
        <v>1041.5999999999999</v>
      </c>
      <c r="I41" s="118">
        <f>VLOOKUP($C41,PARAMETROS!$A:$F,5,0)</f>
        <v>19.899999999999999</v>
      </c>
      <c r="J41" s="118">
        <f>VLOOKUP($C41,PARAMETROS!$A:$F,6,0)</f>
        <v>0</v>
      </c>
      <c r="K41" s="118">
        <f>VLOOKUP($C41,PARAMETROS!$A:$F,2,0)</f>
        <v>0</v>
      </c>
      <c r="L41" s="118">
        <f>VLOOKUP($C41,PARAMETROS!$A:$F,3,0)</f>
        <v>9.84</v>
      </c>
      <c r="M41" s="118">
        <f>VLOOKUP($C41,PARAMETROS!$A:$F,4,0)</f>
        <v>0</v>
      </c>
      <c r="N41" s="118">
        <f>PARAMETROS!$B$48</f>
        <v>3.0700000000000003</v>
      </c>
      <c r="O41" s="118"/>
      <c r="P41" s="487">
        <v>43101</v>
      </c>
      <c r="Q41" s="461"/>
      <c r="R41" s="461"/>
    </row>
    <row r="42" spans="1:18">
      <c r="A42" s="490" t="s">
        <v>130</v>
      </c>
      <c r="B42" s="489" t="s">
        <v>117</v>
      </c>
      <c r="C42" s="111" t="str">
        <f>PARAMETROS!$A$6</f>
        <v>Cataguases</v>
      </c>
      <c r="D42" s="111" t="str">
        <f t="shared" si="0"/>
        <v>CataguasesServente de Limpeza - 55 h</v>
      </c>
      <c r="E42" s="493" t="s">
        <v>115</v>
      </c>
      <c r="F42" s="112" t="s">
        <v>113</v>
      </c>
      <c r="G42" s="112">
        <v>1</v>
      </c>
      <c r="H42" s="495">
        <v>260.39999999999998</v>
      </c>
      <c r="I42" s="118">
        <f>VLOOKUP($C42,PARAMETROS!$A:$F,5,0)</f>
        <v>19.899999999999999</v>
      </c>
      <c r="J42" s="118">
        <f>VLOOKUP($C42,PARAMETROS!$A:$F,6,0)</f>
        <v>0</v>
      </c>
      <c r="K42" s="118">
        <f>VLOOKUP($C42,PARAMETROS!$A:$F,2,0)</f>
        <v>35.89</v>
      </c>
      <c r="L42" s="118">
        <f>VLOOKUP($C42,PARAMETROS!$A:$F,3,0)</f>
        <v>0</v>
      </c>
      <c r="M42" s="118">
        <f>VLOOKUP($C42,PARAMETROS!$A:$F,4,0)</f>
        <v>0</v>
      </c>
      <c r="N42" s="118">
        <f>PARAMETROS!$B$48</f>
        <v>3.0700000000000003</v>
      </c>
      <c r="O42" s="118"/>
      <c r="P42" s="487">
        <v>43101</v>
      </c>
      <c r="Q42" s="461"/>
      <c r="R42" s="461"/>
    </row>
    <row r="43" spans="1:18">
      <c r="A43" s="489" t="s">
        <v>188</v>
      </c>
      <c r="B43" s="489" t="s">
        <v>117</v>
      </c>
      <c r="C43" s="111" t="str">
        <f>PARAMETROS!$A$10</f>
        <v>Fethemg Interior</v>
      </c>
      <c r="D43" s="111" t="str">
        <f t="shared" si="0"/>
        <v>ClaudioServente de Limpeza - 55 h</v>
      </c>
      <c r="E43" s="493" t="s">
        <v>115</v>
      </c>
      <c r="F43" s="112" t="s">
        <v>113</v>
      </c>
      <c r="G43" s="112">
        <v>1</v>
      </c>
      <c r="H43" s="495">
        <v>260.39999999999998</v>
      </c>
      <c r="I43" s="118">
        <f>VLOOKUP($C43,PARAMETROS!$A:$F,5,0)</f>
        <v>19.899999999999999</v>
      </c>
      <c r="J43" s="118">
        <f>VLOOKUP($C43,PARAMETROS!$A:$F,6,0)</f>
        <v>0</v>
      </c>
      <c r="K43" s="118">
        <f>VLOOKUP($C43,PARAMETROS!$A:$F,2,0)</f>
        <v>0</v>
      </c>
      <c r="L43" s="118">
        <f>VLOOKUP($C43,PARAMETROS!$A:$F,3,0)</f>
        <v>9.84</v>
      </c>
      <c r="M43" s="118">
        <f>VLOOKUP($C43,PARAMETROS!$A:$F,4,0)</f>
        <v>0</v>
      </c>
      <c r="N43" s="118">
        <f>PARAMETROS!$B$48</f>
        <v>3.0700000000000003</v>
      </c>
      <c r="O43" s="118"/>
      <c r="P43" s="487">
        <v>43101</v>
      </c>
      <c r="Q43" s="461"/>
      <c r="R43" s="461"/>
    </row>
    <row r="44" spans="1:18" ht="12.75" customHeight="1">
      <c r="A44" s="489" t="s">
        <v>202</v>
      </c>
      <c r="B44" s="489" t="s">
        <v>117</v>
      </c>
      <c r="C44" s="111" t="str">
        <f>PARAMETROS!$A$30</f>
        <v>Região Uberaba¹*</v>
      </c>
      <c r="D44" s="111" t="str">
        <f t="shared" si="0"/>
        <v>Conceicao das AlagoasServente de Limpeza - 55 h</v>
      </c>
      <c r="E44" s="493" t="s">
        <v>115</v>
      </c>
      <c r="F44" s="112" t="s">
        <v>113</v>
      </c>
      <c r="G44" s="112">
        <v>1</v>
      </c>
      <c r="H44" s="495">
        <v>260.39999999999998</v>
      </c>
      <c r="I44" s="118">
        <f>VLOOKUP($C44,PARAMETROS!$A:$F,5,0)</f>
        <v>19.899999999999999</v>
      </c>
      <c r="J44" s="118">
        <f>VLOOKUP($C44,PARAMETROS!$A:$F,6,0)</f>
        <v>0</v>
      </c>
      <c r="K44" s="118">
        <f>VLOOKUP($C44,PARAMETROS!$A:$F,2,0)</f>
        <v>0</v>
      </c>
      <c r="L44" s="118">
        <f>VLOOKUP($C44,PARAMETROS!$A:$F,3,0)</f>
        <v>0</v>
      </c>
      <c r="M44" s="118">
        <f>VLOOKUP($C44,PARAMETROS!$A:$F,4,0)</f>
        <v>0</v>
      </c>
      <c r="N44" s="118">
        <f>PARAMETROS!$B$48</f>
        <v>3.0700000000000003</v>
      </c>
      <c r="O44" s="118"/>
      <c r="P44" s="487">
        <v>43101</v>
      </c>
      <c r="Q44" s="461"/>
      <c r="R44" s="461"/>
    </row>
    <row r="45" spans="1:18">
      <c r="A45" s="490" t="s">
        <v>84</v>
      </c>
      <c r="B45" s="489" t="s">
        <v>116</v>
      </c>
      <c r="C45" s="111" t="str">
        <f>PARAMETROS!$A$23</f>
        <v>Regiao de Ouro Preto</v>
      </c>
      <c r="D45" s="111" t="str">
        <f t="shared" si="0"/>
        <v>CongonhasServente de Limpeza - 220 h</v>
      </c>
      <c r="E45" s="493" t="s">
        <v>115</v>
      </c>
      <c r="F45" s="112" t="s">
        <v>113</v>
      </c>
      <c r="G45" s="112">
        <v>1</v>
      </c>
      <c r="H45" s="495">
        <v>1041.5999999999999</v>
      </c>
      <c r="I45" s="118">
        <f>VLOOKUP($C45,PARAMETROS!$A:$F,5,0)</f>
        <v>19.899999999999999</v>
      </c>
      <c r="J45" s="118">
        <f>VLOOKUP($C45,PARAMETROS!$A:$F,6,0)</f>
        <v>0</v>
      </c>
      <c r="K45" s="118">
        <f>VLOOKUP($C45,PARAMETROS!$A:$F,2,0)</f>
        <v>32.619999999999997</v>
      </c>
      <c r="L45" s="118">
        <f>VLOOKUP($C45,PARAMETROS!$A:$F,3,0)</f>
        <v>0</v>
      </c>
      <c r="M45" s="118">
        <f>VLOOKUP($C45,PARAMETROS!$A:$F,4,0)</f>
        <v>0</v>
      </c>
      <c r="N45" s="118">
        <f>PARAMETROS!$B$48</f>
        <v>3.0700000000000003</v>
      </c>
      <c r="O45" s="118"/>
      <c r="P45" s="487">
        <v>43101</v>
      </c>
      <c r="Q45" s="461"/>
      <c r="R45" s="461"/>
    </row>
    <row r="46" spans="1:18" ht="12.75" customHeight="1">
      <c r="A46" s="490" t="s">
        <v>131</v>
      </c>
      <c r="B46" s="489" t="s">
        <v>117</v>
      </c>
      <c r="C46" s="111" t="str">
        <f>PARAMETROS!$A$4</f>
        <v>Alto Paranaiba</v>
      </c>
      <c r="D46" s="111" t="str">
        <f t="shared" si="0"/>
        <v>ConquistaServente de Limpeza - 55 h</v>
      </c>
      <c r="E46" s="493" t="s">
        <v>115</v>
      </c>
      <c r="F46" s="112" t="s">
        <v>113</v>
      </c>
      <c r="G46" s="112">
        <v>1</v>
      </c>
      <c r="H46" s="495">
        <v>260.39999999999998</v>
      </c>
      <c r="I46" s="118">
        <f>VLOOKUP($C46,PARAMETROS!$A:$F,5,0)</f>
        <v>0</v>
      </c>
      <c r="J46" s="118">
        <f>VLOOKUP($C46,PARAMETROS!$A:$F,6,0)</f>
        <v>264.83999999999997</v>
      </c>
      <c r="K46" s="118">
        <f>VLOOKUP($C46,PARAMETROS!$A:$F,2,0)</f>
        <v>27.01</v>
      </c>
      <c r="L46" s="118">
        <f>VLOOKUP($C46,PARAMETROS!$A:$F,3,0)</f>
        <v>0</v>
      </c>
      <c r="M46" s="118">
        <f>VLOOKUP($C46,PARAMETROS!$A:$F,4,0)</f>
        <v>0</v>
      </c>
      <c r="N46" s="118">
        <f>PARAMETROS!$B$48</f>
        <v>3.0700000000000003</v>
      </c>
      <c r="O46" s="118"/>
      <c r="P46" s="487">
        <v>43101</v>
      </c>
      <c r="Q46" s="461"/>
      <c r="R46" s="461"/>
    </row>
    <row r="47" spans="1:18">
      <c r="A47" s="490" t="s">
        <v>85</v>
      </c>
      <c r="B47" s="489" t="s">
        <v>114</v>
      </c>
      <c r="C47" s="111" t="str">
        <f>PARAMETROS!$A$24</f>
        <v>Regiao de Ouro Preto¹*</v>
      </c>
      <c r="D47" s="111" t="str">
        <f t="shared" si="0"/>
        <v>Conselheiro LafaieteServente de Limpeza - 110 h</v>
      </c>
      <c r="E47" s="493" t="s">
        <v>115</v>
      </c>
      <c r="F47" s="112" t="s">
        <v>113</v>
      </c>
      <c r="G47" s="112">
        <v>1</v>
      </c>
      <c r="H47" s="495">
        <v>520.79999999999995</v>
      </c>
      <c r="I47" s="118">
        <f>VLOOKUP($C47,PARAMETROS!$A:$F,5,0)</f>
        <v>19.899999999999999</v>
      </c>
      <c r="J47" s="118">
        <f>VLOOKUP($C47,PARAMETROS!$A:$F,6,0)</f>
        <v>0</v>
      </c>
      <c r="K47" s="118">
        <f>VLOOKUP($C47,PARAMETROS!$A:$F,2,0)</f>
        <v>0</v>
      </c>
      <c r="L47" s="118">
        <f>VLOOKUP($C47,PARAMETROS!$A:$F,3,0)</f>
        <v>0</v>
      </c>
      <c r="M47" s="118">
        <f>VLOOKUP($C47,PARAMETROS!$A:$F,4,0)</f>
        <v>0</v>
      </c>
      <c r="N47" s="118">
        <f>PARAMETROS!$B$48</f>
        <v>3.0700000000000003</v>
      </c>
      <c r="O47" s="118"/>
      <c r="P47" s="487">
        <v>43101</v>
      </c>
      <c r="Q47" s="461"/>
      <c r="R47" s="461"/>
    </row>
    <row r="48" spans="1:18">
      <c r="A48" s="490" t="s">
        <v>85</v>
      </c>
      <c r="B48" s="489" t="s">
        <v>116</v>
      </c>
      <c r="C48" s="111" t="str">
        <f>PARAMETROS!$A$24</f>
        <v>Regiao de Ouro Preto¹*</v>
      </c>
      <c r="D48" s="111" t="str">
        <f t="shared" si="0"/>
        <v>Conselheiro LafaieteServente de Limpeza - 220 h</v>
      </c>
      <c r="E48" s="493" t="s">
        <v>115</v>
      </c>
      <c r="F48" s="112" t="s">
        <v>113</v>
      </c>
      <c r="G48" s="112">
        <v>1</v>
      </c>
      <c r="H48" s="495">
        <v>1041.5999999999999</v>
      </c>
      <c r="I48" s="118">
        <f>VLOOKUP($C48,PARAMETROS!$A:$F,5,0)</f>
        <v>19.899999999999999</v>
      </c>
      <c r="J48" s="118">
        <f>VLOOKUP($C48,PARAMETROS!$A:$F,6,0)</f>
        <v>0</v>
      </c>
      <c r="K48" s="118">
        <f>VLOOKUP($C48,PARAMETROS!$A:$F,2,0)</f>
        <v>0</v>
      </c>
      <c r="L48" s="118">
        <f>VLOOKUP($C48,PARAMETROS!$A:$F,3,0)</f>
        <v>0</v>
      </c>
      <c r="M48" s="118">
        <f>VLOOKUP($C48,PARAMETROS!$A:$F,4,0)</f>
        <v>0</v>
      </c>
      <c r="N48" s="118">
        <f>PARAMETROS!$B$48</f>
        <v>3.0700000000000003</v>
      </c>
      <c r="O48" s="118"/>
      <c r="P48" s="487">
        <v>43101</v>
      </c>
      <c r="Q48" s="461"/>
      <c r="R48" s="461"/>
    </row>
    <row r="49" spans="1:18">
      <c r="A49" s="490" t="s">
        <v>132</v>
      </c>
      <c r="B49" s="489" t="s">
        <v>117</v>
      </c>
      <c r="C49" s="111" t="str">
        <f>PARAMETROS!$A$10</f>
        <v>Fethemg Interior</v>
      </c>
      <c r="D49" s="111" t="str">
        <f t="shared" si="0"/>
        <v>Conselheiro PenaServente de Limpeza - 55 h</v>
      </c>
      <c r="E49" s="493" t="s">
        <v>115</v>
      </c>
      <c r="F49" s="112" t="s">
        <v>113</v>
      </c>
      <c r="G49" s="112">
        <v>1</v>
      </c>
      <c r="H49" s="495">
        <v>260.39999999999998</v>
      </c>
      <c r="I49" s="118">
        <f>VLOOKUP($C49,PARAMETROS!$A:$F,5,0)</f>
        <v>19.899999999999999</v>
      </c>
      <c r="J49" s="118">
        <f>VLOOKUP($C49,PARAMETROS!$A:$F,6,0)</f>
        <v>0</v>
      </c>
      <c r="K49" s="118">
        <f>VLOOKUP($C49,PARAMETROS!$A:$F,2,0)</f>
        <v>0</v>
      </c>
      <c r="L49" s="118">
        <f>VLOOKUP($C49,PARAMETROS!$A:$F,3,0)</f>
        <v>9.84</v>
      </c>
      <c r="M49" s="118">
        <f>VLOOKUP($C49,PARAMETROS!$A:$F,4,0)</f>
        <v>0</v>
      </c>
      <c r="N49" s="118">
        <f>PARAMETROS!$B$48</f>
        <v>3.0700000000000003</v>
      </c>
      <c r="O49" s="118"/>
      <c r="P49" s="487">
        <v>43101</v>
      </c>
      <c r="Q49" s="461"/>
      <c r="R49" s="461"/>
    </row>
    <row r="50" spans="1:18">
      <c r="A50" s="490" t="s">
        <v>86</v>
      </c>
      <c r="B50" s="489" t="s">
        <v>116</v>
      </c>
      <c r="C50" s="484" t="str">
        <f>PARAMETROS!$A$40</f>
        <v>Sind - Asseio</v>
      </c>
      <c r="D50" s="111" t="str">
        <f t="shared" si="0"/>
        <v>ContagemServente de Limpeza - 220 h</v>
      </c>
      <c r="E50" s="493" t="s">
        <v>115</v>
      </c>
      <c r="F50" s="112" t="s">
        <v>113</v>
      </c>
      <c r="G50" s="112">
        <v>5</v>
      </c>
      <c r="H50" s="495">
        <v>1076.08</v>
      </c>
      <c r="I50" s="118">
        <f>VLOOKUP($C50,PARAMETROS!$A:$F,5,0)</f>
        <v>19.899999999999999</v>
      </c>
      <c r="J50" s="118">
        <f>VLOOKUP($C50,PARAMETROS!$A:$F,6,0)</f>
        <v>0</v>
      </c>
      <c r="K50" s="118">
        <f>VLOOKUP($C50,PARAMETROS!$A:$F,2,0)</f>
        <v>48.58</v>
      </c>
      <c r="L50" s="118">
        <f>VLOOKUP($C50,PARAMETROS!$A:$F,3,0)</f>
        <v>0</v>
      </c>
      <c r="M50" s="118">
        <f>VLOOKUP($C50,PARAMETROS!$A:$F,4,0)</f>
        <v>0</v>
      </c>
      <c r="N50" s="118">
        <f>PARAMETROS!$B$48</f>
        <v>3.0700000000000003</v>
      </c>
      <c r="O50" s="118"/>
      <c r="P50" s="487">
        <v>43101</v>
      </c>
      <c r="Q50" s="461"/>
      <c r="R50" s="461"/>
    </row>
    <row r="51" spans="1:18">
      <c r="A51" s="492" t="s">
        <v>87</v>
      </c>
      <c r="B51" s="489" t="s">
        <v>117</v>
      </c>
      <c r="C51" s="111" t="str">
        <f>PARAMETROS!A8</f>
        <v>Curvelo¹*</v>
      </c>
      <c r="D51" s="111" t="str">
        <f t="shared" si="0"/>
        <v>CorintoServente de Limpeza - 55 h</v>
      </c>
      <c r="E51" s="493" t="s">
        <v>115</v>
      </c>
      <c r="F51" s="112" t="s">
        <v>113</v>
      </c>
      <c r="G51" s="112">
        <v>1</v>
      </c>
      <c r="H51" s="495">
        <v>260.39999999999998</v>
      </c>
      <c r="I51" s="118">
        <f>VLOOKUP($C51,PARAMETROS!$A:$F,5,0)</f>
        <v>19.899999999999999</v>
      </c>
      <c r="J51" s="118">
        <f>VLOOKUP($C51,PARAMETROS!$A:$F,6,0)</f>
        <v>0</v>
      </c>
      <c r="K51" s="118">
        <f>VLOOKUP($C51,PARAMETROS!$A:$F,2,0)</f>
        <v>0</v>
      </c>
      <c r="L51" s="118">
        <f>VLOOKUP($C51,PARAMETROS!$A:$F,3,0)</f>
        <v>0</v>
      </c>
      <c r="M51" s="118">
        <f>VLOOKUP($C51,PARAMETROS!$A:$F,4,0)</f>
        <v>0</v>
      </c>
      <c r="N51" s="118">
        <f>PARAMETROS!$B$48</f>
        <v>3.0700000000000003</v>
      </c>
      <c r="O51" s="118"/>
      <c r="P51" s="487">
        <v>43101</v>
      </c>
      <c r="Q51" s="461"/>
      <c r="R51" s="461"/>
    </row>
    <row r="52" spans="1:18" ht="12.75" customHeight="1">
      <c r="A52" s="492" t="s">
        <v>133</v>
      </c>
      <c r="B52" s="489" t="s">
        <v>117</v>
      </c>
      <c r="C52" s="111" t="str">
        <f>PARAMETROS!$A$4</f>
        <v>Alto Paranaiba</v>
      </c>
      <c r="D52" s="111" t="str">
        <f t="shared" si="0"/>
        <v>CoromandelServente de Limpeza - 55 h</v>
      </c>
      <c r="E52" s="493" t="s">
        <v>115</v>
      </c>
      <c r="F52" s="112" t="s">
        <v>113</v>
      </c>
      <c r="G52" s="112">
        <v>1</v>
      </c>
      <c r="H52" s="495">
        <v>260.39999999999998</v>
      </c>
      <c r="I52" s="118">
        <f>VLOOKUP($C52,PARAMETROS!$A:$F,5,0)</f>
        <v>0</v>
      </c>
      <c r="J52" s="118">
        <f>VLOOKUP($C52,PARAMETROS!$A:$F,6,0)</f>
        <v>264.83999999999997</v>
      </c>
      <c r="K52" s="118">
        <f>VLOOKUP($C52,PARAMETROS!$A:$F,2,0)</f>
        <v>27.01</v>
      </c>
      <c r="L52" s="118">
        <f>VLOOKUP($C52,PARAMETROS!$A:$F,3,0)</f>
        <v>0</v>
      </c>
      <c r="M52" s="118">
        <f>VLOOKUP($C52,PARAMETROS!$A:$F,4,0)</f>
        <v>0</v>
      </c>
      <c r="N52" s="118">
        <f>PARAMETROS!$B$48</f>
        <v>3.0700000000000003</v>
      </c>
      <c r="O52" s="118"/>
      <c r="P52" s="487">
        <v>43101</v>
      </c>
      <c r="Q52" s="461"/>
      <c r="R52" s="461"/>
    </row>
    <row r="53" spans="1:18" ht="12.75" customHeight="1">
      <c r="A53" s="492" t="s">
        <v>134</v>
      </c>
      <c r="B53" s="489" t="s">
        <v>116</v>
      </c>
      <c r="C53" s="111" t="str">
        <f>PARAMETROS!$A$34</f>
        <v>Seethur</v>
      </c>
      <c r="D53" s="111" t="str">
        <f t="shared" si="0"/>
        <v>Coronel FabricianoServente de Limpeza - 220 h</v>
      </c>
      <c r="E53" s="493" t="s">
        <v>115</v>
      </c>
      <c r="F53" s="112" t="s">
        <v>113</v>
      </c>
      <c r="G53" s="112">
        <v>1</v>
      </c>
      <c r="H53" s="495">
        <v>1041.5999999999999</v>
      </c>
      <c r="I53" s="118">
        <f>VLOOKUP($C53,PARAMETROS!$A:$F,5,0)</f>
        <v>19.899999999999999</v>
      </c>
      <c r="J53" s="118">
        <f>VLOOKUP($C53,PARAMETROS!$A:$F,6,0)</f>
        <v>0</v>
      </c>
      <c r="K53" s="118">
        <f>VLOOKUP($C53,PARAMETROS!$A:$F,2,0)</f>
        <v>32.619999999999997</v>
      </c>
      <c r="L53" s="118">
        <f>VLOOKUP($C53,PARAMETROS!$A:$F,3,0)</f>
        <v>0</v>
      </c>
      <c r="M53" s="118">
        <f>VLOOKUP($C53,PARAMETROS!$A:$F,4,0)</f>
        <v>0</v>
      </c>
      <c r="N53" s="118">
        <f>PARAMETROS!$B$48</f>
        <v>3.0700000000000003</v>
      </c>
      <c r="O53" s="118"/>
      <c r="P53" s="487">
        <v>43101</v>
      </c>
      <c r="Q53" s="461"/>
      <c r="R53" s="461"/>
    </row>
    <row r="54" spans="1:18">
      <c r="A54" s="490" t="s">
        <v>215</v>
      </c>
      <c r="B54" s="489" t="s">
        <v>117</v>
      </c>
      <c r="C54" s="111" t="str">
        <f>PARAMETROS!$A$26</f>
        <v>Regiao de Sao Lourenco¹*</v>
      </c>
      <c r="D54" s="111" t="str">
        <f t="shared" si="0"/>
        <v>CruziliaServente de Limpeza - 55 h</v>
      </c>
      <c r="E54" s="493" t="s">
        <v>115</v>
      </c>
      <c r="F54" s="112" t="s">
        <v>113</v>
      </c>
      <c r="G54" s="112">
        <v>1</v>
      </c>
      <c r="H54" s="495">
        <v>260.39999999999998</v>
      </c>
      <c r="I54" s="118">
        <f>VLOOKUP($C54,PARAMETROS!$A:$F,5,0)</f>
        <v>19.899999999999999</v>
      </c>
      <c r="J54" s="118">
        <f>VLOOKUP($C54,PARAMETROS!$A:$F,6,0)</f>
        <v>0</v>
      </c>
      <c r="K54" s="118">
        <f>VLOOKUP($C54,PARAMETROS!$A:$F,2,0)</f>
        <v>0</v>
      </c>
      <c r="L54" s="118">
        <f>VLOOKUP($C54,PARAMETROS!$A:$F,3,0)</f>
        <v>0</v>
      </c>
      <c r="M54" s="118">
        <f>VLOOKUP($C54,PARAMETROS!$A:$F,4,0)</f>
        <v>0</v>
      </c>
      <c r="N54" s="118">
        <f>PARAMETROS!$B$48</f>
        <v>3.0700000000000003</v>
      </c>
      <c r="O54" s="118"/>
      <c r="P54" s="487">
        <v>43101</v>
      </c>
      <c r="Q54" s="461"/>
      <c r="R54" s="461"/>
    </row>
    <row r="55" spans="1:18">
      <c r="A55" s="490" t="s">
        <v>88</v>
      </c>
      <c r="B55" s="489" t="s">
        <v>117</v>
      </c>
      <c r="C55" s="111" t="str">
        <f>PARAMETROS!$A$7</f>
        <v>Curvelo</v>
      </c>
      <c r="D55" s="111" t="str">
        <f t="shared" si="0"/>
        <v>CurveloServente de Limpeza - 55 h</v>
      </c>
      <c r="E55" s="493" t="s">
        <v>115</v>
      </c>
      <c r="F55" s="112" t="s">
        <v>113</v>
      </c>
      <c r="G55" s="112">
        <v>1</v>
      </c>
      <c r="H55" s="495">
        <v>260.39999999999998</v>
      </c>
      <c r="I55" s="118">
        <f>VLOOKUP($C55,PARAMETROS!$A:$F,5,0)</f>
        <v>19.899999999999999</v>
      </c>
      <c r="J55" s="118">
        <f>VLOOKUP($C55,PARAMETROS!$A:$F,6,0)</f>
        <v>0</v>
      </c>
      <c r="K55" s="118">
        <f>VLOOKUP($C55,PARAMETROS!$A:$F,2,0)</f>
        <v>32.54</v>
      </c>
      <c r="L55" s="118">
        <f>VLOOKUP($C55,PARAMETROS!$A:$F,3,0)</f>
        <v>0</v>
      </c>
      <c r="M55" s="118">
        <f>VLOOKUP($C55,PARAMETROS!$A:$F,4,0)</f>
        <v>0</v>
      </c>
      <c r="N55" s="118">
        <f>PARAMETROS!$B$48</f>
        <v>3.0700000000000003</v>
      </c>
      <c r="O55" s="118"/>
      <c r="P55" s="487">
        <v>43101</v>
      </c>
      <c r="Q55" s="461"/>
      <c r="R55" s="461"/>
    </row>
    <row r="56" spans="1:18">
      <c r="A56" s="490" t="s">
        <v>89</v>
      </c>
      <c r="B56" s="489" t="s">
        <v>116</v>
      </c>
      <c r="C56" s="111" t="str">
        <f>PARAMETROS!$A$7</f>
        <v>Curvelo</v>
      </c>
      <c r="D56" s="111" t="str">
        <f t="shared" si="0"/>
        <v>DiamantinaServente de Limpeza - 220 h</v>
      </c>
      <c r="E56" s="493" t="s">
        <v>115</v>
      </c>
      <c r="F56" s="112" t="s">
        <v>113</v>
      </c>
      <c r="G56" s="112">
        <v>1</v>
      </c>
      <c r="H56" s="495">
        <v>1041.5999999999999</v>
      </c>
      <c r="I56" s="118">
        <f>VLOOKUP($C56,PARAMETROS!$A:$F,5,0)</f>
        <v>19.899999999999999</v>
      </c>
      <c r="J56" s="118">
        <f>VLOOKUP($C56,PARAMETROS!$A:$F,6,0)</f>
        <v>0</v>
      </c>
      <c r="K56" s="118">
        <f>VLOOKUP($C56,PARAMETROS!$A:$F,2,0)</f>
        <v>32.54</v>
      </c>
      <c r="L56" s="118">
        <f>VLOOKUP($C56,PARAMETROS!$A:$F,3,0)</f>
        <v>0</v>
      </c>
      <c r="M56" s="118">
        <f>VLOOKUP($C56,PARAMETROS!$A:$F,4,0)</f>
        <v>0</v>
      </c>
      <c r="N56" s="118">
        <f>PARAMETROS!$B$48</f>
        <v>3.0700000000000003</v>
      </c>
      <c r="O56" s="118"/>
      <c r="P56" s="487">
        <v>43101</v>
      </c>
      <c r="Q56" s="461"/>
      <c r="R56" s="461"/>
    </row>
    <row r="57" spans="1:18" ht="12.75" customHeight="1">
      <c r="A57" s="490" t="s">
        <v>229</v>
      </c>
      <c r="B57" s="489" t="s">
        <v>117</v>
      </c>
      <c r="C57" s="111" t="str">
        <f>PARAMETROS!$A$9</f>
        <v>Divinopolis</v>
      </c>
      <c r="D57" s="111" t="str">
        <f t="shared" si="0"/>
        <v>DivinopolisServente de Limpeza - 55 h</v>
      </c>
      <c r="E57" s="493" t="s">
        <v>115</v>
      </c>
      <c r="F57" s="112" t="s">
        <v>113</v>
      </c>
      <c r="G57" s="112">
        <v>1</v>
      </c>
      <c r="H57" s="495">
        <v>269.02</v>
      </c>
      <c r="I57" s="118">
        <f>VLOOKUP($C57,PARAMETROS!$A:$F,5,0)</f>
        <v>19.899999999999999</v>
      </c>
      <c r="J57" s="118">
        <f>VLOOKUP($C57,PARAMETROS!$A:$F,6,0)</f>
        <v>0</v>
      </c>
      <c r="K57" s="118">
        <f>VLOOKUP($C57,PARAMETROS!$A:$F,2,0)</f>
        <v>32.619999999999997</v>
      </c>
      <c r="L57" s="118">
        <f>VLOOKUP($C57,PARAMETROS!$A:$F,3,0)</f>
        <v>0</v>
      </c>
      <c r="M57" s="118">
        <f>VLOOKUP($C57,PARAMETROS!$A:$F,4,0)</f>
        <v>0</v>
      </c>
      <c r="N57" s="118">
        <f>PARAMETROS!$B$48</f>
        <v>3.0700000000000003</v>
      </c>
      <c r="O57" s="118"/>
      <c r="P57" s="487">
        <v>43101</v>
      </c>
      <c r="Q57" s="461"/>
      <c r="R57" s="461"/>
    </row>
    <row r="58" spans="1:18" ht="12.75" customHeight="1">
      <c r="A58" s="490" t="s">
        <v>229</v>
      </c>
      <c r="B58" s="489" t="s">
        <v>116</v>
      </c>
      <c r="C58" s="111" t="str">
        <f>PARAMETROS!$A$9</f>
        <v>Divinopolis</v>
      </c>
      <c r="D58" s="111" t="str">
        <f t="shared" si="0"/>
        <v>DivinopolisServente de Limpeza - 220 h</v>
      </c>
      <c r="E58" s="493" t="s">
        <v>115</v>
      </c>
      <c r="F58" s="112" t="s">
        <v>113</v>
      </c>
      <c r="G58" s="112">
        <v>2</v>
      </c>
      <c r="H58" s="495">
        <v>1076.08</v>
      </c>
      <c r="I58" s="118">
        <f>VLOOKUP($C58,PARAMETROS!$A:$F,5,0)</f>
        <v>19.899999999999999</v>
      </c>
      <c r="J58" s="118">
        <f>VLOOKUP($C58,PARAMETROS!$A:$F,6,0)</f>
        <v>0</v>
      </c>
      <c r="K58" s="118">
        <f>VLOOKUP($C58,PARAMETROS!$A:$F,2,0)</f>
        <v>32.619999999999997</v>
      </c>
      <c r="L58" s="118">
        <f>VLOOKUP($C58,PARAMETROS!$A:$F,3,0)</f>
        <v>0</v>
      </c>
      <c r="M58" s="118">
        <f>VLOOKUP($C58,PARAMETROS!$A:$F,4,0)</f>
        <v>0</v>
      </c>
      <c r="N58" s="118">
        <f>PARAMETROS!$B$48</f>
        <v>3.0700000000000003</v>
      </c>
      <c r="O58" s="118"/>
      <c r="P58" s="487">
        <v>43101</v>
      </c>
      <c r="Q58" s="461"/>
      <c r="R58" s="461"/>
    </row>
    <row r="59" spans="1:18" ht="12.75" customHeight="1">
      <c r="A59" s="490" t="s">
        <v>189</v>
      </c>
      <c r="B59" s="489" t="s">
        <v>117</v>
      </c>
      <c r="C59" s="111" t="str">
        <f>PARAMETROS!$A$18</f>
        <v>Regiao de Divinopolis¹*</v>
      </c>
      <c r="D59" s="111" t="str">
        <f t="shared" si="0"/>
        <v>Dores do IndaiaServente de Limpeza - 55 h</v>
      </c>
      <c r="E59" s="493" t="s">
        <v>115</v>
      </c>
      <c r="F59" s="112" t="s">
        <v>113</v>
      </c>
      <c r="G59" s="113">
        <v>1</v>
      </c>
      <c r="H59" s="495">
        <v>260.39999999999998</v>
      </c>
      <c r="I59" s="118">
        <f>VLOOKUP($C59,PARAMETROS!$A:$F,5,0)</f>
        <v>19.899999999999999</v>
      </c>
      <c r="J59" s="118">
        <f>VLOOKUP($C59,PARAMETROS!$A:$F,6,0)</f>
        <v>0</v>
      </c>
      <c r="K59" s="118">
        <f>VLOOKUP($C59,PARAMETROS!$A:$F,2,0)</f>
        <v>0</v>
      </c>
      <c r="L59" s="118">
        <f>VLOOKUP($C59,PARAMETROS!$A:$F,3,0)</f>
        <v>0</v>
      </c>
      <c r="M59" s="118">
        <f>VLOOKUP($C59,PARAMETROS!$A:$F,4,0)</f>
        <v>0</v>
      </c>
      <c r="N59" s="118">
        <f>PARAMETROS!$B$48</f>
        <v>3.0700000000000003</v>
      </c>
      <c r="O59" s="118"/>
      <c r="P59" s="487">
        <v>43101</v>
      </c>
      <c r="Q59" s="461"/>
      <c r="R59" s="461"/>
    </row>
    <row r="60" spans="1:18">
      <c r="A60" s="489" t="s">
        <v>135</v>
      </c>
      <c r="B60" s="489" t="s">
        <v>117</v>
      </c>
      <c r="C60" s="484" t="str">
        <f>PARAMETROS!$A$11</f>
        <v>Fethemg RM</v>
      </c>
      <c r="D60" s="111" t="str">
        <f t="shared" si="0"/>
        <v>EsmeraldasServente de Limpeza - 55 h</v>
      </c>
      <c r="E60" s="493" t="s">
        <v>115</v>
      </c>
      <c r="F60" s="112" t="s">
        <v>113</v>
      </c>
      <c r="G60" s="112">
        <v>1</v>
      </c>
      <c r="H60" s="495">
        <v>269.02</v>
      </c>
      <c r="I60" s="118">
        <f>VLOOKUP($C60,PARAMETROS!$A:$F,5,0)</f>
        <v>19.899999999999999</v>
      </c>
      <c r="J60" s="118">
        <f>VLOOKUP($C60,PARAMETROS!$A:$F,6,0)</f>
        <v>0</v>
      </c>
      <c r="K60" s="118">
        <f>VLOOKUP($C60,PARAMETROS!$A:$F,2,0)</f>
        <v>0</v>
      </c>
      <c r="L60" s="118">
        <f>VLOOKUP($C60,PARAMETROS!$A:$F,3,0)</f>
        <v>9.84</v>
      </c>
      <c r="M60" s="118">
        <f>VLOOKUP($C60,PARAMETROS!$A:$F,4,0)</f>
        <v>0</v>
      </c>
      <c r="N60" s="118">
        <f>PARAMETROS!$B$48</f>
        <v>3.0700000000000003</v>
      </c>
      <c r="O60" s="118"/>
      <c r="P60" s="487">
        <v>43101</v>
      </c>
      <c r="Q60" s="461"/>
      <c r="R60" s="461"/>
    </row>
    <row r="61" spans="1:18">
      <c r="A61" s="489" t="s">
        <v>136</v>
      </c>
      <c r="B61" s="489" t="s">
        <v>114</v>
      </c>
      <c r="C61" s="111" t="str">
        <f>PARAMETROS!$A$26</f>
        <v>Regiao de Sao Lourenco¹*</v>
      </c>
      <c r="D61" s="111" t="str">
        <f t="shared" si="0"/>
        <v>FormigaServente de Limpeza - 110 h</v>
      </c>
      <c r="E61" s="493" t="s">
        <v>115</v>
      </c>
      <c r="F61" s="112" t="s">
        <v>113</v>
      </c>
      <c r="G61" s="112">
        <v>1</v>
      </c>
      <c r="H61" s="495">
        <v>520.79999999999995</v>
      </c>
      <c r="I61" s="118">
        <f>VLOOKUP($C61,PARAMETROS!$A:$F,5,0)</f>
        <v>19.899999999999999</v>
      </c>
      <c r="J61" s="118">
        <f>VLOOKUP($C61,PARAMETROS!$A:$F,6,0)</f>
        <v>0</v>
      </c>
      <c r="K61" s="118">
        <f>VLOOKUP($C61,PARAMETROS!$A:$F,2,0)</f>
        <v>0</v>
      </c>
      <c r="L61" s="118">
        <f>VLOOKUP($C61,PARAMETROS!$A:$F,3,0)</f>
        <v>0</v>
      </c>
      <c r="M61" s="118">
        <f>VLOOKUP($C61,PARAMETROS!$A:$F,4,0)</f>
        <v>0</v>
      </c>
      <c r="N61" s="118">
        <f>PARAMETROS!$B$48</f>
        <v>3.0700000000000003</v>
      </c>
      <c r="O61" s="118"/>
      <c r="P61" s="487">
        <v>43101</v>
      </c>
      <c r="Q61" s="461"/>
      <c r="R61" s="461"/>
    </row>
    <row r="62" spans="1:18">
      <c r="A62" s="490" t="s">
        <v>136</v>
      </c>
      <c r="B62" s="489" t="s">
        <v>116</v>
      </c>
      <c r="C62" s="111" t="str">
        <f>PARAMETROS!$A$26</f>
        <v>Regiao de Sao Lourenco¹*</v>
      </c>
      <c r="D62" s="111" t="str">
        <f t="shared" si="0"/>
        <v>FormigaServente de Limpeza - 220 h</v>
      </c>
      <c r="E62" s="493" t="s">
        <v>115</v>
      </c>
      <c r="F62" s="112" t="s">
        <v>113</v>
      </c>
      <c r="G62" s="112">
        <v>1</v>
      </c>
      <c r="H62" s="495">
        <v>1041.5999999999999</v>
      </c>
      <c r="I62" s="118">
        <f>VLOOKUP($C62,PARAMETROS!$A:$F,5,0)</f>
        <v>19.899999999999999</v>
      </c>
      <c r="J62" s="118">
        <f>VLOOKUP($C62,PARAMETROS!$A:$F,6,0)</f>
        <v>0</v>
      </c>
      <c r="K62" s="118">
        <f>VLOOKUP($C62,PARAMETROS!$A:$F,2,0)</f>
        <v>0</v>
      </c>
      <c r="L62" s="118">
        <f>VLOOKUP($C62,PARAMETROS!$A:$F,3,0)</f>
        <v>0</v>
      </c>
      <c r="M62" s="118">
        <f>VLOOKUP($C62,PARAMETROS!$A:$F,4,0)</f>
        <v>0</v>
      </c>
      <c r="N62" s="118">
        <f>PARAMETROS!$B$48</f>
        <v>3.0700000000000003</v>
      </c>
      <c r="O62" s="118"/>
      <c r="P62" s="487">
        <v>43101</v>
      </c>
      <c r="Q62" s="461"/>
      <c r="R62" s="461"/>
    </row>
    <row r="63" spans="1:18" ht="12.75" customHeight="1">
      <c r="A63" s="490" t="s">
        <v>137</v>
      </c>
      <c r="B63" s="489" t="s">
        <v>117</v>
      </c>
      <c r="C63" s="111" t="str">
        <f>PARAMETROS!$A$29</f>
        <v>Regiao Uberaba</v>
      </c>
      <c r="D63" s="111" t="str">
        <f t="shared" si="0"/>
        <v>FrutalServente de Limpeza - 55 h</v>
      </c>
      <c r="E63" s="493" t="s">
        <v>115</v>
      </c>
      <c r="F63" s="112" t="s">
        <v>113</v>
      </c>
      <c r="G63" s="112">
        <v>1</v>
      </c>
      <c r="H63" s="495">
        <v>260.39999999999998</v>
      </c>
      <c r="I63" s="118">
        <f>VLOOKUP($C63,PARAMETROS!$A:$F,5,0)</f>
        <v>19.899999999999999</v>
      </c>
      <c r="J63" s="118">
        <f>VLOOKUP($C63,PARAMETROS!$A:$F,6,0)</f>
        <v>0</v>
      </c>
      <c r="K63" s="118">
        <f>VLOOKUP($C63,PARAMETROS!$A:$F,2,0)</f>
        <v>32.619999999999997</v>
      </c>
      <c r="L63" s="118">
        <f>VLOOKUP($C63,PARAMETROS!$A:$F,3,0)</f>
        <v>0</v>
      </c>
      <c r="M63" s="118">
        <f>VLOOKUP($C63,PARAMETROS!$A:$F,4,0)</f>
        <v>0</v>
      </c>
      <c r="N63" s="118">
        <f>PARAMETROS!$B$48</f>
        <v>3.0700000000000003</v>
      </c>
      <c r="O63" s="118"/>
      <c r="P63" s="487">
        <v>43101</v>
      </c>
      <c r="Q63" s="461"/>
      <c r="R63" s="461"/>
    </row>
    <row r="64" spans="1:18" ht="12.75" customHeight="1">
      <c r="A64" s="488" t="s">
        <v>90</v>
      </c>
      <c r="B64" s="111" t="s">
        <v>114</v>
      </c>
      <c r="C64" s="111" t="str">
        <f>PARAMETROS!$A$12</f>
        <v>Gov. Valadares</v>
      </c>
      <c r="D64" s="111" t="str">
        <f t="shared" si="0"/>
        <v>Governador ValadaresServente de Limpeza - 110 h</v>
      </c>
      <c r="E64" s="112" t="s">
        <v>115</v>
      </c>
      <c r="F64" s="112" t="s">
        <v>113</v>
      </c>
      <c r="G64" s="112">
        <v>1</v>
      </c>
      <c r="H64" s="118">
        <v>522.36</v>
      </c>
      <c r="I64" s="118">
        <f>VLOOKUP($C64,PARAMETROS!$A:$F,5,0)</f>
        <v>16.440000000000001</v>
      </c>
      <c r="J64" s="118">
        <f>VLOOKUP($C64,PARAMETROS!$A:$F,6,0)</f>
        <v>0</v>
      </c>
      <c r="K64" s="118">
        <f>VLOOKUP($C64,PARAMETROS!$A:$F,2,0)</f>
        <v>33.39</v>
      </c>
      <c r="L64" s="118">
        <f>VLOOKUP($C64,PARAMETROS!$A:$F,3,0)</f>
        <v>0</v>
      </c>
      <c r="M64" s="118">
        <f>VLOOKUP($C64,PARAMETROS!$A:$F,4,0)</f>
        <v>0</v>
      </c>
      <c r="N64" s="118">
        <f>PARAMETROS!$B$48</f>
        <v>3.0700000000000003</v>
      </c>
      <c r="O64" s="118"/>
      <c r="P64" s="463">
        <v>42736</v>
      </c>
      <c r="Q64" s="461"/>
      <c r="R64" s="461"/>
    </row>
    <row r="65" spans="1:18" ht="12.75" customHeight="1">
      <c r="A65" s="488" t="s">
        <v>90</v>
      </c>
      <c r="B65" s="111" t="s">
        <v>116</v>
      </c>
      <c r="C65" s="111" t="str">
        <f>PARAMETROS!$A$12</f>
        <v>Gov. Valadares</v>
      </c>
      <c r="D65" s="111" t="str">
        <f t="shared" si="0"/>
        <v>Governador ValadaresServente de Limpeza - 220 h</v>
      </c>
      <c r="E65" s="112" t="s">
        <v>115</v>
      </c>
      <c r="F65" s="112" t="s">
        <v>113</v>
      </c>
      <c r="G65" s="112">
        <v>3</v>
      </c>
      <c r="H65" s="118">
        <v>1044.73</v>
      </c>
      <c r="I65" s="118">
        <f>VLOOKUP($C65,PARAMETROS!$A:$F,5,0)</f>
        <v>16.440000000000001</v>
      </c>
      <c r="J65" s="118">
        <f>VLOOKUP($C65,PARAMETROS!$A:$F,6,0)</f>
        <v>0</v>
      </c>
      <c r="K65" s="118">
        <f>VLOOKUP($C65,PARAMETROS!$A:$F,2,0)</f>
        <v>33.39</v>
      </c>
      <c r="L65" s="118">
        <f>VLOOKUP($C65,PARAMETROS!$A:$F,3,0)</f>
        <v>0</v>
      </c>
      <c r="M65" s="118">
        <f>VLOOKUP($C65,PARAMETROS!$A:$F,4,0)</f>
        <v>0</v>
      </c>
      <c r="N65" s="118">
        <f>PARAMETROS!$B$48</f>
        <v>3.0700000000000003</v>
      </c>
      <c r="O65" s="118"/>
      <c r="P65" s="463">
        <v>42736</v>
      </c>
      <c r="Q65" s="461"/>
      <c r="R65" s="461"/>
    </row>
    <row r="66" spans="1:18">
      <c r="A66" s="490" t="s">
        <v>203</v>
      </c>
      <c r="B66" s="489" t="s">
        <v>117</v>
      </c>
      <c r="C66" s="111" t="str">
        <f>PARAMETROS!$A$10</f>
        <v>Fethemg Interior</v>
      </c>
      <c r="D66" s="111" t="str">
        <f t="shared" si="0"/>
        <v>GuanhaesServente de Limpeza - 55 h</v>
      </c>
      <c r="E66" s="493" t="s">
        <v>115</v>
      </c>
      <c r="F66" s="112" t="s">
        <v>113</v>
      </c>
      <c r="G66" s="112">
        <v>1</v>
      </c>
      <c r="H66" s="495">
        <v>260.39999999999998</v>
      </c>
      <c r="I66" s="118">
        <f>VLOOKUP($C66,PARAMETROS!$A:$F,5,0)</f>
        <v>19.899999999999999</v>
      </c>
      <c r="J66" s="118">
        <f>VLOOKUP($C66,PARAMETROS!$A:$F,6,0)</f>
        <v>0</v>
      </c>
      <c r="K66" s="118">
        <f>VLOOKUP($C66,PARAMETROS!$A:$F,2,0)</f>
        <v>0</v>
      </c>
      <c r="L66" s="118">
        <f>VLOOKUP($C66,PARAMETROS!$A:$F,3,0)</f>
        <v>9.84</v>
      </c>
      <c r="M66" s="118">
        <f>VLOOKUP($C66,PARAMETROS!$A:$F,4,0)</f>
        <v>0</v>
      </c>
      <c r="N66" s="118">
        <f>PARAMETROS!$B$48</f>
        <v>3.0700000000000003</v>
      </c>
      <c r="O66" s="118"/>
      <c r="P66" s="487">
        <v>43101</v>
      </c>
      <c r="Q66" s="461"/>
      <c r="R66" s="461"/>
    </row>
    <row r="67" spans="1:18" ht="12.75" customHeight="1">
      <c r="A67" s="490" t="s">
        <v>190</v>
      </c>
      <c r="B67" s="489" t="s">
        <v>117</v>
      </c>
      <c r="C67" s="111" t="str">
        <f>PARAMETROS!$A$4</f>
        <v>Alto Paranaiba</v>
      </c>
      <c r="D67" s="111" t="str">
        <f t="shared" si="0"/>
        <v>IbiaServente de Limpeza - 55 h</v>
      </c>
      <c r="E67" s="493" t="s">
        <v>115</v>
      </c>
      <c r="F67" s="112" t="s">
        <v>113</v>
      </c>
      <c r="G67" s="112">
        <v>1</v>
      </c>
      <c r="H67" s="495">
        <v>260.39999999999998</v>
      </c>
      <c r="I67" s="118">
        <f>VLOOKUP($C67,PARAMETROS!$A:$F,5,0)</f>
        <v>0</v>
      </c>
      <c r="J67" s="118">
        <f>VLOOKUP($C67,PARAMETROS!$A:$F,6,0)</f>
        <v>264.83999999999997</v>
      </c>
      <c r="K67" s="118">
        <f>VLOOKUP($C67,PARAMETROS!$A:$F,2,0)</f>
        <v>27.01</v>
      </c>
      <c r="L67" s="118">
        <f>VLOOKUP($C67,PARAMETROS!$A:$F,3,0)</f>
        <v>0</v>
      </c>
      <c r="M67" s="118">
        <f>VLOOKUP($C67,PARAMETROS!$A:$F,4,0)</f>
        <v>0</v>
      </c>
      <c r="N67" s="118">
        <f>PARAMETROS!$B$48</f>
        <v>3.0700000000000003</v>
      </c>
      <c r="O67" s="118"/>
      <c r="P67" s="487">
        <v>43101</v>
      </c>
      <c r="Q67" s="461"/>
      <c r="R67" s="461"/>
    </row>
    <row r="68" spans="1:18">
      <c r="A68" s="490" t="s">
        <v>138</v>
      </c>
      <c r="B68" s="489" t="s">
        <v>117</v>
      </c>
      <c r="C68" s="111" t="str">
        <f>PARAMETROS!$A$10</f>
        <v>Fethemg Interior</v>
      </c>
      <c r="D68" s="111" t="str">
        <f t="shared" si="0"/>
        <v>IbiraciServente de Limpeza - 55 h</v>
      </c>
      <c r="E68" s="493" t="s">
        <v>115</v>
      </c>
      <c r="F68" s="112" t="s">
        <v>113</v>
      </c>
      <c r="G68" s="112">
        <v>1</v>
      </c>
      <c r="H68" s="495">
        <v>260.39999999999998</v>
      </c>
      <c r="I68" s="118">
        <f>VLOOKUP($C68,PARAMETROS!$A:$F,5,0)</f>
        <v>19.899999999999999</v>
      </c>
      <c r="J68" s="118">
        <f>VLOOKUP($C68,PARAMETROS!$A:$F,6,0)</f>
        <v>0</v>
      </c>
      <c r="K68" s="118">
        <f>VLOOKUP($C68,PARAMETROS!$A:$F,2,0)</f>
        <v>0</v>
      </c>
      <c r="L68" s="118">
        <f>VLOOKUP($C68,PARAMETROS!$A:$F,3,0)</f>
        <v>9.84</v>
      </c>
      <c r="M68" s="118">
        <f>VLOOKUP($C68,PARAMETROS!$A:$F,4,0)</f>
        <v>0</v>
      </c>
      <c r="N68" s="118">
        <f>PARAMETROS!$B$48</f>
        <v>3.0700000000000003</v>
      </c>
      <c r="O68" s="118"/>
      <c r="P68" s="487">
        <v>43101</v>
      </c>
      <c r="Q68" s="461"/>
      <c r="R68" s="461"/>
    </row>
    <row r="69" spans="1:18">
      <c r="A69" s="490" t="s">
        <v>221</v>
      </c>
      <c r="B69" s="489" t="s">
        <v>116</v>
      </c>
      <c r="C69" s="484" t="str">
        <f>PARAMETROS!$A$40</f>
        <v>Sind - Asseio</v>
      </c>
      <c r="D69" s="111" t="str">
        <f t="shared" si="0"/>
        <v>IbiriteServente de Limpeza - 220 h</v>
      </c>
      <c r="E69" s="493" t="s">
        <v>115</v>
      </c>
      <c r="F69" s="112" t="s">
        <v>113</v>
      </c>
      <c r="G69" s="112">
        <v>1</v>
      </c>
      <c r="H69" s="495">
        <v>1076.08</v>
      </c>
      <c r="I69" s="118">
        <f>VLOOKUP($C69,PARAMETROS!$A:$F,5,0)</f>
        <v>19.899999999999999</v>
      </c>
      <c r="J69" s="118">
        <f>VLOOKUP($C69,PARAMETROS!$A:$F,6,0)</f>
        <v>0</v>
      </c>
      <c r="K69" s="118">
        <f>VLOOKUP($C69,PARAMETROS!$A:$F,2,0)</f>
        <v>48.58</v>
      </c>
      <c r="L69" s="118">
        <f>VLOOKUP($C69,PARAMETROS!$A:$F,3,0)</f>
        <v>0</v>
      </c>
      <c r="M69" s="118">
        <f>VLOOKUP($C69,PARAMETROS!$A:$F,4,0)</f>
        <v>0</v>
      </c>
      <c r="N69" s="118">
        <f>PARAMETROS!$B$48</f>
        <v>3.0700000000000003</v>
      </c>
      <c r="O69" s="118"/>
      <c r="P69" s="487">
        <v>43101</v>
      </c>
      <c r="Q69" s="461"/>
      <c r="R69" s="461"/>
    </row>
    <row r="70" spans="1:18">
      <c r="A70" s="490" t="s">
        <v>222</v>
      </c>
      <c r="B70" s="489" t="s">
        <v>114</v>
      </c>
      <c r="C70" s="484" t="str">
        <f>PARAMETROS!$A$11</f>
        <v>Fethemg RM</v>
      </c>
      <c r="D70" s="111" t="str">
        <f t="shared" ref="D70:D128" si="3">CONCATENATE(A70,B70)</f>
        <v>IgarapeServente de Limpeza - 110 h</v>
      </c>
      <c r="E70" s="493" t="s">
        <v>115</v>
      </c>
      <c r="F70" s="112" t="s">
        <v>113</v>
      </c>
      <c r="G70" s="112">
        <v>1</v>
      </c>
      <c r="H70" s="495">
        <v>538.04</v>
      </c>
      <c r="I70" s="118">
        <f>VLOOKUP($C70,PARAMETROS!$A:$F,5,0)</f>
        <v>19.899999999999999</v>
      </c>
      <c r="J70" s="118">
        <f>VLOOKUP($C70,PARAMETROS!$A:$F,6,0)</f>
        <v>0</v>
      </c>
      <c r="K70" s="118">
        <f>VLOOKUP($C70,PARAMETROS!$A:$F,2,0)</f>
        <v>0</v>
      </c>
      <c r="L70" s="118">
        <f>VLOOKUP($C70,PARAMETROS!$A:$F,3,0)</f>
        <v>9.84</v>
      </c>
      <c r="M70" s="118">
        <f>VLOOKUP($C70,PARAMETROS!$A:$F,4,0)</f>
        <v>0</v>
      </c>
      <c r="N70" s="118">
        <f>PARAMETROS!$B$48</f>
        <v>3.0700000000000003</v>
      </c>
      <c r="O70" s="118"/>
      <c r="P70" s="487">
        <v>43101</v>
      </c>
      <c r="Q70" s="461"/>
      <c r="R70" s="461"/>
    </row>
    <row r="71" spans="1:18" ht="12.75" customHeight="1">
      <c r="A71" s="490" t="s">
        <v>91</v>
      </c>
      <c r="B71" s="489" t="s">
        <v>114</v>
      </c>
      <c r="C71" s="111" t="str">
        <f>PARAMETROS!$A$33</f>
        <v>SECI</v>
      </c>
      <c r="D71" s="111" t="str">
        <f t="shared" si="3"/>
        <v>IpatingaServente de Limpeza - 110 h</v>
      </c>
      <c r="E71" s="493" t="s">
        <v>115</v>
      </c>
      <c r="F71" s="112" t="s">
        <v>113</v>
      </c>
      <c r="G71" s="112">
        <v>1</v>
      </c>
      <c r="H71" s="495">
        <v>538.04</v>
      </c>
      <c r="I71" s="118">
        <f>VLOOKUP($C71,PARAMETROS!$A:$F,5,0)</f>
        <v>19.899999999999999</v>
      </c>
      <c r="J71" s="118">
        <f>VLOOKUP($C71,PARAMETROS!$A:$F,6,0)</f>
        <v>0</v>
      </c>
      <c r="K71" s="118">
        <f>VLOOKUP($C71,PARAMETROS!$A:$F,2,0)</f>
        <v>32.619999999999997</v>
      </c>
      <c r="L71" s="118">
        <f>VLOOKUP($C71,PARAMETROS!$A:$F,3,0)</f>
        <v>0</v>
      </c>
      <c r="M71" s="118">
        <f>VLOOKUP($C71,PARAMETROS!$A:$F,4,0)</f>
        <v>0</v>
      </c>
      <c r="N71" s="118">
        <f>PARAMETROS!$B$48</f>
        <v>3.0700000000000003</v>
      </c>
      <c r="O71" s="118"/>
      <c r="P71" s="487">
        <v>43101</v>
      </c>
      <c r="Q71" s="461"/>
      <c r="R71" s="461"/>
    </row>
    <row r="72" spans="1:18" ht="12.75" customHeight="1">
      <c r="A72" s="490" t="s">
        <v>91</v>
      </c>
      <c r="B72" s="489" t="s">
        <v>116</v>
      </c>
      <c r="C72" s="111" t="str">
        <f>PARAMETROS!$A$33</f>
        <v>SECI</v>
      </c>
      <c r="D72" s="111" t="str">
        <f t="shared" si="3"/>
        <v>IpatingaServente de Limpeza - 220 h</v>
      </c>
      <c r="E72" s="493" t="s">
        <v>115</v>
      </c>
      <c r="F72" s="112" t="s">
        <v>113</v>
      </c>
      <c r="G72" s="112">
        <v>1</v>
      </c>
      <c r="H72" s="495">
        <v>1076.08</v>
      </c>
      <c r="I72" s="118">
        <f>VLOOKUP($C72,PARAMETROS!$A:$F,5,0)</f>
        <v>19.899999999999999</v>
      </c>
      <c r="J72" s="118">
        <f>VLOOKUP($C72,PARAMETROS!$A:$F,6,0)</f>
        <v>0</v>
      </c>
      <c r="K72" s="118">
        <f>VLOOKUP($C72,PARAMETROS!$A:$F,2,0)</f>
        <v>32.619999999999997</v>
      </c>
      <c r="L72" s="118">
        <f>VLOOKUP($C72,PARAMETROS!$A:$F,3,0)</f>
        <v>0</v>
      </c>
      <c r="M72" s="118">
        <f>VLOOKUP($C72,PARAMETROS!$A:$F,4,0)</f>
        <v>0</v>
      </c>
      <c r="N72" s="118">
        <f>PARAMETROS!$B$48</f>
        <v>3.0700000000000003</v>
      </c>
      <c r="O72" s="118"/>
      <c r="P72" s="487">
        <v>43101</v>
      </c>
      <c r="Q72" s="461"/>
      <c r="R72" s="461"/>
    </row>
    <row r="73" spans="1:18" ht="12.75" customHeight="1">
      <c r="A73" s="490" t="s">
        <v>92</v>
      </c>
      <c r="B73" s="489" t="s">
        <v>446</v>
      </c>
      <c r="C73" s="111" t="str">
        <f>PARAMETROS!$A$13</f>
        <v>Itabira</v>
      </c>
      <c r="D73" s="111" t="str">
        <f t="shared" si="3"/>
        <v>ItabiraServente de Limpeza - 150 h</v>
      </c>
      <c r="E73" s="493" t="s">
        <v>115</v>
      </c>
      <c r="F73" s="112" t="s">
        <v>113</v>
      </c>
      <c r="G73" s="112">
        <v>1</v>
      </c>
      <c r="H73" s="495">
        <v>733.69</v>
      </c>
      <c r="I73" s="118">
        <f>VLOOKUP($C73,PARAMETROS!$A:$F,5,0)</f>
        <v>19.899999999999999</v>
      </c>
      <c r="J73" s="118">
        <f>VLOOKUP($C73,PARAMETROS!$A:$F,6,0)</f>
        <v>0</v>
      </c>
      <c r="K73" s="118">
        <f>VLOOKUP($C73,PARAMETROS!$A:$F,2,0)</f>
        <v>32.619999999999997</v>
      </c>
      <c r="L73" s="118">
        <f>VLOOKUP($C73,PARAMETROS!$A:$F,3,0)</f>
        <v>0</v>
      </c>
      <c r="M73" s="118">
        <f>VLOOKUP($C73,PARAMETROS!$A:$F,4,0)</f>
        <v>0</v>
      </c>
      <c r="N73" s="118">
        <f>PARAMETROS!$B$48</f>
        <v>3.0700000000000003</v>
      </c>
      <c r="O73" s="118"/>
      <c r="P73" s="487">
        <v>43101</v>
      </c>
      <c r="Q73" s="461"/>
      <c r="R73" s="461"/>
    </row>
    <row r="74" spans="1:18">
      <c r="A74" s="490" t="s">
        <v>93</v>
      </c>
      <c r="B74" s="489" t="s">
        <v>116</v>
      </c>
      <c r="C74" s="111" t="str">
        <f>PARAMETROS!$A$10</f>
        <v>Fethemg Interior</v>
      </c>
      <c r="D74" s="111" t="str">
        <f t="shared" si="3"/>
        <v>ItabiritoServente de Limpeza - 220 h</v>
      </c>
      <c r="E74" s="493" t="s">
        <v>115</v>
      </c>
      <c r="F74" s="112" t="s">
        <v>113</v>
      </c>
      <c r="G74" s="112">
        <v>1</v>
      </c>
      <c r="H74" s="495">
        <v>1041.5999999999999</v>
      </c>
      <c r="I74" s="118">
        <f>VLOOKUP($C74,PARAMETROS!$A:$F,5,0)</f>
        <v>19.899999999999999</v>
      </c>
      <c r="J74" s="118">
        <f>VLOOKUP($C74,PARAMETROS!$A:$F,6,0)</f>
        <v>0</v>
      </c>
      <c r="K74" s="118">
        <f>VLOOKUP($C74,PARAMETROS!$A:$F,2,0)</f>
        <v>0</v>
      </c>
      <c r="L74" s="118">
        <f>VLOOKUP($C74,PARAMETROS!$A:$F,3,0)</f>
        <v>9.84</v>
      </c>
      <c r="M74" s="118">
        <f>VLOOKUP($C74,PARAMETROS!$A:$F,4,0)</f>
        <v>0</v>
      </c>
      <c r="N74" s="118">
        <f>PARAMETROS!$B$48</f>
        <v>3.0700000000000003</v>
      </c>
      <c r="O74" s="118"/>
      <c r="P74" s="487">
        <v>43101</v>
      </c>
      <c r="Q74" s="461"/>
      <c r="R74" s="461"/>
    </row>
    <row r="75" spans="1:18">
      <c r="A75" s="490" t="s">
        <v>139</v>
      </c>
      <c r="B75" s="489" t="s">
        <v>117</v>
      </c>
      <c r="C75" s="111" t="str">
        <f>PARAMETROS!$A$10</f>
        <v>Fethemg Interior</v>
      </c>
      <c r="D75" s="111" t="str">
        <f t="shared" si="3"/>
        <v>ItaguaraServente de Limpeza - 55 h</v>
      </c>
      <c r="E75" s="493" t="s">
        <v>115</v>
      </c>
      <c r="F75" s="112" t="s">
        <v>113</v>
      </c>
      <c r="G75" s="112">
        <v>1</v>
      </c>
      <c r="H75" s="495">
        <v>260.39999999999998</v>
      </c>
      <c r="I75" s="118">
        <f>VLOOKUP($C75,PARAMETROS!$A:$F,5,0)</f>
        <v>19.899999999999999</v>
      </c>
      <c r="J75" s="118">
        <f>VLOOKUP($C75,PARAMETROS!$A:$F,6,0)</f>
        <v>0</v>
      </c>
      <c r="K75" s="118">
        <f>VLOOKUP($C75,PARAMETROS!$A:$F,2,0)</f>
        <v>0</v>
      </c>
      <c r="L75" s="118">
        <f>VLOOKUP($C75,PARAMETROS!$A:$F,3,0)</f>
        <v>9.84</v>
      </c>
      <c r="M75" s="118">
        <f>VLOOKUP($C75,PARAMETROS!$A:$F,4,0)</f>
        <v>0</v>
      </c>
      <c r="N75" s="118">
        <f>PARAMETROS!$B$48</f>
        <v>3.0700000000000003</v>
      </c>
      <c r="O75" s="118"/>
      <c r="P75" s="487">
        <v>43101</v>
      </c>
      <c r="Q75" s="461"/>
      <c r="R75" s="461"/>
    </row>
    <row r="76" spans="1:18">
      <c r="A76" s="490" t="s">
        <v>191</v>
      </c>
      <c r="B76" s="489" t="s">
        <v>114</v>
      </c>
      <c r="C76" s="111" t="str">
        <f>PARAMETROS!$A$25</f>
        <v>Regiao de Sao Lourenco</v>
      </c>
      <c r="D76" s="111" t="str">
        <f t="shared" si="3"/>
        <v>ItajubaServente de Limpeza - 110 h</v>
      </c>
      <c r="E76" s="493" t="s">
        <v>115</v>
      </c>
      <c r="F76" s="112" t="s">
        <v>113</v>
      </c>
      <c r="G76" s="112">
        <v>1</v>
      </c>
      <c r="H76" s="495">
        <v>520.79999999999995</v>
      </c>
      <c r="I76" s="118">
        <f>VLOOKUP($C76,PARAMETROS!$A:$F,5,0)</f>
        <v>19.899999999999999</v>
      </c>
      <c r="J76" s="118">
        <f>VLOOKUP($C76,PARAMETROS!$A:$F,6,0)</f>
        <v>0</v>
      </c>
      <c r="K76" s="118">
        <f>VLOOKUP($C76,PARAMETROS!$A:$F,2,0)</f>
        <v>33.44</v>
      </c>
      <c r="L76" s="118">
        <f>VLOOKUP($C76,PARAMETROS!$A:$F,3,0)</f>
        <v>0</v>
      </c>
      <c r="M76" s="118">
        <f>VLOOKUP($C76,PARAMETROS!$A:$F,4,0)</f>
        <v>0</v>
      </c>
      <c r="N76" s="118">
        <f>PARAMETROS!$B$48</f>
        <v>3.0700000000000003</v>
      </c>
      <c r="O76" s="118"/>
      <c r="P76" s="487">
        <v>43101</v>
      </c>
      <c r="Q76" s="461"/>
      <c r="R76" s="461"/>
    </row>
    <row r="77" spans="1:18">
      <c r="A77" s="490" t="s">
        <v>191</v>
      </c>
      <c r="B77" s="489" t="s">
        <v>116</v>
      </c>
      <c r="C77" s="111" t="str">
        <f>PARAMETROS!$A$25</f>
        <v>Regiao de Sao Lourenco</v>
      </c>
      <c r="D77" s="111" t="str">
        <f t="shared" si="3"/>
        <v>ItajubaServente de Limpeza - 220 h</v>
      </c>
      <c r="E77" s="493" t="s">
        <v>115</v>
      </c>
      <c r="F77" s="112" t="s">
        <v>113</v>
      </c>
      <c r="G77" s="112">
        <v>2</v>
      </c>
      <c r="H77" s="495">
        <v>1041.5999999999999</v>
      </c>
      <c r="I77" s="118">
        <f>VLOOKUP($C77,PARAMETROS!$A:$F,5,0)</f>
        <v>19.899999999999999</v>
      </c>
      <c r="J77" s="118">
        <f>VLOOKUP($C77,PARAMETROS!$A:$F,6,0)</f>
        <v>0</v>
      </c>
      <c r="K77" s="118">
        <f>VLOOKUP($C77,PARAMETROS!$A:$F,2,0)</f>
        <v>33.44</v>
      </c>
      <c r="L77" s="118">
        <f>VLOOKUP($C77,PARAMETROS!$A:$F,3,0)</f>
        <v>0</v>
      </c>
      <c r="M77" s="118">
        <f>VLOOKUP($C77,PARAMETROS!$A:$F,4,0)</f>
        <v>0</v>
      </c>
      <c r="N77" s="118">
        <f>PARAMETROS!$B$48</f>
        <v>3.0700000000000003</v>
      </c>
      <c r="O77" s="118"/>
      <c r="P77" s="487">
        <v>43101</v>
      </c>
      <c r="Q77" s="461"/>
      <c r="R77" s="461"/>
    </row>
    <row r="78" spans="1:18" ht="12.75" customHeight="1">
      <c r="A78" s="490" t="s">
        <v>140</v>
      </c>
      <c r="B78" s="489" t="s">
        <v>117</v>
      </c>
      <c r="C78" s="111" t="str">
        <f>PARAMETROS!$A$27</f>
        <v>Regiao de Teofilo Otoni</v>
      </c>
      <c r="D78" s="111" t="str">
        <f t="shared" si="3"/>
        <v>ItambacuriServente de Limpeza - 55 h</v>
      </c>
      <c r="E78" s="493" t="s">
        <v>115</v>
      </c>
      <c r="F78" s="112" t="s">
        <v>113</v>
      </c>
      <c r="G78" s="112">
        <v>1</v>
      </c>
      <c r="H78" s="495">
        <v>260.39999999999998</v>
      </c>
      <c r="I78" s="118">
        <f>VLOOKUP($C78,PARAMETROS!$A:$F,5,0)</f>
        <v>19.899999999999999</v>
      </c>
      <c r="J78" s="118">
        <f>VLOOKUP($C78,PARAMETROS!$A:$F,6,0)</f>
        <v>0</v>
      </c>
      <c r="K78" s="118">
        <f>VLOOKUP($C78,PARAMETROS!$A:$F,2,0)</f>
        <v>32.619999999999997</v>
      </c>
      <c r="L78" s="118">
        <f>VLOOKUP($C78,PARAMETROS!$A:$F,3,0)</f>
        <v>0</v>
      </c>
      <c r="M78" s="118">
        <f>VLOOKUP($C78,PARAMETROS!$A:$F,4,0)</f>
        <v>0</v>
      </c>
      <c r="N78" s="118">
        <f>PARAMETROS!$B$48</f>
        <v>3.0700000000000003</v>
      </c>
      <c r="O78" s="118"/>
      <c r="P78" s="487">
        <v>43101</v>
      </c>
      <c r="Q78" s="461"/>
      <c r="R78" s="461"/>
    </row>
    <row r="79" spans="1:18">
      <c r="A79" s="490" t="s">
        <v>141</v>
      </c>
      <c r="B79" s="489" t="s">
        <v>117</v>
      </c>
      <c r="C79" s="111" t="str">
        <f>PARAMETROS!$A$26</f>
        <v>Regiao de Sao Lourenco¹*</v>
      </c>
      <c r="D79" s="111" t="str">
        <f t="shared" si="3"/>
        <v>ItamonteServente de Limpeza - 55 h</v>
      </c>
      <c r="E79" s="493" t="s">
        <v>115</v>
      </c>
      <c r="F79" s="112" t="s">
        <v>113</v>
      </c>
      <c r="G79" s="112">
        <v>1</v>
      </c>
      <c r="H79" s="495">
        <v>260.39999999999998</v>
      </c>
      <c r="I79" s="118">
        <f>VLOOKUP($C79,PARAMETROS!$A:$F,5,0)</f>
        <v>19.899999999999999</v>
      </c>
      <c r="J79" s="118">
        <f>VLOOKUP($C79,PARAMETROS!$A:$F,6,0)</f>
        <v>0</v>
      </c>
      <c r="K79" s="118">
        <f>VLOOKUP($C79,PARAMETROS!$A:$F,2,0)</f>
        <v>0</v>
      </c>
      <c r="L79" s="118">
        <f>VLOOKUP($C79,PARAMETROS!$A:$F,3,0)</f>
        <v>0</v>
      </c>
      <c r="M79" s="118">
        <f>VLOOKUP($C79,PARAMETROS!$A:$F,4,0)</f>
        <v>0</v>
      </c>
      <c r="N79" s="118">
        <f>PARAMETROS!$B$48</f>
        <v>3.0700000000000003</v>
      </c>
      <c r="O79" s="118"/>
      <c r="P79" s="487">
        <v>43101</v>
      </c>
      <c r="Q79" s="461"/>
      <c r="R79" s="461"/>
    </row>
    <row r="80" spans="1:18" ht="12.75" customHeight="1">
      <c r="A80" s="490" t="s">
        <v>142</v>
      </c>
      <c r="B80" s="489" t="s">
        <v>117</v>
      </c>
      <c r="C80" s="111" t="str">
        <f>PARAMETROS!$A$4</f>
        <v>Alto Paranaiba</v>
      </c>
      <c r="D80" s="111" t="str">
        <f t="shared" si="3"/>
        <v>ItapagipeServente de Limpeza - 55 h</v>
      </c>
      <c r="E80" s="493" t="s">
        <v>115</v>
      </c>
      <c r="F80" s="112" t="s">
        <v>113</v>
      </c>
      <c r="G80" s="112">
        <v>1</v>
      </c>
      <c r="H80" s="495">
        <v>260.39999999999998</v>
      </c>
      <c r="I80" s="118">
        <f>VLOOKUP($C80,PARAMETROS!$A:$F,5,0)</f>
        <v>0</v>
      </c>
      <c r="J80" s="118">
        <f>VLOOKUP($C80,PARAMETROS!$A:$F,6,0)</f>
        <v>264.83999999999997</v>
      </c>
      <c r="K80" s="118">
        <f>VLOOKUP($C80,PARAMETROS!$A:$F,2,0)</f>
        <v>27.01</v>
      </c>
      <c r="L80" s="118">
        <f>VLOOKUP($C80,PARAMETROS!$A:$F,3,0)</f>
        <v>0</v>
      </c>
      <c r="M80" s="118">
        <f>VLOOKUP($C80,PARAMETROS!$A:$F,4,0)</f>
        <v>0</v>
      </c>
      <c r="N80" s="118">
        <f>PARAMETROS!$B$48</f>
        <v>3.0700000000000003</v>
      </c>
      <c r="O80" s="118"/>
      <c r="P80" s="487">
        <v>43101</v>
      </c>
      <c r="Q80" s="461"/>
      <c r="R80" s="461"/>
    </row>
    <row r="81" spans="1:18" ht="12.75" customHeight="1">
      <c r="A81" s="490" t="s">
        <v>143</v>
      </c>
      <c r="B81" s="489" t="s">
        <v>117</v>
      </c>
      <c r="C81" s="111" t="str">
        <f>PARAMETROS!$A$18</f>
        <v>Regiao de Divinopolis¹*</v>
      </c>
      <c r="D81" s="111" t="str">
        <f t="shared" si="3"/>
        <v>ItapecericaServente de Limpeza - 55 h</v>
      </c>
      <c r="E81" s="493" t="s">
        <v>115</v>
      </c>
      <c r="F81" s="112" t="s">
        <v>113</v>
      </c>
      <c r="G81" s="112">
        <v>1</v>
      </c>
      <c r="H81" s="495">
        <v>260.39999999999998</v>
      </c>
      <c r="I81" s="118">
        <f>VLOOKUP($C81,PARAMETROS!$A:$F,5,0)</f>
        <v>19.899999999999999</v>
      </c>
      <c r="J81" s="118">
        <f>VLOOKUP($C81,PARAMETROS!$A:$F,6,0)</f>
        <v>0</v>
      </c>
      <c r="K81" s="118">
        <f>VLOOKUP($C81,PARAMETROS!$A:$F,2,0)</f>
        <v>0</v>
      </c>
      <c r="L81" s="118">
        <f>VLOOKUP($C81,PARAMETROS!$A:$F,3,0)</f>
        <v>0</v>
      </c>
      <c r="M81" s="118">
        <f>VLOOKUP($C81,PARAMETROS!$A:$F,4,0)</f>
        <v>0</v>
      </c>
      <c r="N81" s="118">
        <f>PARAMETROS!$B$48</f>
        <v>3.0700000000000003</v>
      </c>
      <c r="O81" s="118"/>
      <c r="P81" s="487">
        <v>43101</v>
      </c>
      <c r="Q81" s="461"/>
      <c r="R81" s="461"/>
    </row>
    <row r="82" spans="1:18">
      <c r="A82" s="489" t="s">
        <v>224</v>
      </c>
      <c r="B82" s="489" t="s">
        <v>116</v>
      </c>
      <c r="C82" s="111" t="str">
        <f>PARAMETROS!$A$10</f>
        <v>Fethemg Interior</v>
      </c>
      <c r="D82" s="111" t="str">
        <f t="shared" si="3"/>
        <v>ItaunaServente de Limpeza - 220 h</v>
      </c>
      <c r="E82" s="493" t="s">
        <v>115</v>
      </c>
      <c r="F82" s="112" t="s">
        <v>113</v>
      </c>
      <c r="G82" s="112">
        <v>2</v>
      </c>
      <c r="H82" s="495">
        <v>1041.5999999999999</v>
      </c>
      <c r="I82" s="118">
        <f>VLOOKUP($C82,PARAMETROS!$A:$F,5,0)</f>
        <v>19.899999999999999</v>
      </c>
      <c r="J82" s="118">
        <f>VLOOKUP($C82,PARAMETROS!$A:$F,6,0)</f>
        <v>0</v>
      </c>
      <c r="K82" s="118">
        <f>VLOOKUP($C82,PARAMETROS!$A:$F,2,0)</f>
        <v>0</v>
      </c>
      <c r="L82" s="118">
        <f>VLOOKUP($C82,PARAMETROS!$A:$F,3,0)</f>
        <v>9.84</v>
      </c>
      <c r="M82" s="118">
        <f>VLOOKUP($C82,PARAMETROS!$A:$F,4,0)</f>
        <v>0</v>
      </c>
      <c r="N82" s="118">
        <f>PARAMETROS!$B$48</f>
        <v>3.0700000000000003</v>
      </c>
      <c r="O82" s="118"/>
      <c r="P82" s="487">
        <v>43101</v>
      </c>
      <c r="Q82" s="461"/>
      <c r="R82" s="461"/>
    </row>
    <row r="83" spans="1:18" ht="12.75" customHeight="1">
      <c r="A83" s="489" t="s">
        <v>144</v>
      </c>
      <c r="B83" s="489" t="s">
        <v>114</v>
      </c>
      <c r="C83" s="111" t="str">
        <f>PARAMETROS!$A$4</f>
        <v>Alto Paranaiba</v>
      </c>
      <c r="D83" s="111" t="str">
        <f t="shared" si="3"/>
        <v>ItuiutabaServente de Limpeza - 110 h</v>
      </c>
      <c r="E83" s="493" t="s">
        <v>115</v>
      </c>
      <c r="F83" s="112" t="s">
        <v>113</v>
      </c>
      <c r="G83" s="112">
        <v>1</v>
      </c>
      <c r="H83" s="495">
        <v>520.79999999999995</v>
      </c>
      <c r="I83" s="118">
        <f>VLOOKUP($C83,PARAMETROS!$A:$F,5,0)</f>
        <v>0</v>
      </c>
      <c r="J83" s="118">
        <f>VLOOKUP($C83,PARAMETROS!$A:$F,6,0)</f>
        <v>264.83999999999997</v>
      </c>
      <c r="K83" s="118">
        <f>VLOOKUP($C83,PARAMETROS!$A:$F,2,0)</f>
        <v>27.01</v>
      </c>
      <c r="L83" s="118">
        <f>VLOOKUP($C83,PARAMETROS!$A:$F,3,0)</f>
        <v>0</v>
      </c>
      <c r="M83" s="118">
        <f>VLOOKUP($C83,PARAMETROS!$A:$F,4,0)</f>
        <v>0</v>
      </c>
      <c r="N83" s="118">
        <f>PARAMETROS!$B$48</f>
        <v>3.0700000000000003</v>
      </c>
      <c r="O83" s="118"/>
      <c r="P83" s="487">
        <v>43101</v>
      </c>
      <c r="Q83" s="461"/>
      <c r="R83" s="461"/>
    </row>
    <row r="84" spans="1:18" ht="12.75" customHeight="1">
      <c r="A84" s="489" t="s">
        <v>145</v>
      </c>
      <c r="B84" s="489" t="s">
        <v>114</v>
      </c>
      <c r="C84" s="111" t="str">
        <f>PARAMETROS!$A$4</f>
        <v>Alto Paranaiba</v>
      </c>
      <c r="D84" s="111" t="str">
        <f t="shared" si="3"/>
        <v>IturamaServente de Limpeza - 110 h</v>
      </c>
      <c r="E84" s="493" t="s">
        <v>115</v>
      </c>
      <c r="F84" s="112" t="s">
        <v>113</v>
      </c>
      <c r="G84" s="112">
        <v>1</v>
      </c>
      <c r="H84" s="495">
        <v>520.79999999999995</v>
      </c>
      <c r="I84" s="118">
        <f>VLOOKUP($C84,PARAMETROS!$A:$F,5,0)</f>
        <v>0</v>
      </c>
      <c r="J84" s="118">
        <f>VLOOKUP($C84,PARAMETROS!$A:$F,6,0)</f>
        <v>264.83999999999997</v>
      </c>
      <c r="K84" s="118">
        <f>VLOOKUP($C84,PARAMETROS!$A:$F,2,0)</f>
        <v>27.01</v>
      </c>
      <c r="L84" s="118">
        <f>VLOOKUP($C84,PARAMETROS!$A:$F,3,0)</f>
        <v>0</v>
      </c>
      <c r="M84" s="118">
        <f>VLOOKUP($C84,PARAMETROS!$A:$F,4,0)</f>
        <v>0</v>
      </c>
      <c r="N84" s="118">
        <f>PARAMETROS!$B$48</f>
        <v>3.0700000000000003</v>
      </c>
      <c r="O84" s="118"/>
      <c r="P84" s="487">
        <v>43101</v>
      </c>
      <c r="Q84" s="461"/>
      <c r="R84" s="461"/>
    </row>
    <row r="85" spans="1:18">
      <c r="A85" s="489" t="s">
        <v>225</v>
      </c>
      <c r="B85" s="489" t="s">
        <v>116</v>
      </c>
      <c r="C85" s="111" t="str">
        <f>PARAMETROS!$A$37</f>
        <v>Sethac Norte de Minas</v>
      </c>
      <c r="D85" s="111" t="str">
        <f t="shared" si="3"/>
        <v>JanaubaServente de Limpeza - 220 h</v>
      </c>
      <c r="E85" s="493" t="s">
        <v>115</v>
      </c>
      <c r="F85" s="112" t="s">
        <v>113</v>
      </c>
      <c r="G85" s="112">
        <v>1</v>
      </c>
      <c r="H85" s="495">
        <v>1041.5999999999999</v>
      </c>
      <c r="I85" s="118">
        <f>VLOOKUP($C85,PARAMETROS!$A:$F,5,0)</f>
        <v>19.899999999999999</v>
      </c>
      <c r="J85" s="118">
        <f>VLOOKUP($C85,PARAMETROS!$A:$F,6,0)</f>
        <v>0</v>
      </c>
      <c r="K85" s="118">
        <f>VLOOKUP($C85,PARAMETROS!$A:$F,2,0)</f>
        <v>32.619999999999997</v>
      </c>
      <c r="L85" s="118">
        <f>VLOOKUP($C85,PARAMETROS!$A:$F,3,0)</f>
        <v>0</v>
      </c>
      <c r="M85" s="118">
        <f>VLOOKUP($C85,PARAMETROS!$A:$F,4,0)</f>
        <v>0</v>
      </c>
      <c r="N85" s="118">
        <f>PARAMETROS!$B$48</f>
        <v>3.0700000000000003</v>
      </c>
      <c r="O85" s="118"/>
      <c r="P85" s="487">
        <v>43101</v>
      </c>
      <c r="Q85" s="461"/>
      <c r="R85" s="461"/>
    </row>
    <row r="86" spans="1:18">
      <c r="A86" s="489" t="s">
        <v>192</v>
      </c>
      <c r="B86" s="489" t="s">
        <v>116</v>
      </c>
      <c r="C86" s="111" t="str">
        <f>PARAMETROS!$A$37</f>
        <v>Sethac Norte de Minas</v>
      </c>
      <c r="D86" s="111" t="str">
        <f t="shared" si="3"/>
        <v>JanuariaServente de Limpeza - 220 h</v>
      </c>
      <c r="E86" s="493" t="s">
        <v>115</v>
      </c>
      <c r="F86" s="112" t="s">
        <v>113</v>
      </c>
      <c r="G86" s="112">
        <v>1</v>
      </c>
      <c r="H86" s="495">
        <v>1041.5999999999999</v>
      </c>
      <c r="I86" s="118">
        <f>VLOOKUP($C86,PARAMETROS!$A:$F,5,0)</f>
        <v>19.899999999999999</v>
      </c>
      <c r="J86" s="118">
        <f>VLOOKUP($C86,PARAMETROS!$A:$F,6,0)</f>
        <v>0</v>
      </c>
      <c r="K86" s="118">
        <f>VLOOKUP($C86,PARAMETROS!$A:$F,2,0)</f>
        <v>32.619999999999997</v>
      </c>
      <c r="L86" s="118">
        <f>VLOOKUP($C86,PARAMETROS!$A:$F,3,0)</f>
        <v>0</v>
      </c>
      <c r="M86" s="118">
        <f>VLOOKUP($C86,PARAMETROS!$A:$F,4,0)</f>
        <v>0</v>
      </c>
      <c r="N86" s="118">
        <f>PARAMETROS!$B$48</f>
        <v>3.0700000000000003</v>
      </c>
      <c r="O86" s="118"/>
      <c r="P86" s="487">
        <v>43101</v>
      </c>
      <c r="Q86" s="461"/>
      <c r="R86" s="461"/>
    </row>
    <row r="87" spans="1:18" ht="12.75" customHeight="1">
      <c r="A87" s="490" t="s">
        <v>146</v>
      </c>
      <c r="B87" s="489" t="s">
        <v>117</v>
      </c>
      <c r="C87" s="111" t="str">
        <f>PARAMETROS!$A$27</f>
        <v>Regiao de Teofilo Otoni</v>
      </c>
      <c r="D87" s="111" t="str">
        <f t="shared" si="3"/>
        <v>JequitinhonhaServente de Limpeza - 55 h</v>
      </c>
      <c r="E87" s="493" t="s">
        <v>115</v>
      </c>
      <c r="F87" s="112" t="s">
        <v>113</v>
      </c>
      <c r="G87" s="112">
        <v>1</v>
      </c>
      <c r="H87" s="495">
        <v>260.39999999999998</v>
      </c>
      <c r="I87" s="118">
        <f>VLOOKUP($C87,PARAMETROS!$A:$F,5,0)</f>
        <v>19.899999999999999</v>
      </c>
      <c r="J87" s="118">
        <f>VLOOKUP($C87,PARAMETROS!$A:$F,6,0)</f>
        <v>0</v>
      </c>
      <c r="K87" s="118">
        <f>VLOOKUP($C87,PARAMETROS!$A:$F,2,0)</f>
        <v>32.619999999999997</v>
      </c>
      <c r="L87" s="118">
        <f>VLOOKUP($C87,PARAMETROS!$A:$F,3,0)</f>
        <v>0</v>
      </c>
      <c r="M87" s="118">
        <f>VLOOKUP($C87,PARAMETROS!$A:$F,4,0)</f>
        <v>0</v>
      </c>
      <c r="N87" s="118">
        <f>PARAMETROS!$B$48</f>
        <v>3.0700000000000003</v>
      </c>
      <c r="O87" s="118"/>
      <c r="P87" s="487">
        <v>43101</v>
      </c>
      <c r="Q87" s="461"/>
      <c r="R87" s="461"/>
    </row>
    <row r="88" spans="1:18" ht="12.75" customHeight="1">
      <c r="A88" s="490" t="s">
        <v>204</v>
      </c>
      <c r="B88" s="489" t="s">
        <v>117</v>
      </c>
      <c r="C88" s="111" t="s">
        <v>204</v>
      </c>
      <c r="D88" s="111" t="str">
        <f t="shared" si="3"/>
        <v>Joao MonlevadeServente de Limpeza - 55 h</v>
      </c>
      <c r="E88" s="493" t="s">
        <v>115</v>
      </c>
      <c r="F88" s="112" t="s">
        <v>113</v>
      </c>
      <c r="G88" s="112">
        <v>1</v>
      </c>
      <c r="H88" s="495">
        <v>269.02</v>
      </c>
      <c r="I88" s="118">
        <f>VLOOKUP($C88,PARAMETROS!$A:$F,5,0)</f>
        <v>19.899999999999999</v>
      </c>
      <c r="J88" s="118">
        <f>VLOOKUP($C88,PARAMETROS!$A:$F,6,0)</f>
        <v>0</v>
      </c>
      <c r="K88" s="118">
        <f>VLOOKUP($C88,PARAMETROS!$A:$F,2,0)</f>
        <v>32.619999999999997</v>
      </c>
      <c r="L88" s="118">
        <f>VLOOKUP($C88,PARAMETROS!$A:$F,3,0)</f>
        <v>0</v>
      </c>
      <c r="M88" s="118">
        <f>VLOOKUP($C88,PARAMETROS!$A:$F,4,0)</f>
        <v>0</v>
      </c>
      <c r="N88" s="118">
        <f>PARAMETROS!$B$48</f>
        <v>3.0700000000000003</v>
      </c>
      <c r="O88" s="118"/>
      <c r="P88" s="487">
        <v>43101</v>
      </c>
      <c r="Q88" s="461"/>
      <c r="R88" s="461"/>
    </row>
    <row r="89" spans="1:18">
      <c r="A89" s="490" t="s">
        <v>205</v>
      </c>
      <c r="B89" s="489" t="s">
        <v>116</v>
      </c>
      <c r="C89" s="111" t="str">
        <f>PARAMETROS!$A$10</f>
        <v>Fethemg Interior</v>
      </c>
      <c r="D89" s="111" t="str">
        <f t="shared" si="3"/>
        <v>Joao PinheiroServente de Limpeza - 220 h</v>
      </c>
      <c r="E89" s="493" t="s">
        <v>115</v>
      </c>
      <c r="F89" s="112" t="s">
        <v>113</v>
      </c>
      <c r="G89" s="112">
        <v>1</v>
      </c>
      <c r="H89" s="495">
        <v>1041.5999999999999</v>
      </c>
      <c r="I89" s="118">
        <f>VLOOKUP($C89,PARAMETROS!$A:$F,5,0)</f>
        <v>19.899999999999999</v>
      </c>
      <c r="J89" s="118">
        <f>VLOOKUP($C89,PARAMETROS!$A:$F,6,0)</f>
        <v>0</v>
      </c>
      <c r="K89" s="118">
        <f>VLOOKUP($C89,PARAMETROS!$A:$F,2,0)</f>
        <v>0</v>
      </c>
      <c r="L89" s="118">
        <f>VLOOKUP($C89,PARAMETROS!$A:$F,3,0)</f>
        <v>9.84</v>
      </c>
      <c r="M89" s="118">
        <f>VLOOKUP($C89,PARAMETROS!$A:$F,4,0)</f>
        <v>0</v>
      </c>
      <c r="N89" s="118">
        <f>PARAMETROS!$B$48</f>
        <v>3.0700000000000003</v>
      </c>
      <c r="O89" s="118"/>
      <c r="P89" s="487">
        <v>43101</v>
      </c>
      <c r="Q89" s="461"/>
      <c r="R89" s="461"/>
    </row>
    <row r="90" spans="1:18">
      <c r="A90" s="490" t="s">
        <v>147</v>
      </c>
      <c r="B90" s="489" t="s">
        <v>114</v>
      </c>
      <c r="C90" s="111" t="str">
        <f>PARAMETROS!$A$15</f>
        <v>Juiz de Fora</v>
      </c>
      <c r="D90" s="111" t="str">
        <f t="shared" si="3"/>
        <v>Juiz de ForaServente de Limpeza - 110 h</v>
      </c>
      <c r="E90" s="493" t="s">
        <v>115</v>
      </c>
      <c r="F90" s="112" t="s">
        <v>113</v>
      </c>
      <c r="G90" s="112">
        <v>3</v>
      </c>
      <c r="H90" s="495">
        <v>518.11</v>
      </c>
      <c r="I90" s="118">
        <f>VLOOKUP($C90,PARAMETROS!$A:$F,5,0)</f>
        <v>13.92</v>
      </c>
      <c r="J90" s="118">
        <f>VLOOKUP($C90,PARAMETROS!$A:$F,6,0)</f>
        <v>0</v>
      </c>
      <c r="K90" s="118">
        <f>VLOOKUP($C90,PARAMETROS!$A:$F,2,0)</f>
        <v>38</v>
      </c>
      <c r="L90" s="118">
        <f>VLOOKUP($C90,PARAMETROS!$A:$F,3,0)</f>
        <v>10.56</v>
      </c>
      <c r="M90" s="118">
        <f>VLOOKUP($C90,PARAMETROS!$A:$F,4,0)</f>
        <v>0</v>
      </c>
      <c r="N90" s="118">
        <f>PARAMETROS!$B$48</f>
        <v>3.0700000000000003</v>
      </c>
      <c r="O90" s="118"/>
      <c r="P90" s="487">
        <v>43101</v>
      </c>
      <c r="Q90" s="461"/>
      <c r="R90" s="461"/>
    </row>
    <row r="91" spans="1:18">
      <c r="A91" s="490" t="s">
        <v>147</v>
      </c>
      <c r="B91" s="489" t="s">
        <v>116</v>
      </c>
      <c r="C91" s="111" t="str">
        <f>PARAMETROS!$A$15</f>
        <v>Juiz de Fora</v>
      </c>
      <c r="D91" s="111" t="str">
        <f t="shared" si="3"/>
        <v>Juiz de ForaServente de Limpeza - 220 h</v>
      </c>
      <c r="E91" s="493" t="s">
        <v>115</v>
      </c>
      <c r="F91" s="112" t="s">
        <v>113</v>
      </c>
      <c r="G91" s="112">
        <v>2</v>
      </c>
      <c r="H91" s="495">
        <v>1036.22</v>
      </c>
      <c r="I91" s="118">
        <f>VLOOKUP($C91,PARAMETROS!$A:$F,5,0)</f>
        <v>13.92</v>
      </c>
      <c r="J91" s="118">
        <f>VLOOKUP($C91,PARAMETROS!$A:$F,6,0)</f>
        <v>0</v>
      </c>
      <c r="K91" s="118">
        <f>VLOOKUP($C91,PARAMETROS!$A:$F,2,0)</f>
        <v>38</v>
      </c>
      <c r="L91" s="118">
        <f>VLOOKUP($C91,PARAMETROS!$A:$F,3,0)</f>
        <v>10.56</v>
      </c>
      <c r="M91" s="118">
        <f>VLOOKUP($C91,PARAMETROS!$A:$F,4,0)</f>
        <v>0</v>
      </c>
      <c r="N91" s="118">
        <f>PARAMETROS!$B$48</f>
        <v>3.0700000000000003</v>
      </c>
      <c r="O91" s="118"/>
      <c r="P91" s="487">
        <v>43101</v>
      </c>
      <c r="Q91" s="461"/>
      <c r="R91" s="461"/>
    </row>
    <row r="92" spans="1:18" ht="12.75" customHeight="1">
      <c r="A92" s="490" t="s">
        <v>148</v>
      </c>
      <c r="B92" s="489" t="s">
        <v>117</v>
      </c>
      <c r="C92" s="111" t="str">
        <f>PARAMETROS!$A$17</f>
        <v>Regiao de Divinopolis</v>
      </c>
      <c r="D92" s="111" t="str">
        <f t="shared" si="3"/>
        <v>Lagoa da PrataServente de Limpeza - 55 h</v>
      </c>
      <c r="E92" s="493" t="s">
        <v>115</v>
      </c>
      <c r="F92" s="112" t="s">
        <v>113</v>
      </c>
      <c r="G92" s="112">
        <v>1</v>
      </c>
      <c r="H92" s="495">
        <v>260.39999999999998</v>
      </c>
      <c r="I92" s="118">
        <f>VLOOKUP($C92,PARAMETROS!$A:$F,5,0)</f>
        <v>19.899999999999999</v>
      </c>
      <c r="J92" s="118">
        <f>VLOOKUP($C92,PARAMETROS!$A:$F,6,0)</f>
        <v>0</v>
      </c>
      <c r="K92" s="118">
        <f>VLOOKUP($C92,PARAMETROS!$A:$F,2,0)</f>
        <v>32.619999999999997</v>
      </c>
      <c r="L92" s="118">
        <f>VLOOKUP($C92,PARAMETROS!$A:$F,3,0)</f>
        <v>0</v>
      </c>
      <c r="M92" s="118">
        <f>VLOOKUP($C92,PARAMETROS!$A:$F,4,0)</f>
        <v>0</v>
      </c>
      <c r="N92" s="118">
        <f>PARAMETROS!$B$48</f>
        <v>3.0700000000000003</v>
      </c>
      <c r="O92" s="118"/>
      <c r="P92" s="487">
        <v>43101</v>
      </c>
      <c r="Q92" s="461"/>
      <c r="R92" s="461"/>
    </row>
    <row r="93" spans="1:18">
      <c r="A93" s="490" t="s">
        <v>149</v>
      </c>
      <c r="B93" s="489" t="s">
        <v>117</v>
      </c>
      <c r="C93" s="111" t="str">
        <f>PARAMETROS!$A$26</f>
        <v>Regiao de Sao Lourenco¹*</v>
      </c>
      <c r="D93" s="111" t="str">
        <f t="shared" si="3"/>
        <v>LambariServente de Limpeza - 55 h</v>
      </c>
      <c r="E93" s="493" t="s">
        <v>115</v>
      </c>
      <c r="F93" s="112" t="s">
        <v>113</v>
      </c>
      <c r="G93" s="112">
        <v>1</v>
      </c>
      <c r="H93" s="495">
        <v>260.39999999999998</v>
      </c>
      <c r="I93" s="118">
        <f>VLOOKUP($C93,PARAMETROS!$A:$F,5,0)</f>
        <v>19.899999999999999</v>
      </c>
      <c r="J93" s="118">
        <f>VLOOKUP($C93,PARAMETROS!$A:$F,6,0)</f>
        <v>0</v>
      </c>
      <c r="K93" s="118">
        <f>VLOOKUP($C93,PARAMETROS!$A:$F,2,0)</f>
        <v>0</v>
      </c>
      <c r="L93" s="118">
        <f>VLOOKUP($C93,PARAMETROS!$A:$F,3,0)</f>
        <v>0</v>
      </c>
      <c r="M93" s="118">
        <f>VLOOKUP($C93,PARAMETROS!$A:$F,4,0)</f>
        <v>0</v>
      </c>
      <c r="N93" s="118">
        <f>PARAMETROS!$B$48</f>
        <v>3.0700000000000003</v>
      </c>
      <c r="O93" s="118"/>
      <c r="P93" s="487">
        <v>43101</v>
      </c>
      <c r="Q93" s="461"/>
      <c r="R93" s="461"/>
    </row>
    <row r="94" spans="1:18">
      <c r="A94" s="490" t="s">
        <v>94</v>
      </c>
      <c r="B94" s="489" t="s">
        <v>117</v>
      </c>
      <c r="C94" s="111" t="str">
        <f>PARAMETROS!$A$25</f>
        <v>Regiao de Sao Lourenco</v>
      </c>
      <c r="D94" s="111" t="str">
        <f t="shared" si="3"/>
        <v>LavrasServente de Limpeza - 55 h</v>
      </c>
      <c r="E94" s="493" t="s">
        <v>115</v>
      </c>
      <c r="F94" s="112" t="s">
        <v>113</v>
      </c>
      <c r="G94" s="112">
        <v>1</v>
      </c>
      <c r="H94" s="495">
        <v>260.39999999999998</v>
      </c>
      <c r="I94" s="118">
        <f>VLOOKUP($C94,PARAMETROS!$A:$F,5,0)</f>
        <v>19.899999999999999</v>
      </c>
      <c r="J94" s="118">
        <f>VLOOKUP($C94,PARAMETROS!$A:$F,6,0)</f>
        <v>0</v>
      </c>
      <c r="K94" s="118">
        <f>VLOOKUP($C94,PARAMETROS!$A:$F,2,0)</f>
        <v>33.44</v>
      </c>
      <c r="L94" s="118">
        <f>VLOOKUP($C94,PARAMETROS!$A:$F,3,0)</f>
        <v>0</v>
      </c>
      <c r="M94" s="118">
        <f>VLOOKUP($C94,PARAMETROS!$A:$F,4,0)</f>
        <v>0</v>
      </c>
      <c r="N94" s="118">
        <f>PARAMETROS!$B$48</f>
        <v>3.0700000000000003</v>
      </c>
      <c r="O94" s="118"/>
      <c r="P94" s="487">
        <v>43101</v>
      </c>
      <c r="Q94" s="461"/>
      <c r="R94" s="461"/>
    </row>
    <row r="95" spans="1:18">
      <c r="A95" s="490" t="s">
        <v>94</v>
      </c>
      <c r="B95" s="489" t="s">
        <v>116</v>
      </c>
      <c r="C95" s="111" t="str">
        <f>PARAMETROS!$A$25</f>
        <v>Regiao de Sao Lourenco</v>
      </c>
      <c r="D95" s="111" t="str">
        <f t="shared" si="3"/>
        <v>LavrasServente de Limpeza - 220 h</v>
      </c>
      <c r="E95" s="493" t="s">
        <v>115</v>
      </c>
      <c r="F95" s="112" t="s">
        <v>113</v>
      </c>
      <c r="G95" s="112">
        <v>1</v>
      </c>
      <c r="H95" s="495">
        <v>1041.5999999999999</v>
      </c>
      <c r="I95" s="118">
        <f>VLOOKUP($C95,PARAMETROS!$A:$F,5,0)</f>
        <v>19.899999999999999</v>
      </c>
      <c r="J95" s="118">
        <f>VLOOKUP($C95,PARAMETROS!$A:$F,6,0)</f>
        <v>0</v>
      </c>
      <c r="K95" s="118">
        <f>VLOOKUP($C95,PARAMETROS!$A:$F,2,0)</f>
        <v>33.44</v>
      </c>
      <c r="L95" s="118">
        <f>VLOOKUP($C95,PARAMETROS!$A:$F,3,0)</f>
        <v>0</v>
      </c>
      <c r="M95" s="118">
        <f>VLOOKUP($C95,PARAMETROS!$A:$F,4,0)</f>
        <v>0</v>
      </c>
      <c r="N95" s="118">
        <f>PARAMETROS!$B$48</f>
        <v>3.0700000000000003</v>
      </c>
      <c r="O95" s="118"/>
      <c r="P95" s="487">
        <v>43101</v>
      </c>
      <c r="Q95" s="461"/>
      <c r="R95" s="461"/>
    </row>
    <row r="96" spans="1:18" ht="12.75" customHeight="1">
      <c r="A96" s="490" t="s">
        <v>150</v>
      </c>
      <c r="B96" s="489" t="s">
        <v>117</v>
      </c>
      <c r="C96" s="111" t="str">
        <f>PARAMETROS!$A$18</f>
        <v>Regiao de Divinopolis¹*</v>
      </c>
      <c r="D96" s="111" t="str">
        <f t="shared" si="3"/>
        <v>LuzServente de Limpeza - 55 h</v>
      </c>
      <c r="E96" s="493" t="s">
        <v>115</v>
      </c>
      <c r="F96" s="112" t="s">
        <v>113</v>
      </c>
      <c r="G96" s="112">
        <v>1</v>
      </c>
      <c r="H96" s="495">
        <v>260.39999999999998</v>
      </c>
      <c r="I96" s="118">
        <f>VLOOKUP($C96,PARAMETROS!$A:$F,5,0)</f>
        <v>19.899999999999999</v>
      </c>
      <c r="J96" s="118">
        <f>VLOOKUP($C96,PARAMETROS!$A:$F,6,0)</f>
        <v>0</v>
      </c>
      <c r="K96" s="118">
        <f>VLOOKUP($C96,PARAMETROS!$A:$F,2,0)</f>
        <v>0</v>
      </c>
      <c r="L96" s="118">
        <f>VLOOKUP($C96,PARAMETROS!$A:$F,3,0)</f>
        <v>0</v>
      </c>
      <c r="M96" s="118">
        <f>VLOOKUP($C96,PARAMETROS!$A:$F,4,0)</f>
        <v>0</v>
      </c>
      <c r="N96" s="118">
        <f>PARAMETROS!$B$48</f>
        <v>3.0700000000000003</v>
      </c>
      <c r="O96" s="118"/>
      <c r="P96" s="487">
        <v>43101</v>
      </c>
      <c r="Q96" s="461"/>
      <c r="R96" s="461"/>
    </row>
    <row r="97" spans="1:18">
      <c r="A97" s="490" t="s">
        <v>151</v>
      </c>
      <c r="B97" s="489" t="s">
        <v>114</v>
      </c>
      <c r="C97" s="111" t="str">
        <f>PARAMETROS!$A$26</f>
        <v>Regiao de Sao Lourenco¹*</v>
      </c>
      <c r="D97" s="111" t="str">
        <f t="shared" si="3"/>
        <v>MachadoServente de Limpeza - 110 h</v>
      </c>
      <c r="E97" s="493" t="s">
        <v>115</v>
      </c>
      <c r="F97" s="112" t="s">
        <v>113</v>
      </c>
      <c r="G97" s="112">
        <v>1</v>
      </c>
      <c r="H97" s="495">
        <v>520.79999999999995</v>
      </c>
      <c r="I97" s="118">
        <f>VLOOKUP($C97,PARAMETROS!$A:$F,5,0)</f>
        <v>19.899999999999999</v>
      </c>
      <c r="J97" s="118">
        <f>VLOOKUP($C97,PARAMETROS!$A:$F,6,0)</f>
        <v>0</v>
      </c>
      <c r="K97" s="118">
        <f>VLOOKUP($C97,PARAMETROS!$A:$F,2,0)</f>
        <v>0</v>
      </c>
      <c r="L97" s="118">
        <f>VLOOKUP($C97,PARAMETROS!$A:$F,3,0)</f>
        <v>0</v>
      </c>
      <c r="M97" s="118">
        <f>VLOOKUP($C97,PARAMETROS!$A:$F,4,0)</f>
        <v>0</v>
      </c>
      <c r="N97" s="118">
        <f>PARAMETROS!$B$48</f>
        <v>3.0700000000000003</v>
      </c>
      <c r="O97" s="118"/>
      <c r="P97" s="487">
        <v>43101</v>
      </c>
      <c r="Q97" s="461"/>
      <c r="R97" s="461"/>
    </row>
    <row r="98" spans="1:18" ht="12.75" customHeight="1">
      <c r="A98" s="490" t="s">
        <v>152</v>
      </c>
      <c r="B98" s="489" t="s">
        <v>117</v>
      </c>
      <c r="C98" s="111" t="str">
        <f>PARAMETROS!$A$28</f>
        <v>Regiao de Teofilo Otoni¹*</v>
      </c>
      <c r="D98" s="111" t="str">
        <f t="shared" si="3"/>
        <v>MalacachetaServente de Limpeza - 55 h</v>
      </c>
      <c r="E98" s="493" t="s">
        <v>115</v>
      </c>
      <c r="F98" s="112" t="s">
        <v>113</v>
      </c>
      <c r="G98" s="112">
        <v>1</v>
      </c>
      <c r="H98" s="495">
        <v>260.39999999999998</v>
      </c>
      <c r="I98" s="118">
        <f>VLOOKUP($C98,PARAMETROS!$A:$F,5,0)</f>
        <v>19.899999999999999</v>
      </c>
      <c r="J98" s="118">
        <f>VLOOKUP($C98,PARAMETROS!$A:$F,6,0)</f>
        <v>0</v>
      </c>
      <c r="K98" s="118">
        <f>VLOOKUP($C98,PARAMETROS!$A:$F,2,0)</f>
        <v>0</v>
      </c>
      <c r="L98" s="118">
        <f>VLOOKUP($C98,PARAMETROS!$A:$F,3,0)</f>
        <v>0</v>
      </c>
      <c r="M98" s="118">
        <f>VLOOKUP($C98,PARAMETROS!$A:$F,4,0)</f>
        <v>0</v>
      </c>
      <c r="N98" s="118">
        <f>PARAMETROS!$B$48</f>
        <v>3.0700000000000003</v>
      </c>
      <c r="O98" s="118"/>
      <c r="P98" s="487">
        <v>43101</v>
      </c>
      <c r="Q98" s="461"/>
      <c r="R98" s="461"/>
    </row>
    <row r="99" spans="1:18">
      <c r="A99" s="490" t="s">
        <v>95</v>
      </c>
      <c r="B99" s="489" t="s">
        <v>116</v>
      </c>
      <c r="C99" s="111" t="str">
        <f>PARAMETROS!$A$38</f>
        <v>Sethac Norte de Minas¹*</v>
      </c>
      <c r="D99" s="111" t="str">
        <f t="shared" si="3"/>
        <v>MangaServente de Limpeza - 220 h</v>
      </c>
      <c r="E99" s="493" t="s">
        <v>115</v>
      </c>
      <c r="F99" s="112" t="s">
        <v>113</v>
      </c>
      <c r="G99" s="112">
        <v>1</v>
      </c>
      <c r="H99" s="495">
        <v>1041.5999999999999</v>
      </c>
      <c r="I99" s="118">
        <f>VLOOKUP($C99,PARAMETROS!$A:$F,5,0)</f>
        <v>19.899999999999999</v>
      </c>
      <c r="J99" s="118">
        <f>VLOOKUP($C99,PARAMETROS!$A:$F,6,0)</f>
        <v>0</v>
      </c>
      <c r="K99" s="118">
        <f>VLOOKUP($C99,PARAMETROS!$A:$F,2,0)</f>
        <v>0</v>
      </c>
      <c r="L99" s="118">
        <f>VLOOKUP($C99,PARAMETROS!$A:$F,3,0)</f>
        <v>0</v>
      </c>
      <c r="M99" s="118">
        <f>VLOOKUP($C99,PARAMETROS!$A:$F,4,0)</f>
        <v>0</v>
      </c>
      <c r="N99" s="118">
        <f>PARAMETROS!$B$48</f>
        <v>3.0700000000000003</v>
      </c>
      <c r="O99" s="118"/>
      <c r="P99" s="487">
        <v>43101</v>
      </c>
      <c r="Q99" s="461"/>
      <c r="R99" s="461"/>
    </row>
    <row r="100" spans="1:18" ht="12.75" customHeight="1">
      <c r="A100" s="490" t="s">
        <v>198</v>
      </c>
      <c r="B100" s="489" t="s">
        <v>114</v>
      </c>
      <c r="C100" s="111" t="str">
        <f>PARAMETROS!$A$22</f>
        <v>Regiao de Juiz de Fora¹*</v>
      </c>
      <c r="D100" s="111" t="str">
        <f t="shared" si="3"/>
        <v>ManhuacuServente de Limpeza - 110 h</v>
      </c>
      <c r="E100" s="493" t="s">
        <v>115</v>
      </c>
      <c r="F100" s="112" t="s">
        <v>113</v>
      </c>
      <c r="G100" s="112">
        <v>1</v>
      </c>
      <c r="H100" s="495">
        <v>520.79999999999995</v>
      </c>
      <c r="I100" s="118">
        <f>VLOOKUP($C100,PARAMETROS!$A:$F,5,0)</f>
        <v>19.899999999999999</v>
      </c>
      <c r="J100" s="118">
        <f>VLOOKUP($C100,PARAMETROS!$A:$F,6,0)</f>
        <v>0</v>
      </c>
      <c r="K100" s="118">
        <f>VLOOKUP($C100,PARAMETROS!$A:$F,2,0)</f>
        <v>0</v>
      </c>
      <c r="L100" s="118">
        <f>VLOOKUP($C100,PARAMETROS!$A:$F,3,0)</f>
        <v>0</v>
      </c>
      <c r="M100" s="118">
        <f>VLOOKUP($C100,PARAMETROS!$A:$F,4,0)</f>
        <v>0</v>
      </c>
      <c r="N100" s="118">
        <f>PARAMETROS!$B$48</f>
        <v>3.0700000000000003</v>
      </c>
      <c r="O100" s="118"/>
      <c r="P100" s="487">
        <v>43101</v>
      </c>
      <c r="Q100" s="461"/>
      <c r="R100" s="461"/>
    </row>
    <row r="101" spans="1:18">
      <c r="A101" s="490" t="s">
        <v>153</v>
      </c>
      <c r="B101" s="489" t="s">
        <v>117</v>
      </c>
      <c r="C101" s="111" t="str">
        <f>PARAMETROS!$A$10</f>
        <v>Fethemg Interior</v>
      </c>
      <c r="D101" s="111" t="str">
        <f t="shared" si="3"/>
        <v>MantenaServente de Limpeza - 55 h</v>
      </c>
      <c r="E101" s="493" t="s">
        <v>115</v>
      </c>
      <c r="F101" s="112" t="s">
        <v>113</v>
      </c>
      <c r="G101" s="112">
        <v>1</v>
      </c>
      <c r="H101" s="495">
        <v>260.39999999999998</v>
      </c>
      <c r="I101" s="118">
        <f>VLOOKUP($C101,PARAMETROS!$A:$F,5,0)</f>
        <v>19.899999999999999</v>
      </c>
      <c r="J101" s="118">
        <f>VLOOKUP($C101,PARAMETROS!$A:$F,6,0)</f>
        <v>0</v>
      </c>
      <c r="K101" s="118">
        <f>VLOOKUP($C101,PARAMETROS!$A:$F,2,0)</f>
        <v>0</v>
      </c>
      <c r="L101" s="118">
        <f>VLOOKUP($C101,PARAMETROS!$A:$F,3,0)</f>
        <v>9.84</v>
      </c>
      <c r="M101" s="118">
        <f>VLOOKUP($C101,PARAMETROS!$A:$F,4,0)</f>
        <v>0</v>
      </c>
      <c r="N101" s="118">
        <f>PARAMETROS!$B$48</f>
        <v>3.0700000000000003</v>
      </c>
      <c r="O101" s="118"/>
      <c r="P101" s="487">
        <v>43101</v>
      </c>
      <c r="Q101" s="461"/>
      <c r="R101" s="461"/>
    </row>
    <row r="102" spans="1:18" ht="12.75" customHeight="1">
      <c r="A102" s="490" t="s">
        <v>154</v>
      </c>
      <c r="B102" s="489" t="s">
        <v>117</v>
      </c>
      <c r="C102" s="111" t="str">
        <f>PARAMETROS!$A$18</f>
        <v>Regiao de Divinopolis¹*</v>
      </c>
      <c r="D102" s="111" t="str">
        <f t="shared" si="3"/>
        <v>Martinho CamposServente de Limpeza - 55 h</v>
      </c>
      <c r="E102" s="493" t="s">
        <v>115</v>
      </c>
      <c r="F102" s="112" t="s">
        <v>113</v>
      </c>
      <c r="G102" s="112">
        <v>1</v>
      </c>
      <c r="H102" s="495">
        <v>260.39999999999998</v>
      </c>
      <c r="I102" s="118">
        <f>VLOOKUP($C102,PARAMETROS!$A:$F,5,0)</f>
        <v>19.899999999999999</v>
      </c>
      <c r="J102" s="118">
        <f>VLOOKUP($C102,PARAMETROS!$A:$F,6,0)</f>
        <v>0</v>
      </c>
      <c r="K102" s="118">
        <f>VLOOKUP($C102,PARAMETROS!$A:$F,2,0)</f>
        <v>0</v>
      </c>
      <c r="L102" s="118">
        <f>VLOOKUP($C102,PARAMETROS!$A:$F,3,0)</f>
        <v>0</v>
      </c>
      <c r="M102" s="118">
        <f>VLOOKUP($C102,PARAMETROS!$A:$F,4,0)</f>
        <v>0</v>
      </c>
      <c r="N102" s="118">
        <f>PARAMETROS!$B$48</f>
        <v>3.0700000000000003</v>
      </c>
      <c r="O102" s="118"/>
      <c r="P102" s="487">
        <v>43101</v>
      </c>
      <c r="Q102" s="461"/>
      <c r="R102" s="461"/>
    </row>
    <row r="103" spans="1:18">
      <c r="A103" s="489" t="s">
        <v>155</v>
      </c>
      <c r="B103" s="489" t="s">
        <v>114</v>
      </c>
      <c r="C103" s="484" t="str">
        <f>PARAMETROS!$A$40</f>
        <v>Sind - Asseio</v>
      </c>
      <c r="D103" s="111" t="str">
        <f t="shared" si="3"/>
        <v>Mateus LemeServente de Limpeza - 110 h</v>
      </c>
      <c r="E103" s="493" t="s">
        <v>115</v>
      </c>
      <c r="F103" s="112" t="s">
        <v>113</v>
      </c>
      <c r="G103" s="112">
        <v>1</v>
      </c>
      <c r="H103" s="495">
        <v>538.04</v>
      </c>
      <c r="I103" s="118">
        <f>VLOOKUP($C103,PARAMETROS!$A:$F,5,0)</f>
        <v>19.899999999999999</v>
      </c>
      <c r="J103" s="118">
        <f>VLOOKUP($C103,PARAMETROS!$A:$F,6,0)</f>
        <v>0</v>
      </c>
      <c r="K103" s="118">
        <f>VLOOKUP($C103,PARAMETROS!$A:$F,2,0)</f>
        <v>48.58</v>
      </c>
      <c r="L103" s="118">
        <f>VLOOKUP($C103,PARAMETROS!$A:$F,3,0)</f>
        <v>0</v>
      </c>
      <c r="M103" s="118">
        <f>VLOOKUP($C103,PARAMETROS!$A:$F,4,0)</f>
        <v>0</v>
      </c>
      <c r="N103" s="118">
        <f>PARAMETROS!$B$48</f>
        <v>3.0700000000000003</v>
      </c>
      <c r="O103" s="118"/>
      <c r="P103" s="487">
        <v>43101</v>
      </c>
      <c r="Q103" s="461"/>
      <c r="R103" s="461"/>
    </row>
    <row r="104" spans="1:18">
      <c r="A104" s="490" t="s">
        <v>156</v>
      </c>
      <c r="B104" s="489" t="s">
        <v>116</v>
      </c>
      <c r="C104" s="484" t="str">
        <f>PARAMETROS!$A$40</f>
        <v>Sind - Asseio</v>
      </c>
      <c r="D104" s="111" t="str">
        <f t="shared" si="3"/>
        <v>MatozinhosServente de Limpeza - 220 h</v>
      </c>
      <c r="E104" s="493" t="s">
        <v>115</v>
      </c>
      <c r="F104" s="112" t="s">
        <v>113</v>
      </c>
      <c r="G104" s="112">
        <v>1</v>
      </c>
      <c r="H104" s="495">
        <v>1076.08</v>
      </c>
      <c r="I104" s="118">
        <f>VLOOKUP($C104,PARAMETROS!$A:$F,5,0)</f>
        <v>19.899999999999999</v>
      </c>
      <c r="J104" s="118">
        <f>VLOOKUP($C104,PARAMETROS!$A:$F,6,0)</f>
        <v>0</v>
      </c>
      <c r="K104" s="118">
        <f>VLOOKUP($C104,PARAMETROS!$A:$F,2,0)</f>
        <v>48.58</v>
      </c>
      <c r="L104" s="118">
        <f>VLOOKUP($C104,PARAMETROS!$A:$F,3,0)</f>
        <v>0</v>
      </c>
      <c r="M104" s="118">
        <f>VLOOKUP($C104,PARAMETROS!$A:$F,4,0)</f>
        <v>0</v>
      </c>
      <c r="N104" s="118">
        <f>PARAMETROS!$B$48</f>
        <v>3.0700000000000003</v>
      </c>
      <c r="O104" s="118"/>
      <c r="P104" s="487">
        <v>43101</v>
      </c>
      <c r="Q104" s="461"/>
      <c r="R104" s="461"/>
    </row>
    <row r="105" spans="1:18">
      <c r="A105" s="490" t="s">
        <v>96</v>
      </c>
      <c r="B105" s="489" t="s">
        <v>117</v>
      </c>
      <c r="C105" s="111" t="str">
        <f>PARAMETROS!$A$10</f>
        <v>Fethemg Interior</v>
      </c>
      <c r="D105" s="111" t="str">
        <f t="shared" si="3"/>
        <v>Minas NovasServente de Limpeza - 55 h</v>
      </c>
      <c r="E105" s="493" t="s">
        <v>115</v>
      </c>
      <c r="F105" s="112" t="s">
        <v>113</v>
      </c>
      <c r="G105" s="112">
        <v>1</v>
      </c>
      <c r="H105" s="495">
        <v>260.39999999999998</v>
      </c>
      <c r="I105" s="118">
        <f>VLOOKUP($C105,PARAMETROS!$A:$F,5,0)</f>
        <v>19.899999999999999</v>
      </c>
      <c r="J105" s="118">
        <f>VLOOKUP($C105,PARAMETROS!$A:$F,6,0)</f>
        <v>0</v>
      </c>
      <c r="K105" s="118">
        <f>VLOOKUP($C105,PARAMETROS!$A:$F,2,0)</f>
        <v>0</v>
      </c>
      <c r="L105" s="118">
        <f>VLOOKUP($C105,PARAMETROS!$A:$F,3,0)</f>
        <v>9.84</v>
      </c>
      <c r="M105" s="118">
        <f>VLOOKUP($C105,PARAMETROS!$A:$F,4,0)</f>
        <v>0</v>
      </c>
      <c r="N105" s="118">
        <f>PARAMETROS!$B$48</f>
        <v>3.0700000000000003</v>
      </c>
      <c r="O105" s="118"/>
      <c r="P105" s="487">
        <v>43101</v>
      </c>
      <c r="Q105" s="461"/>
      <c r="R105" s="461"/>
    </row>
    <row r="106" spans="1:18" ht="12.75" customHeight="1">
      <c r="A106" s="490" t="s">
        <v>157</v>
      </c>
      <c r="B106" s="489" t="s">
        <v>117</v>
      </c>
      <c r="C106" s="111" t="str">
        <f>PARAMETROS!$A$22</f>
        <v>Regiao de Juiz de Fora¹*</v>
      </c>
      <c r="D106" s="111" t="str">
        <f t="shared" si="3"/>
        <v>MiradouroServente de Limpeza - 55 h</v>
      </c>
      <c r="E106" s="493" t="s">
        <v>115</v>
      </c>
      <c r="F106" s="112" t="s">
        <v>113</v>
      </c>
      <c r="G106" s="112">
        <v>1</v>
      </c>
      <c r="H106" s="495">
        <v>260.39999999999998</v>
      </c>
      <c r="I106" s="118">
        <f>VLOOKUP($C106,PARAMETROS!$A:$F,5,0)</f>
        <v>19.899999999999999</v>
      </c>
      <c r="J106" s="118">
        <f>VLOOKUP($C106,PARAMETROS!$A:$F,6,0)</f>
        <v>0</v>
      </c>
      <c r="K106" s="118">
        <f>VLOOKUP($C106,PARAMETROS!$A:$F,2,0)</f>
        <v>0</v>
      </c>
      <c r="L106" s="118">
        <f>VLOOKUP($C106,PARAMETROS!$A:$F,3,0)</f>
        <v>0</v>
      </c>
      <c r="M106" s="118">
        <f>VLOOKUP($C106,PARAMETROS!$A:$F,4,0)</f>
        <v>0</v>
      </c>
      <c r="N106" s="118">
        <f>PARAMETROS!$B$48</f>
        <v>3.0700000000000003</v>
      </c>
      <c r="O106" s="118"/>
      <c r="P106" s="487">
        <v>43101</v>
      </c>
      <c r="Q106" s="461"/>
      <c r="R106" s="461"/>
    </row>
    <row r="107" spans="1:18" ht="12.75" customHeight="1">
      <c r="A107" s="490" t="s">
        <v>216</v>
      </c>
      <c r="B107" s="489" t="s">
        <v>117</v>
      </c>
      <c r="C107" s="111" t="str">
        <f>PARAMETROS!$A$22</f>
        <v>Regiao de Juiz de Fora¹*</v>
      </c>
      <c r="D107" s="111" t="str">
        <f t="shared" si="3"/>
        <v>MiraiServente de Limpeza - 55 h</v>
      </c>
      <c r="E107" s="493" t="s">
        <v>115</v>
      </c>
      <c r="F107" s="112" t="s">
        <v>113</v>
      </c>
      <c r="G107" s="112">
        <v>1</v>
      </c>
      <c r="H107" s="495">
        <v>260.39999999999998</v>
      </c>
      <c r="I107" s="118">
        <f>VLOOKUP($C107,PARAMETROS!$A:$F,5,0)</f>
        <v>19.899999999999999</v>
      </c>
      <c r="J107" s="118">
        <f>VLOOKUP($C107,PARAMETROS!$A:$F,6,0)</f>
        <v>0</v>
      </c>
      <c r="K107" s="118">
        <f>VLOOKUP($C107,PARAMETROS!$A:$F,2,0)</f>
        <v>0</v>
      </c>
      <c r="L107" s="118">
        <f>VLOOKUP($C107,PARAMETROS!$A:$F,3,0)</f>
        <v>0</v>
      </c>
      <c r="M107" s="118">
        <f>VLOOKUP($C107,PARAMETROS!$A:$F,4,0)</f>
        <v>0</v>
      </c>
      <c r="N107" s="118">
        <f>PARAMETROS!$B$48</f>
        <v>3.0700000000000003</v>
      </c>
      <c r="O107" s="118"/>
      <c r="P107" s="487">
        <v>43101</v>
      </c>
      <c r="Q107" s="461"/>
      <c r="R107" s="461"/>
    </row>
    <row r="108" spans="1:18">
      <c r="A108" s="490" t="s">
        <v>158</v>
      </c>
      <c r="B108" s="489" t="s">
        <v>117</v>
      </c>
      <c r="C108" s="111" t="str">
        <f>PARAMETROS!$A$38</f>
        <v>Sethac Norte de Minas¹*</v>
      </c>
      <c r="D108" s="111" t="str">
        <f t="shared" si="3"/>
        <v>Monte AzulServente de Limpeza - 55 h</v>
      </c>
      <c r="E108" s="493" t="s">
        <v>115</v>
      </c>
      <c r="F108" s="112" t="s">
        <v>113</v>
      </c>
      <c r="G108" s="112">
        <v>1</v>
      </c>
      <c r="H108" s="495">
        <v>260.39999999999998</v>
      </c>
      <c r="I108" s="118">
        <f>VLOOKUP($C108,PARAMETROS!$A:$F,5,0)</f>
        <v>19.899999999999999</v>
      </c>
      <c r="J108" s="118">
        <f>VLOOKUP($C108,PARAMETROS!$A:$F,6,0)</f>
        <v>0</v>
      </c>
      <c r="K108" s="118">
        <f>VLOOKUP($C108,PARAMETROS!$A:$F,2,0)</f>
        <v>0</v>
      </c>
      <c r="L108" s="118">
        <f>VLOOKUP($C108,PARAMETROS!$A:$F,3,0)</f>
        <v>0</v>
      </c>
      <c r="M108" s="118">
        <f>VLOOKUP($C108,PARAMETROS!$A:$F,4,0)</f>
        <v>0</v>
      </c>
      <c r="N108" s="118">
        <f>PARAMETROS!$B$48</f>
        <v>3.0700000000000003</v>
      </c>
      <c r="O108" s="118"/>
      <c r="P108" s="487">
        <v>43101</v>
      </c>
      <c r="Q108" s="461"/>
      <c r="R108" s="461"/>
    </row>
    <row r="109" spans="1:18" ht="12.75" customHeight="1">
      <c r="A109" s="490" t="s">
        <v>159</v>
      </c>
      <c r="B109" s="489" t="s">
        <v>114</v>
      </c>
      <c r="C109" s="111" t="str">
        <f>PARAMETROS!$A$4</f>
        <v>Alto Paranaiba</v>
      </c>
      <c r="D109" s="111" t="str">
        <f t="shared" si="3"/>
        <v>Monte CarmeloServente de Limpeza - 110 h</v>
      </c>
      <c r="E109" s="493" t="s">
        <v>115</v>
      </c>
      <c r="F109" s="112" t="s">
        <v>113</v>
      </c>
      <c r="G109" s="112">
        <v>1</v>
      </c>
      <c r="H109" s="495">
        <v>520.79999999999995</v>
      </c>
      <c r="I109" s="118">
        <f>VLOOKUP($C109,PARAMETROS!$A:$F,5,0)</f>
        <v>0</v>
      </c>
      <c r="J109" s="118">
        <f>VLOOKUP($C109,PARAMETROS!$A:$F,6,0)</f>
        <v>264.83999999999997</v>
      </c>
      <c r="K109" s="118">
        <f>VLOOKUP($C109,PARAMETROS!$A:$F,2,0)</f>
        <v>27.01</v>
      </c>
      <c r="L109" s="118">
        <f>VLOOKUP($C109,PARAMETROS!$A:$F,3,0)</f>
        <v>0</v>
      </c>
      <c r="M109" s="118">
        <f>VLOOKUP($C109,PARAMETROS!$A:$F,4,0)</f>
        <v>0</v>
      </c>
      <c r="N109" s="118">
        <f>PARAMETROS!$B$48</f>
        <v>3.0700000000000003</v>
      </c>
      <c r="O109" s="118"/>
      <c r="P109" s="487">
        <v>43101</v>
      </c>
      <c r="Q109" s="461"/>
      <c r="R109" s="461"/>
    </row>
    <row r="110" spans="1:18">
      <c r="A110" s="489" t="s">
        <v>97</v>
      </c>
      <c r="B110" s="489" t="s">
        <v>116</v>
      </c>
      <c r="C110" s="111" t="str">
        <f>PARAMETROS!$A$16</f>
        <v>Montes Claros</v>
      </c>
      <c r="D110" s="111" t="str">
        <f t="shared" si="3"/>
        <v>Montes ClarosServente de Limpeza - 220 h</v>
      </c>
      <c r="E110" s="493" t="s">
        <v>115</v>
      </c>
      <c r="F110" s="112" t="s">
        <v>113</v>
      </c>
      <c r="G110" s="112">
        <v>5</v>
      </c>
      <c r="H110" s="495">
        <v>1076.08</v>
      </c>
      <c r="I110" s="118">
        <f>VLOOKUP($C110,PARAMETROS!$A:$F,5,0)</f>
        <v>19.899999999999999</v>
      </c>
      <c r="J110" s="118">
        <f>VLOOKUP($C110,PARAMETROS!$A:$F,6,0)</f>
        <v>0</v>
      </c>
      <c r="K110" s="118">
        <f>VLOOKUP($C110,PARAMETROS!$A:$F,2,0)</f>
        <v>32.619999999999997</v>
      </c>
      <c r="L110" s="118">
        <f>VLOOKUP($C110,PARAMETROS!$A:$F,3,0)</f>
        <v>0</v>
      </c>
      <c r="M110" s="118">
        <f>VLOOKUP($C110,PARAMETROS!$A:$F,4,0)</f>
        <v>0</v>
      </c>
      <c r="N110" s="118">
        <f>PARAMETROS!$B$48</f>
        <v>3.0700000000000003</v>
      </c>
      <c r="O110" s="118"/>
      <c r="P110" s="487">
        <v>43101</v>
      </c>
      <c r="Q110" s="461"/>
      <c r="R110" s="461"/>
    </row>
    <row r="111" spans="1:18">
      <c r="A111" s="490" t="s">
        <v>223</v>
      </c>
      <c r="B111" s="489" t="s">
        <v>114</v>
      </c>
      <c r="C111" s="111" t="str">
        <f>PARAMETROS!$A$6</f>
        <v>Cataguases</v>
      </c>
      <c r="D111" s="111" t="str">
        <f t="shared" si="3"/>
        <v>MuriaeServente de Limpeza - 110 h</v>
      </c>
      <c r="E111" s="493" t="s">
        <v>115</v>
      </c>
      <c r="F111" s="112" t="s">
        <v>113</v>
      </c>
      <c r="G111" s="112">
        <v>1</v>
      </c>
      <c r="H111" s="495">
        <v>520.79999999999995</v>
      </c>
      <c r="I111" s="118">
        <f>VLOOKUP($C111,PARAMETROS!$A:$F,5,0)</f>
        <v>19.899999999999999</v>
      </c>
      <c r="J111" s="118">
        <f>VLOOKUP($C111,PARAMETROS!$A:$F,6,0)</f>
        <v>0</v>
      </c>
      <c r="K111" s="118">
        <f>VLOOKUP($C111,PARAMETROS!$A:$F,2,0)</f>
        <v>35.89</v>
      </c>
      <c r="L111" s="118">
        <f>VLOOKUP($C111,PARAMETROS!$A:$F,3,0)</f>
        <v>0</v>
      </c>
      <c r="M111" s="118">
        <f>VLOOKUP($C111,PARAMETROS!$A:$F,4,0)</f>
        <v>0</v>
      </c>
      <c r="N111" s="118">
        <f>PARAMETROS!$B$48</f>
        <v>3.0700000000000003</v>
      </c>
      <c r="O111" s="118"/>
      <c r="P111" s="487">
        <v>43101</v>
      </c>
      <c r="Q111" s="461"/>
      <c r="R111" s="461"/>
    </row>
    <row r="112" spans="1:18">
      <c r="A112" s="490" t="s">
        <v>160</v>
      </c>
      <c r="B112" s="489" t="s">
        <v>116</v>
      </c>
      <c r="C112" s="484" t="str">
        <f>PARAMETROS!$A$40</f>
        <v>Sind - Asseio</v>
      </c>
      <c r="D112" s="111" t="str">
        <f t="shared" si="3"/>
        <v>Nova LimaServente de Limpeza - 220 h</v>
      </c>
      <c r="E112" s="493" t="s">
        <v>115</v>
      </c>
      <c r="F112" s="112" t="s">
        <v>113</v>
      </c>
      <c r="G112" s="112">
        <v>2</v>
      </c>
      <c r="H112" s="495">
        <v>1076.08</v>
      </c>
      <c r="I112" s="118">
        <f>VLOOKUP($C112,PARAMETROS!$A:$F,5,0)</f>
        <v>19.899999999999999</v>
      </c>
      <c r="J112" s="118">
        <f>VLOOKUP($C112,PARAMETROS!$A:$F,6,0)</f>
        <v>0</v>
      </c>
      <c r="K112" s="118">
        <f>VLOOKUP($C112,PARAMETROS!$A:$F,2,0)</f>
        <v>48.58</v>
      </c>
      <c r="L112" s="118">
        <f>VLOOKUP($C112,PARAMETROS!$A:$F,3,0)</f>
        <v>0</v>
      </c>
      <c r="M112" s="118">
        <f>VLOOKUP($C112,PARAMETROS!$A:$F,4,0)</f>
        <v>0</v>
      </c>
      <c r="N112" s="118">
        <f>PARAMETROS!$B$48</f>
        <v>3.0700000000000003</v>
      </c>
      <c r="O112" s="118"/>
      <c r="P112" s="487">
        <v>43101</v>
      </c>
      <c r="Q112" s="461"/>
      <c r="R112" s="461"/>
    </row>
    <row r="113" spans="1:18" ht="12.75" customHeight="1">
      <c r="A113" s="490" t="s">
        <v>161</v>
      </c>
      <c r="B113" s="489" t="s">
        <v>116</v>
      </c>
      <c r="C113" s="111" t="str">
        <f>PARAMETROS!$A$4</f>
        <v>Alto Paranaiba</v>
      </c>
      <c r="D113" s="111" t="str">
        <f t="shared" si="3"/>
        <v>Nova PonteServente de Limpeza - 220 h</v>
      </c>
      <c r="E113" s="493" t="s">
        <v>115</v>
      </c>
      <c r="F113" s="112" t="s">
        <v>113</v>
      </c>
      <c r="G113" s="112">
        <v>1</v>
      </c>
      <c r="H113" s="495">
        <v>1041.5999999999999</v>
      </c>
      <c r="I113" s="118">
        <f>VLOOKUP($C113,PARAMETROS!$A:$F,5,0)</f>
        <v>0</v>
      </c>
      <c r="J113" s="118">
        <f>VLOOKUP($C113,PARAMETROS!$A:$F,6,0)</f>
        <v>264.83999999999997</v>
      </c>
      <c r="K113" s="118">
        <f>VLOOKUP($C113,PARAMETROS!$A:$F,2,0)</f>
        <v>27.01</v>
      </c>
      <c r="L113" s="118">
        <f>VLOOKUP($C113,PARAMETROS!$A:$F,3,0)</f>
        <v>0</v>
      </c>
      <c r="M113" s="118">
        <f>VLOOKUP($C113,PARAMETROS!$A:$F,4,0)</f>
        <v>0</v>
      </c>
      <c r="N113" s="118">
        <f>PARAMETROS!$B$48</f>
        <v>3.0700000000000003</v>
      </c>
      <c r="O113" s="118"/>
      <c r="P113" s="487">
        <v>43101</v>
      </c>
      <c r="Q113" s="461"/>
      <c r="R113" s="461"/>
    </row>
    <row r="114" spans="1:18" ht="12.75" customHeight="1">
      <c r="A114" s="490" t="s">
        <v>162</v>
      </c>
      <c r="B114" s="489" t="s">
        <v>117</v>
      </c>
      <c r="C114" s="111" t="str">
        <f>PARAMETROS!$A$17</f>
        <v>Regiao de Divinopolis</v>
      </c>
      <c r="D114" s="111" t="str">
        <f t="shared" si="3"/>
        <v>Nova SerranaServente de Limpeza - 55 h</v>
      </c>
      <c r="E114" s="493" t="s">
        <v>115</v>
      </c>
      <c r="F114" s="112" t="s">
        <v>113</v>
      </c>
      <c r="G114" s="112">
        <v>1</v>
      </c>
      <c r="H114" s="495">
        <v>260.39999999999998</v>
      </c>
      <c r="I114" s="118">
        <f>VLOOKUP($C114,PARAMETROS!$A:$F,5,0)</f>
        <v>19.899999999999999</v>
      </c>
      <c r="J114" s="118">
        <f>VLOOKUP($C114,PARAMETROS!$A:$F,6,0)</f>
        <v>0</v>
      </c>
      <c r="K114" s="118">
        <f>VLOOKUP($C114,PARAMETROS!$A:$F,2,0)</f>
        <v>32.619999999999997</v>
      </c>
      <c r="L114" s="118">
        <f>VLOOKUP($C114,PARAMETROS!$A:$F,3,0)</f>
        <v>0</v>
      </c>
      <c r="M114" s="118">
        <f>VLOOKUP($C114,PARAMETROS!$A:$F,4,0)</f>
        <v>0</v>
      </c>
      <c r="N114" s="118">
        <f>PARAMETROS!$B$48</f>
        <v>3.0700000000000003</v>
      </c>
      <c r="O114" s="118"/>
      <c r="P114" s="487">
        <v>43101</v>
      </c>
      <c r="Q114" s="461"/>
      <c r="R114" s="461"/>
    </row>
    <row r="115" spans="1:18" ht="12.75" customHeight="1">
      <c r="A115" s="490" t="s">
        <v>163</v>
      </c>
      <c r="B115" s="489" t="s">
        <v>117</v>
      </c>
      <c r="C115" s="111" t="str">
        <f>PARAMETROS!$A$28</f>
        <v>Regiao de Teofilo Otoni¹*</v>
      </c>
      <c r="D115" s="111" t="str">
        <f t="shared" si="3"/>
        <v>Novo CruzeiroServente de Limpeza - 55 h</v>
      </c>
      <c r="E115" s="493" t="s">
        <v>115</v>
      </c>
      <c r="F115" s="112" t="s">
        <v>113</v>
      </c>
      <c r="G115" s="112">
        <v>1</v>
      </c>
      <c r="H115" s="495">
        <v>260.39999999999998</v>
      </c>
      <c r="I115" s="118">
        <f>VLOOKUP($C115,PARAMETROS!$A:$F,5,0)</f>
        <v>19.899999999999999</v>
      </c>
      <c r="J115" s="118">
        <f>VLOOKUP($C115,PARAMETROS!$A:$F,6,0)</f>
        <v>0</v>
      </c>
      <c r="K115" s="118">
        <f>VLOOKUP($C115,PARAMETROS!$A:$F,2,0)</f>
        <v>0</v>
      </c>
      <c r="L115" s="118">
        <f>VLOOKUP($C115,PARAMETROS!$A:$F,3,0)</f>
        <v>0</v>
      </c>
      <c r="M115" s="118">
        <f>VLOOKUP($C115,PARAMETROS!$A:$F,4,0)</f>
        <v>0</v>
      </c>
      <c r="N115" s="118">
        <f>PARAMETROS!$B$48</f>
        <v>3.0700000000000003</v>
      </c>
      <c r="O115" s="118"/>
      <c r="P115" s="487">
        <v>43101</v>
      </c>
      <c r="Q115" s="461"/>
      <c r="R115" s="461"/>
    </row>
    <row r="116" spans="1:18" ht="12.75" customHeight="1">
      <c r="A116" s="490" t="s">
        <v>164</v>
      </c>
      <c r="B116" s="489" t="s">
        <v>114</v>
      </c>
      <c r="C116" s="111" t="str">
        <f>PARAMETROS!$A$17</f>
        <v>Regiao de Divinopolis</v>
      </c>
      <c r="D116" s="111" t="str">
        <f t="shared" si="3"/>
        <v>OliveiraServente de Limpeza - 110 h</v>
      </c>
      <c r="E116" s="493" t="s">
        <v>115</v>
      </c>
      <c r="F116" s="112" t="s">
        <v>113</v>
      </c>
      <c r="G116" s="112">
        <v>1</v>
      </c>
      <c r="H116" s="495">
        <v>520.79999999999995</v>
      </c>
      <c r="I116" s="118">
        <f>VLOOKUP($C116,PARAMETROS!$A:$F,5,0)</f>
        <v>19.899999999999999</v>
      </c>
      <c r="J116" s="118">
        <f>VLOOKUP($C116,PARAMETROS!$A:$F,6,0)</f>
        <v>0</v>
      </c>
      <c r="K116" s="118">
        <f>VLOOKUP($C116,PARAMETROS!$A:$F,2,0)</f>
        <v>32.619999999999997</v>
      </c>
      <c r="L116" s="118">
        <f>VLOOKUP($C116,PARAMETROS!$A:$F,3,0)</f>
        <v>0</v>
      </c>
      <c r="M116" s="118">
        <f>VLOOKUP($C116,PARAMETROS!$A:$F,4,0)</f>
        <v>0</v>
      </c>
      <c r="N116" s="118">
        <f>PARAMETROS!$B$48</f>
        <v>3.0700000000000003</v>
      </c>
      <c r="O116" s="118"/>
      <c r="P116" s="487">
        <v>43101</v>
      </c>
      <c r="Q116" s="461"/>
      <c r="R116" s="461"/>
    </row>
    <row r="117" spans="1:18">
      <c r="A117" s="490" t="s">
        <v>165</v>
      </c>
      <c r="B117" s="489" t="s">
        <v>117</v>
      </c>
      <c r="C117" s="111" t="str">
        <f>PARAMETROS!$A$26</f>
        <v>Regiao de Sao Lourenco¹*</v>
      </c>
      <c r="D117" s="111" t="str">
        <f t="shared" si="3"/>
        <v>Ouro FinoServente de Limpeza - 55 h</v>
      </c>
      <c r="E117" s="493" t="s">
        <v>115</v>
      </c>
      <c r="F117" s="112" t="s">
        <v>113</v>
      </c>
      <c r="G117" s="112">
        <v>1</v>
      </c>
      <c r="H117" s="495">
        <v>260.39999999999998</v>
      </c>
      <c r="I117" s="118">
        <f>VLOOKUP($C117,PARAMETROS!$A:$F,5,0)</f>
        <v>19.899999999999999</v>
      </c>
      <c r="J117" s="118">
        <f>VLOOKUP($C117,PARAMETROS!$A:$F,6,0)</f>
        <v>0</v>
      </c>
      <c r="K117" s="118">
        <f>VLOOKUP($C117,PARAMETROS!$A:$F,2,0)</f>
        <v>0</v>
      </c>
      <c r="L117" s="118">
        <f>VLOOKUP($C117,PARAMETROS!$A:$F,3,0)</f>
        <v>0</v>
      </c>
      <c r="M117" s="118">
        <f>VLOOKUP($C117,PARAMETROS!$A:$F,4,0)</f>
        <v>0</v>
      </c>
      <c r="N117" s="118">
        <f>PARAMETROS!$B$48</f>
        <v>3.0700000000000003</v>
      </c>
      <c r="O117" s="118"/>
      <c r="P117" s="487">
        <v>43101</v>
      </c>
      <c r="Q117" s="461"/>
      <c r="R117" s="461"/>
    </row>
    <row r="118" spans="1:18">
      <c r="A118" s="490" t="s">
        <v>98</v>
      </c>
      <c r="B118" s="489" t="s">
        <v>116</v>
      </c>
      <c r="C118" s="111" t="str">
        <f>PARAMETROS!$A$23</f>
        <v>Regiao de Ouro Preto</v>
      </c>
      <c r="D118" s="111" t="str">
        <f t="shared" si="3"/>
        <v>Ouro PretoServente de Limpeza - 220 h</v>
      </c>
      <c r="E118" s="493" t="s">
        <v>115</v>
      </c>
      <c r="F118" s="112" t="s">
        <v>113</v>
      </c>
      <c r="G118" s="112">
        <v>1</v>
      </c>
      <c r="H118" s="495">
        <v>1041.5999999999999</v>
      </c>
      <c r="I118" s="118">
        <f>VLOOKUP($C118,PARAMETROS!$A:$F,5,0)</f>
        <v>19.899999999999999</v>
      </c>
      <c r="J118" s="118">
        <f>VLOOKUP($C118,PARAMETROS!$A:$F,6,0)</f>
        <v>0</v>
      </c>
      <c r="K118" s="118">
        <f>VLOOKUP($C118,PARAMETROS!$A:$F,2,0)</f>
        <v>32.619999999999997</v>
      </c>
      <c r="L118" s="118">
        <f>VLOOKUP($C118,PARAMETROS!$A:$F,3,0)</f>
        <v>0</v>
      </c>
      <c r="M118" s="118">
        <f>VLOOKUP($C118,PARAMETROS!$A:$F,4,0)</f>
        <v>0</v>
      </c>
      <c r="N118" s="118">
        <f>PARAMETROS!$B$48</f>
        <v>3.0700000000000003</v>
      </c>
      <c r="O118" s="118"/>
      <c r="P118" s="487">
        <v>43101</v>
      </c>
      <c r="Q118" s="461"/>
      <c r="R118" s="461"/>
    </row>
    <row r="119" spans="1:18">
      <c r="A119" s="490" t="s">
        <v>193</v>
      </c>
      <c r="B119" s="489" t="s">
        <v>114</v>
      </c>
      <c r="C119" s="111" t="str">
        <f>PARAMETROS!$A$10</f>
        <v>Fethemg Interior</v>
      </c>
      <c r="D119" s="111" t="str">
        <f t="shared" si="3"/>
        <v>Para de MinasServente de Limpeza - 110 h</v>
      </c>
      <c r="E119" s="493" t="s">
        <v>115</v>
      </c>
      <c r="F119" s="112" t="s">
        <v>113</v>
      </c>
      <c r="G119" s="112">
        <v>1</v>
      </c>
      <c r="H119" s="495">
        <v>520.79999999999995</v>
      </c>
      <c r="I119" s="118">
        <f>VLOOKUP($C119,PARAMETROS!$A:$F,5,0)</f>
        <v>19.899999999999999</v>
      </c>
      <c r="J119" s="118">
        <f>VLOOKUP($C119,PARAMETROS!$A:$F,6,0)</f>
        <v>0</v>
      </c>
      <c r="K119" s="118">
        <f>VLOOKUP($C119,PARAMETROS!$A:$F,2,0)</f>
        <v>0</v>
      </c>
      <c r="L119" s="118">
        <f>VLOOKUP($C119,PARAMETROS!$A:$F,3,0)</f>
        <v>9.84</v>
      </c>
      <c r="M119" s="118">
        <f>VLOOKUP($C119,PARAMETROS!$A:$F,4,0)</f>
        <v>0</v>
      </c>
      <c r="N119" s="118">
        <f>PARAMETROS!$B$48</f>
        <v>3.0700000000000003</v>
      </c>
      <c r="O119" s="118"/>
      <c r="P119" s="487">
        <v>43101</v>
      </c>
      <c r="Q119" s="461"/>
      <c r="R119" s="461"/>
    </row>
    <row r="120" spans="1:18">
      <c r="A120" s="490" t="s">
        <v>99</v>
      </c>
      <c r="B120" s="489" t="s">
        <v>117</v>
      </c>
      <c r="C120" s="111" t="str">
        <f>PARAMETROS!$A$10</f>
        <v>Fethemg Interior</v>
      </c>
      <c r="D120" s="111" t="str">
        <f t="shared" si="3"/>
        <v>ParacatuServente de Limpeza - 55 h</v>
      </c>
      <c r="E120" s="493" t="s">
        <v>115</v>
      </c>
      <c r="F120" s="112" t="s">
        <v>113</v>
      </c>
      <c r="G120" s="112">
        <v>2</v>
      </c>
      <c r="H120" s="495">
        <v>260.39999999999998</v>
      </c>
      <c r="I120" s="118">
        <f>VLOOKUP($C120,PARAMETROS!$A:$F,5,0)</f>
        <v>19.899999999999999</v>
      </c>
      <c r="J120" s="118">
        <f>VLOOKUP($C120,PARAMETROS!$A:$F,6,0)</f>
        <v>0</v>
      </c>
      <c r="K120" s="118">
        <f>VLOOKUP($C120,PARAMETROS!$A:$F,2,0)</f>
        <v>0</v>
      </c>
      <c r="L120" s="118">
        <f>VLOOKUP($C120,PARAMETROS!$A:$F,3,0)</f>
        <v>9.84</v>
      </c>
      <c r="M120" s="118">
        <f>VLOOKUP($C120,PARAMETROS!$A:$F,4,0)</f>
        <v>0</v>
      </c>
      <c r="N120" s="118">
        <f>PARAMETROS!$B$48</f>
        <v>3.0700000000000003</v>
      </c>
      <c r="O120" s="118"/>
      <c r="P120" s="487">
        <v>43101</v>
      </c>
      <c r="Q120" s="461"/>
      <c r="R120" s="461"/>
    </row>
    <row r="121" spans="1:18">
      <c r="A121" s="490" t="s">
        <v>166</v>
      </c>
      <c r="B121" s="489" t="s">
        <v>116</v>
      </c>
      <c r="C121" s="111" t="str">
        <f>PARAMETROS!$A$26</f>
        <v>Regiao de Sao Lourenco¹*</v>
      </c>
      <c r="D121" s="111" t="str">
        <f t="shared" si="3"/>
        <v>PassosServente de Limpeza - 220 h</v>
      </c>
      <c r="E121" s="493" t="s">
        <v>115</v>
      </c>
      <c r="F121" s="112" t="s">
        <v>113</v>
      </c>
      <c r="G121" s="112">
        <v>1</v>
      </c>
      <c r="H121" s="495">
        <v>1041.5999999999999</v>
      </c>
      <c r="I121" s="118">
        <f>VLOOKUP($C121,PARAMETROS!$A:$F,5,0)</f>
        <v>19.899999999999999</v>
      </c>
      <c r="J121" s="118">
        <f>VLOOKUP($C121,PARAMETROS!$A:$F,6,0)</f>
        <v>0</v>
      </c>
      <c r="K121" s="118">
        <f>VLOOKUP($C121,PARAMETROS!$A:$F,2,0)</f>
        <v>0</v>
      </c>
      <c r="L121" s="118">
        <f>VLOOKUP($C121,PARAMETROS!$A:$F,3,0)</f>
        <v>0</v>
      </c>
      <c r="M121" s="118">
        <f>VLOOKUP($C121,PARAMETROS!$A:$F,4,0)</f>
        <v>0</v>
      </c>
      <c r="N121" s="118">
        <f>PARAMETROS!$B$48</f>
        <v>3.0700000000000003</v>
      </c>
      <c r="O121" s="118"/>
      <c r="P121" s="487">
        <v>43101</v>
      </c>
      <c r="Q121" s="461"/>
      <c r="R121" s="461"/>
    </row>
    <row r="122" spans="1:18" ht="12.75" customHeight="1">
      <c r="A122" s="490" t="s">
        <v>167</v>
      </c>
      <c r="B122" s="489" t="s">
        <v>114</v>
      </c>
      <c r="C122" s="111" t="str">
        <f>PARAMETROS!$A$29</f>
        <v>Regiao Uberaba</v>
      </c>
      <c r="D122" s="111" t="str">
        <f t="shared" si="3"/>
        <v>Patos de MinasServente de Limpeza - 110 h</v>
      </c>
      <c r="E122" s="493" t="s">
        <v>115</v>
      </c>
      <c r="F122" s="112" t="s">
        <v>113</v>
      </c>
      <c r="G122" s="112">
        <v>1</v>
      </c>
      <c r="H122" s="495">
        <v>520.79999999999995</v>
      </c>
      <c r="I122" s="118">
        <f>VLOOKUP($C122,PARAMETROS!$A:$F,5,0)</f>
        <v>19.899999999999999</v>
      </c>
      <c r="J122" s="118">
        <f>VLOOKUP($C122,PARAMETROS!$A:$F,6,0)</f>
        <v>0</v>
      </c>
      <c r="K122" s="118">
        <f>VLOOKUP($C122,PARAMETROS!$A:$F,2,0)</f>
        <v>32.619999999999997</v>
      </c>
      <c r="L122" s="118">
        <f>VLOOKUP($C122,PARAMETROS!$A:$F,3,0)</f>
        <v>0</v>
      </c>
      <c r="M122" s="118">
        <f>VLOOKUP($C122,PARAMETROS!$A:$F,4,0)</f>
        <v>0</v>
      </c>
      <c r="N122" s="118">
        <f>PARAMETROS!$B$48</f>
        <v>3.0700000000000003</v>
      </c>
      <c r="O122" s="118"/>
      <c r="P122" s="487">
        <v>43101</v>
      </c>
      <c r="Q122" s="461"/>
      <c r="R122" s="461"/>
    </row>
    <row r="123" spans="1:18" ht="12.75" customHeight="1">
      <c r="A123" s="490" t="s">
        <v>167</v>
      </c>
      <c r="B123" s="489" t="s">
        <v>116</v>
      </c>
      <c r="C123" s="111" t="str">
        <f>PARAMETROS!$A$29</f>
        <v>Regiao Uberaba</v>
      </c>
      <c r="D123" s="111" t="str">
        <f t="shared" si="3"/>
        <v>Patos de MinasServente de Limpeza - 220 h</v>
      </c>
      <c r="E123" s="493" t="s">
        <v>115</v>
      </c>
      <c r="F123" s="112" t="s">
        <v>113</v>
      </c>
      <c r="G123" s="112">
        <v>1</v>
      </c>
      <c r="H123" s="495">
        <v>1041.5999999999999</v>
      </c>
      <c r="I123" s="118">
        <f>VLOOKUP($C123,PARAMETROS!$A:$F,5,0)</f>
        <v>19.899999999999999</v>
      </c>
      <c r="J123" s="118">
        <f>VLOOKUP($C123,PARAMETROS!$A:$F,6,0)</f>
        <v>0</v>
      </c>
      <c r="K123" s="118">
        <f>VLOOKUP($C123,PARAMETROS!$A:$F,2,0)</f>
        <v>32.619999999999997</v>
      </c>
      <c r="L123" s="118">
        <f>VLOOKUP($C123,PARAMETROS!$A:$F,3,0)</f>
        <v>0</v>
      </c>
      <c r="M123" s="118">
        <f>VLOOKUP($C123,PARAMETROS!$A:$F,4,0)</f>
        <v>0</v>
      </c>
      <c r="N123" s="118">
        <f>PARAMETROS!$B$48</f>
        <v>3.0700000000000003</v>
      </c>
      <c r="O123" s="118"/>
      <c r="P123" s="487">
        <v>43101</v>
      </c>
      <c r="Q123" s="461"/>
      <c r="R123" s="461"/>
    </row>
    <row r="124" spans="1:18" ht="12.75" customHeight="1">
      <c r="A124" s="490" t="s">
        <v>168</v>
      </c>
      <c r="B124" s="489" t="s">
        <v>117</v>
      </c>
      <c r="C124" s="111" t="str">
        <f>PARAMETROS!$A$28</f>
        <v>Regiao de Teofilo Otoni¹*</v>
      </c>
      <c r="D124" s="111" t="str">
        <f t="shared" si="3"/>
        <v>Pedra AzulServente de Limpeza - 55 h</v>
      </c>
      <c r="E124" s="493" t="s">
        <v>115</v>
      </c>
      <c r="F124" s="112" t="s">
        <v>113</v>
      </c>
      <c r="G124" s="112">
        <v>1</v>
      </c>
      <c r="H124" s="495">
        <v>260.39999999999998</v>
      </c>
      <c r="I124" s="118">
        <f>VLOOKUP($C124,PARAMETROS!$A:$F,5,0)</f>
        <v>19.899999999999999</v>
      </c>
      <c r="J124" s="118">
        <f>VLOOKUP($C124,PARAMETROS!$A:$F,6,0)</f>
        <v>0</v>
      </c>
      <c r="K124" s="118">
        <f>VLOOKUP($C124,PARAMETROS!$A:$F,2,0)</f>
        <v>0</v>
      </c>
      <c r="L124" s="118">
        <f>VLOOKUP($C124,PARAMETROS!$A:$F,3,0)</f>
        <v>0</v>
      </c>
      <c r="M124" s="118">
        <f>VLOOKUP($C124,PARAMETROS!$A:$F,4,0)</f>
        <v>0</v>
      </c>
      <c r="N124" s="118">
        <f>PARAMETROS!$B$48</f>
        <v>3.0700000000000003</v>
      </c>
      <c r="O124" s="118"/>
      <c r="P124" s="487">
        <v>43101</v>
      </c>
      <c r="Q124" s="461"/>
      <c r="R124" s="461"/>
    </row>
    <row r="125" spans="1:18">
      <c r="A125" s="490" t="s">
        <v>169</v>
      </c>
      <c r="B125" s="489" t="s">
        <v>116</v>
      </c>
      <c r="C125" s="484" t="str">
        <f>PARAMETROS!$A$11</f>
        <v>Fethemg RM</v>
      </c>
      <c r="D125" s="111" t="str">
        <f t="shared" si="3"/>
        <v>Pedro LeopoldoServente de Limpeza - 220 h</v>
      </c>
      <c r="E125" s="493" t="s">
        <v>115</v>
      </c>
      <c r="F125" s="112" t="s">
        <v>113</v>
      </c>
      <c r="G125" s="112">
        <v>1</v>
      </c>
      <c r="H125" s="495">
        <v>1076.08</v>
      </c>
      <c r="I125" s="118">
        <f>VLOOKUP($C125,PARAMETROS!$A:$F,5,0)</f>
        <v>19.899999999999999</v>
      </c>
      <c r="J125" s="118">
        <f>VLOOKUP($C125,PARAMETROS!$A:$F,6,0)</f>
        <v>0</v>
      </c>
      <c r="K125" s="118">
        <f>VLOOKUP($C125,PARAMETROS!$A:$F,2,0)</f>
        <v>0</v>
      </c>
      <c r="L125" s="118">
        <f>VLOOKUP($C125,PARAMETROS!$A:$F,3,0)</f>
        <v>9.84</v>
      </c>
      <c r="M125" s="118">
        <f>VLOOKUP($C125,PARAMETROS!$A:$F,4,0)</f>
        <v>0</v>
      </c>
      <c r="N125" s="118">
        <f>PARAMETROS!$B$48</f>
        <v>3.0700000000000003</v>
      </c>
      <c r="O125" s="118"/>
      <c r="P125" s="487">
        <v>43101</v>
      </c>
      <c r="Q125" s="461"/>
      <c r="R125" s="461"/>
    </row>
    <row r="126" spans="1:18">
      <c r="A126" s="490" t="s">
        <v>170</v>
      </c>
      <c r="B126" s="489" t="s">
        <v>117</v>
      </c>
      <c r="C126" s="111" t="str">
        <f>PARAMETROS!$A$37</f>
        <v>Sethac Norte de Minas</v>
      </c>
      <c r="D126" s="111" t="str">
        <f t="shared" si="3"/>
        <v>PiraporaServente de Limpeza - 55 h</v>
      </c>
      <c r="E126" s="493" t="s">
        <v>115</v>
      </c>
      <c r="F126" s="112" t="s">
        <v>113</v>
      </c>
      <c r="G126" s="112">
        <v>1</v>
      </c>
      <c r="H126" s="495">
        <v>260.39999999999998</v>
      </c>
      <c r="I126" s="118">
        <f>VLOOKUP($C126,PARAMETROS!$A:$F,5,0)</f>
        <v>19.899999999999999</v>
      </c>
      <c r="J126" s="118">
        <f>VLOOKUP($C126,PARAMETROS!$A:$F,6,0)</f>
        <v>0</v>
      </c>
      <c r="K126" s="118">
        <f>VLOOKUP($C126,PARAMETROS!$A:$F,2,0)</f>
        <v>32.619999999999997</v>
      </c>
      <c r="L126" s="118">
        <f>VLOOKUP($C126,PARAMETROS!$A:$F,3,0)</f>
        <v>0</v>
      </c>
      <c r="M126" s="118">
        <f>VLOOKUP($C126,PARAMETROS!$A:$F,4,0)</f>
        <v>0</v>
      </c>
      <c r="N126" s="118">
        <f>PARAMETROS!$B$48</f>
        <v>3.0700000000000003</v>
      </c>
      <c r="O126" s="118"/>
      <c r="P126" s="487">
        <v>43101</v>
      </c>
      <c r="Q126" s="461"/>
      <c r="R126" s="461"/>
    </row>
    <row r="127" spans="1:18" ht="12.75" customHeight="1">
      <c r="A127" s="490" t="s">
        <v>171</v>
      </c>
      <c r="B127" s="489" t="s">
        <v>117</v>
      </c>
      <c r="C127" s="111" t="str">
        <f>PARAMETROS!$A$18</f>
        <v>Regiao de Divinopolis¹*</v>
      </c>
      <c r="D127" s="111" t="str">
        <f t="shared" si="3"/>
        <v>PitanguiServente de Limpeza - 55 h</v>
      </c>
      <c r="E127" s="493" t="s">
        <v>115</v>
      </c>
      <c r="F127" s="112" t="s">
        <v>113</v>
      </c>
      <c r="G127" s="112">
        <v>1</v>
      </c>
      <c r="H127" s="495">
        <v>260.39999999999998</v>
      </c>
      <c r="I127" s="118">
        <f>VLOOKUP($C127,PARAMETROS!$A:$F,5,0)</f>
        <v>19.899999999999999</v>
      </c>
      <c r="J127" s="118">
        <f>VLOOKUP($C127,PARAMETROS!$A:$F,6,0)</f>
        <v>0</v>
      </c>
      <c r="K127" s="118">
        <f>VLOOKUP($C127,PARAMETROS!$A:$F,2,0)</f>
        <v>0</v>
      </c>
      <c r="L127" s="118">
        <f>VLOOKUP($C127,PARAMETROS!$A:$F,3,0)</f>
        <v>0</v>
      </c>
      <c r="M127" s="118">
        <f>VLOOKUP($C127,PARAMETROS!$A:$F,4,0)</f>
        <v>0</v>
      </c>
      <c r="N127" s="118">
        <f>PARAMETROS!$B$48</f>
        <v>3.0700000000000003</v>
      </c>
      <c r="O127" s="118"/>
      <c r="P127" s="487">
        <v>43101</v>
      </c>
      <c r="Q127" s="461"/>
      <c r="R127" s="461"/>
    </row>
    <row r="128" spans="1:18">
      <c r="A128" s="489" t="s">
        <v>172</v>
      </c>
      <c r="B128" s="489" t="s">
        <v>117</v>
      </c>
      <c r="C128" s="111" t="str">
        <f>PARAMETROS!$A$26</f>
        <v>Regiao de Sao Lourenco¹*</v>
      </c>
      <c r="D128" s="111" t="str">
        <f t="shared" si="3"/>
        <v>PiumhiServente de Limpeza - 55 h</v>
      </c>
      <c r="E128" s="493" t="s">
        <v>115</v>
      </c>
      <c r="F128" s="112" t="s">
        <v>113</v>
      </c>
      <c r="G128" s="112">
        <v>1</v>
      </c>
      <c r="H128" s="495">
        <v>260.39999999999998</v>
      </c>
      <c r="I128" s="118">
        <f>VLOOKUP($C128,PARAMETROS!$A:$F,5,0)</f>
        <v>19.899999999999999</v>
      </c>
      <c r="J128" s="118">
        <f>VLOOKUP($C128,PARAMETROS!$A:$F,6,0)</f>
        <v>0</v>
      </c>
      <c r="K128" s="118">
        <f>VLOOKUP($C128,PARAMETROS!$A:$F,2,0)</f>
        <v>0</v>
      </c>
      <c r="L128" s="118">
        <f>VLOOKUP($C128,PARAMETROS!$A:$F,3,0)</f>
        <v>0</v>
      </c>
      <c r="M128" s="118">
        <f>VLOOKUP($C128,PARAMETROS!$A:$F,4,0)</f>
        <v>0</v>
      </c>
      <c r="N128" s="118">
        <f>PARAMETROS!$B$48</f>
        <v>3.0700000000000003</v>
      </c>
      <c r="O128" s="118"/>
      <c r="P128" s="487">
        <v>43101</v>
      </c>
      <c r="Q128" s="461"/>
      <c r="R128" s="461"/>
    </row>
    <row r="129" spans="1:18">
      <c r="A129" s="489" t="s">
        <v>199</v>
      </c>
      <c r="B129" s="489" t="s">
        <v>117</v>
      </c>
      <c r="C129" s="111" t="str">
        <f>PARAMETROS!$A$26</f>
        <v>Regiao de Sao Lourenco¹*</v>
      </c>
      <c r="D129" s="111" t="str">
        <f t="shared" ref="D129:D168" si="4">CONCATENATE(A129,B129)</f>
        <v>Poco FundoServente de Limpeza - 55 h</v>
      </c>
      <c r="E129" s="493" t="s">
        <v>115</v>
      </c>
      <c r="F129" s="112" t="s">
        <v>113</v>
      </c>
      <c r="G129" s="112">
        <v>1</v>
      </c>
      <c r="H129" s="495">
        <v>260.39999999999998</v>
      </c>
      <c r="I129" s="118">
        <f>VLOOKUP($C129,PARAMETROS!$A:$F,5,0)</f>
        <v>19.899999999999999</v>
      </c>
      <c r="J129" s="118">
        <f>VLOOKUP($C129,PARAMETROS!$A:$F,6,0)</f>
        <v>0</v>
      </c>
      <c r="K129" s="118">
        <f>VLOOKUP($C129,PARAMETROS!$A:$F,2,0)</f>
        <v>0</v>
      </c>
      <c r="L129" s="118">
        <f>VLOOKUP($C129,PARAMETROS!$A:$F,3,0)</f>
        <v>0</v>
      </c>
      <c r="M129" s="118">
        <f>VLOOKUP($C129,PARAMETROS!$A:$F,4,0)</f>
        <v>0</v>
      </c>
      <c r="N129" s="118">
        <f>PARAMETROS!$B$48</f>
        <v>3.0700000000000003</v>
      </c>
      <c r="O129" s="118"/>
      <c r="P129" s="487">
        <v>43101</v>
      </c>
      <c r="Q129" s="461"/>
      <c r="R129" s="461"/>
    </row>
    <row r="130" spans="1:18" ht="12.75" customHeight="1">
      <c r="A130" s="490" t="s">
        <v>200</v>
      </c>
      <c r="B130" s="489" t="s">
        <v>116</v>
      </c>
      <c r="C130" s="111" t="str">
        <f>PARAMETROS!$A$39</f>
        <v>SETHPC - Pocos de Caldas</v>
      </c>
      <c r="D130" s="111" t="str">
        <f t="shared" si="4"/>
        <v>Pocos de CaldasServente de Limpeza - 220 h</v>
      </c>
      <c r="E130" s="493" t="s">
        <v>115</v>
      </c>
      <c r="F130" s="112" t="s">
        <v>113</v>
      </c>
      <c r="G130" s="112">
        <v>1</v>
      </c>
      <c r="H130" s="495">
        <v>1041.5999999999999</v>
      </c>
      <c r="I130" s="118">
        <f>VLOOKUP($C130,PARAMETROS!$A:$F,5,0)</f>
        <v>19.899999999999999</v>
      </c>
      <c r="J130" s="118">
        <f>VLOOKUP($C130,PARAMETROS!$A:$F,6,0)</f>
        <v>0</v>
      </c>
      <c r="K130" s="118">
        <f>VLOOKUP($C130,PARAMETROS!$A:$F,2,0)</f>
        <v>0</v>
      </c>
      <c r="L130" s="118">
        <f>VLOOKUP($C130,PARAMETROS!$A:$F,3,0)</f>
        <v>0</v>
      </c>
      <c r="M130" s="118">
        <f>VLOOKUP($C130,PARAMETROS!$A:$F,4,0)</f>
        <v>0</v>
      </c>
      <c r="N130" s="118">
        <f>PARAMETROS!$B$48</f>
        <v>3.0700000000000003</v>
      </c>
      <c r="O130" s="118"/>
      <c r="P130" s="487">
        <v>43101</v>
      </c>
      <c r="Q130" s="461"/>
      <c r="R130" s="461"/>
    </row>
    <row r="131" spans="1:18">
      <c r="A131" s="490" t="s">
        <v>100</v>
      </c>
      <c r="B131" s="489" t="s">
        <v>116</v>
      </c>
      <c r="C131" s="111" t="str">
        <f>PARAMETROS!$A$24</f>
        <v>Regiao de Ouro Preto¹*</v>
      </c>
      <c r="D131" s="111" t="str">
        <f t="shared" si="4"/>
        <v>Ponte NovaServente de Limpeza - 220 h</v>
      </c>
      <c r="E131" s="493" t="s">
        <v>115</v>
      </c>
      <c r="F131" s="112" t="s">
        <v>113</v>
      </c>
      <c r="G131" s="112">
        <v>2</v>
      </c>
      <c r="H131" s="495">
        <v>1041.5999999999999</v>
      </c>
      <c r="I131" s="118">
        <f>VLOOKUP($C131,PARAMETROS!$A:$F,5,0)</f>
        <v>19.899999999999999</v>
      </c>
      <c r="J131" s="118">
        <f>VLOOKUP($C131,PARAMETROS!$A:$F,6,0)</f>
        <v>0</v>
      </c>
      <c r="K131" s="118">
        <f>VLOOKUP($C131,PARAMETROS!$A:$F,2,0)</f>
        <v>0</v>
      </c>
      <c r="L131" s="118">
        <f>VLOOKUP($C131,PARAMETROS!$A:$F,3,0)</f>
        <v>0</v>
      </c>
      <c r="M131" s="118">
        <f>VLOOKUP($C131,PARAMETROS!$A:$F,4,0)</f>
        <v>0</v>
      </c>
      <c r="N131" s="118">
        <f>PARAMETROS!$B$48</f>
        <v>3.0700000000000003</v>
      </c>
      <c r="O131" s="118"/>
      <c r="P131" s="487">
        <v>43101</v>
      </c>
      <c r="Q131" s="461"/>
      <c r="R131" s="461"/>
    </row>
    <row r="132" spans="1:18">
      <c r="A132" s="490" t="s">
        <v>173</v>
      </c>
      <c r="B132" s="489" t="s">
        <v>114</v>
      </c>
      <c r="C132" s="111" t="str">
        <f>PARAMETROS!$A$38</f>
        <v>Sethac Norte de Minas¹*</v>
      </c>
      <c r="D132" s="111" t="str">
        <f t="shared" si="4"/>
        <v>PorteirinhaServente de Limpeza - 110 h</v>
      </c>
      <c r="E132" s="493" t="s">
        <v>115</v>
      </c>
      <c r="F132" s="112" t="s">
        <v>113</v>
      </c>
      <c r="G132" s="112">
        <v>1</v>
      </c>
      <c r="H132" s="495">
        <v>520.79999999999995</v>
      </c>
      <c r="I132" s="118">
        <f>VLOOKUP($C132,PARAMETROS!$A:$F,5,0)</f>
        <v>19.899999999999999</v>
      </c>
      <c r="J132" s="118">
        <f>VLOOKUP($C132,PARAMETROS!$A:$F,6,0)</f>
        <v>0</v>
      </c>
      <c r="K132" s="118">
        <f>VLOOKUP($C132,PARAMETROS!$A:$F,2,0)</f>
        <v>0</v>
      </c>
      <c r="L132" s="118">
        <f>VLOOKUP($C132,PARAMETROS!$A:$F,3,0)</f>
        <v>0</v>
      </c>
      <c r="M132" s="118">
        <f>VLOOKUP($C132,PARAMETROS!$A:$F,4,0)</f>
        <v>0</v>
      </c>
      <c r="N132" s="118">
        <f>PARAMETROS!$B$48</f>
        <v>3.0700000000000003</v>
      </c>
      <c r="O132" s="118"/>
      <c r="P132" s="487">
        <v>43101</v>
      </c>
      <c r="Q132" s="461"/>
      <c r="R132" s="461"/>
    </row>
    <row r="133" spans="1:18">
      <c r="A133" s="490" t="s">
        <v>174</v>
      </c>
      <c r="B133" s="489" t="s">
        <v>116</v>
      </c>
      <c r="C133" s="111" t="str">
        <f>PARAMETROS!$A$25</f>
        <v>Regiao de Sao Lourenco</v>
      </c>
      <c r="D133" s="111" t="str">
        <f t="shared" si="4"/>
        <v>Pouso AlegreServente de Limpeza - 220 h</v>
      </c>
      <c r="E133" s="493" t="s">
        <v>115</v>
      </c>
      <c r="F133" s="112" t="s">
        <v>113</v>
      </c>
      <c r="G133" s="112">
        <v>3</v>
      </c>
      <c r="H133" s="495">
        <v>1041.5999999999999</v>
      </c>
      <c r="I133" s="118">
        <f>VLOOKUP($C133,PARAMETROS!$A:$F,5,0)</f>
        <v>19.899999999999999</v>
      </c>
      <c r="J133" s="118">
        <f>VLOOKUP($C133,PARAMETROS!$A:$F,6,0)</f>
        <v>0</v>
      </c>
      <c r="K133" s="118">
        <f>VLOOKUP($C133,PARAMETROS!$A:$F,2,0)</f>
        <v>33.44</v>
      </c>
      <c r="L133" s="118">
        <f>VLOOKUP($C133,PARAMETROS!$A:$F,3,0)</f>
        <v>0</v>
      </c>
      <c r="M133" s="118">
        <f>VLOOKUP($C133,PARAMETROS!$A:$F,4,0)</f>
        <v>0</v>
      </c>
      <c r="N133" s="118">
        <f>PARAMETROS!$B$48</f>
        <v>3.0700000000000003</v>
      </c>
      <c r="O133" s="118"/>
      <c r="P133" s="487">
        <v>43101</v>
      </c>
      <c r="Q133" s="461"/>
      <c r="R133" s="461"/>
    </row>
    <row r="134" spans="1:18">
      <c r="A134" s="490" t="s">
        <v>175</v>
      </c>
      <c r="B134" s="489" t="s">
        <v>117</v>
      </c>
      <c r="C134" s="111" t="str">
        <f>PARAMETROS!$A$10</f>
        <v>Fethemg Interior</v>
      </c>
      <c r="D134" s="111" t="str">
        <f t="shared" si="4"/>
        <v>ResplendorServente de Limpeza - 55 h</v>
      </c>
      <c r="E134" s="493" t="s">
        <v>115</v>
      </c>
      <c r="F134" s="112" t="s">
        <v>113</v>
      </c>
      <c r="G134" s="112">
        <v>1</v>
      </c>
      <c r="H134" s="495">
        <v>260.39999999999998</v>
      </c>
      <c r="I134" s="118">
        <f>VLOOKUP($C134,PARAMETROS!$A:$F,5,0)</f>
        <v>19.899999999999999</v>
      </c>
      <c r="J134" s="118">
        <f>VLOOKUP($C134,PARAMETROS!$A:$F,6,0)</f>
        <v>0</v>
      </c>
      <c r="K134" s="118">
        <f>VLOOKUP($C134,PARAMETROS!$A:$F,2,0)</f>
        <v>0</v>
      </c>
      <c r="L134" s="118">
        <f>VLOOKUP($C134,PARAMETROS!$A:$F,3,0)</f>
        <v>9.84</v>
      </c>
      <c r="M134" s="118">
        <f>VLOOKUP($C134,PARAMETROS!$A:$F,4,0)</f>
        <v>0</v>
      </c>
      <c r="N134" s="118">
        <f>PARAMETROS!$B$48</f>
        <v>3.0700000000000003</v>
      </c>
      <c r="O134" s="118"/>
      <c r="P134" s="487">
        <v>43101</v>
      </c>
      <c r="Q134" s="461"/>
      <c r="R134" s="461"/>
    </row>
    <row r="135" spans="1:18">
      <c r="A135" s="490" t="s">
        <v>206</v>
      </c>
      <c r="B135" s="489" t="s">
        <v>114</v>
      </c>
      <c r="C135" s="484" t="str">
        <f>PARAMETROS!$A$40</f>
        <v>Sind - Asseio</v>
      </c>
      <c r="D135" s="111" t="str">
        <f t="shared" si="4"/>
        <v>Ribeirao das NevesServente de Limpeza - 110 h</v>
      </c>
      <c r="E135" s="493" t="s">
        <v>115</v>
      </c>
      <c r="F135" s="112" t="s">
        <v>113</v>
      </c>
      <c r="G135" s="112">
        <v>1</v>
      </c>
      <c r="H135" s="495">
        <v>538.04</v>
      </c>
      <c r="I135" s="118">
        <f>VLOOKUP($C135,PARAMETROS!$A:$F,5,0)</f>
        <v>19.899999999999999</v>
      </c>
      <c r="J135" s="118">
        <f>VLOOKUP($C135,PARAMETROS!$A:$F,6,0)</f>
        <v>0</v>
      </c>
      <c r="K135" s="118">
        <f>VLOOKUP($C135,PARAMETROS!$A:$F,2,0)</f>
        <v>48.58</v>
      </c>
      <c r="L135" s="118">
        <f>VLOOKUP($C135,PARAMETROS!$A:$F,3,0)</f>
        <v>0</v>
      </c>
      <c r="M135" s="118">
        <f>VLOOKUP($C135,PARAMETROS!$A:$F,4,0)</f>
        <v>0</v>
      </c>
      <c r="N135" s="118">
        <f>PARAMETROS!$B$48</f>
        <v>3.0700000000000003</v>
      </c>
      <c r="O135" s="118"/>
      <c r="P135" s="487">
        <v>43101</v>
      </c>
      <c r="Q135" s="461"/>
      <c r="R135" s="461"/>
    </row>
    <row r="136" spans="1:18">
      <c r="A136" s="490" t="s">
        <v>206</v>
      </c>
      <c r="B136" s="489" t="s">
        <v>116</v>
      </c>
      <c r="C136" s="484" t="str">
        <f>PARAMETROS!$A$40</f>
        <v>Sind - Asseio</v>
      </c>
      <c r="D136" s="111" t="str">
        <f t="shared" si="4"/>
        <v>Ribeirao das NevesServente de Limpeza - 220 h</v>
      </c>
      <c r="E136" s="493" t="s">
        <v>115</v>
      </c>
      <c r="F136" s="112" t="s">
        <v>113</v>
      </c>
      <c r="G136" s="112">
        <v>1</v>
      </c>
      <c r="H136" s="495">
        <v>1076.08</v>
      </c>
      <c r="I136" s="118">
        <f>VLOOKUP($C136,PARAMETROS!$A:$F,5,0)</f>
        <v>19.899999999999999</v>
      </c>
      <c r="J136" s="118">
        <f>VLOOKUP($C136,PARAMETROS!$A:$F,6,0)</f>
        <v>0</v>
      </c>
      <c r="K136" s="118">
        <f>VLOOKUP($C136,PARAMETROS!$A:$F,2,0)</f>
        <v>48.58</v>
      </c>
      <c r="L136" s="118">
        <f>VLOOKUP($C136,PARAMETROS!$A:$F,3,0)</f>
        <v>0</v>
      </c>
      <c r="M136" s="118">
        <f>VLOOKUP($C136,PARAMETROS!$A:$F,4,0)</f>
        <v>0</v>
      </c>
      <c r="N136" s="118">
        <f>PARAMETROS!$B$48</f>
        <v>3.0700000000000003</v>
      </c>
      <c r="O136" s="118"/>
      <c r="P136" s="487">
        <v>43101</v>
      </c>
      <c r="Q136" s="461"/>
      <c r="R136" s="461"/>
    </row>
    <row r="137" spans="1:18" ht="12.75" customHeight="1">
      <c r="A137" s="490" t="s">
        <v>176</v>
      </c>
      <c r="B137" s="489" t="s">
        <v>117</v>
      </c>
      <c r="C137" s="111" t="str">
        <f>PARAMETROS!$A$22</f>
        <v>Regiao de Juiz de Fora¹*</v>
      </c>
      <c r="D137" s="111" t="str">
        <f t="shared" si="4"/>
        <v>Rio PombaServente de Limpeza - 55 h</v>
      </c>
      <c r="E137" s="493" t="s">
        <v>115</v>
      </c>
      <c r="F137" s="112" t="s">
        <v>113</v>
      </c>
      <c r="G137" s="112">
        <v>1</v>
      </c>
      <c r="H137" s="495">
        <v>260.39999999999998</v>
      </c>
      <c r="I137" s="118">
        <f>VLOOKUP($C137,PARAMETROS!$A:$F,5,0)</f>
        <v>19.899999999999999</v>
      </c>
      <c r="J137" s="118">
        <f>VLOOKUP($C137,PARAMETROS!$A:$F,6,0)</f>
        <v>0</v>
      </c>
      <c r="K137" s="118">
        <f>VLOOKUP($C137,PARAMETROS!$A:$F,2,0)</f>
        <v>0</v>
      </c>
      <c r="L137" s="118">
        <f>VLOOKUP($C137,PARAMETROS!$A:$F,3,0)</f>
        <v>0</v>
      </c>
      <c r="M137" s="118">
        <f>VLOOKUP($C137,PARAMETROS!$A:$F,4,0)</f>
        <v>0</v>
      </c>
      <c r="N137" s="118">
        <f>PARAMETROS!$B$48</f>
        <v>3.0700000000000003</v>
      </c>
      <c r="O137" s="118"/>
      <c r="P137" s="487">
        <v>43101</v>
      </c>
      <c r="Q137" s="461"/>
      <c r="R137" s="461"/>
    </row>
    <row r="138" spans="1:18">
      <c r="A138" s="490" t="s">
        <v>194</v>
      </c>
      <c r="B138" s="489" t="s">
        <v>114</v>
      </c>
      <c r="C138" s="484" t="str">
        <f>PARAMETROS!$A$40</f>
        <v>Sind - Asseio</v>
      </c>
      <c r="D138" s="111" t="str">
        <f t="shared" si="4"/>
        <v>SabaraServente de Limpeza - 110 h</v>
      </c>
      <c r="E138" s="493" t="s">
        <v>115</v>
      </c>
      <c r="F138" s="112" t="s">
        <v>113</v>
      </c>
      <c r="G138" s="112">
        <v>1</v>
      </c>
      <c r="H138" s="495">
        <v>538.04</v>
      </c>
      <c r="I138" s="118">
        <f>VLOOKUP($C138,PARAMETROS!$A:$F,5,0)</f>
        <v>19.899999999999999</v>
      </c>
      <c r="J138" s="118">
        <f>VLOOKUP($C138,PARAMETROS!$A:$F,6,0)</f>
        <v>0</v>
      </c>
      <c r="K138" s="118">
        <f>VLOOKUP($C138,PARAMETROS!$A:$F,2,0)</f>
        <v>48.58</v>
      </c>
      <c r="L138" s="118">
        <f>VLOOKUP($C138,PARAMETROS!$A:$F,3,0)</f>
        <v>0</v>
      </c>
      <c r="M138" s="118">
        <f>VLOOKUP($C138,PARAMETROS!$A:$F,4,0)</f>
        <v>0</v>
      </c>
      <c r="N138" s="118">
        <f>PARAMETROS!$B$48</f>
        <v>3.0700000000000003</v>
      </c>
      <c r="O138" s="118"/>
      <c r="P138" s="487">
        <v>43101</v>
      </c>
      <c r="Q138" s="461"/>
      <c r="R138" s="461"/>
    </row>
    <row r="139" spans="1:18" ht="12.75" customHeight="1">
      <c r="A139" s="490" t="s">
        <v>177</v>
      </c>
      <c r="B139" s="489" t="s">
        <v>114</v>
      </c>
      <c r="C139" s="111" t="str">
        <f>PARAMETROS!$A$30</f>
        <v>Região Uberaba¹*</v>
      </c>
      <c r="D139" s="111" t="str">
        <f t="shared" si="4"/>
        <v>SacramentoServente de Limpeza - 110 h</v>
      </c>
      <c r="E139" s="493" t="s">
        <v>115</v>
      </c>
      <c r="F139" s="112" t="s">
        <v>113</v>
      </c>
      <c r="G139" s="112">
        <v>1</v>
      </c>
      <c r="H139" s="495">
        <v>520.79999999999995</v>
      </c>
      <c r="I139" s="118">
        <f>VLOOKUP($C139,PARAMETROS!$A:$F,5,0)</f>
        <v>19.899999999999999</v>
      </c>
      <c r="J139" s="118">
        <f>VLOOKUP($C139,PARAMETROS!$A:$F,6,0)</f>
        <v>0</v>
      </c>
      <c r="K139" s="118">
        <f>VLOOKUP($C139,PARAMETROS!$A:$F,2,0)</f>
        <v>0</v>
      </c>
      <c r="L139" s="118">
        <f>VLOOKUP($C139,PARAMETROS!$A:$F,3,0)</f>
        <v>0</v>
      </c>
      <c r="M139" s="118">
        <f>VLOOKUP($C139,PARAMETROS!$A:$F,4,0)</f>
        <v>0</v>
      </c>
      <c r="N139" s="118">
        <f>PARAMETROS!$B$48</f>
        <v>3.0700000000000003</v>
      </c>
      <c r="O139" s="118"/>
      <c r="P139" s="487">
        <v>43101</v>
      </c>
      <c r="Q139" s="461"/>
      <c r="R139" s="461"/>
    </row>
    <row r="140" spans="1:18">
      <c r="A140" s="490" t="s">
        <v>178</v>
      </c>
      <c r="B140" s="489" t="s">
        <v>117</v>
      </c>
      <c r="C140" s="111" t="str">
        <f>PARAMETROS!$A$37</f>
        <v>Sethac Norte de Minas</v>
      </c>
      <c r="D140" s="111" t="str">
        <f t="shared" si="4"/>
        <v>SalinasServente de Limpeza - 55 h</v>
      </c>
      <c r="E140" s="493" t="s">
        <v>115</v>
      </c>
      <c r="F140" s="112" t="s">
        <v>113</v>
      </c>
      <c r="G140" s="112">
        <v>1</v>
      </c>
      <c r="H140" s="495">
        <v>260.39999999999998</v>
      </c>
      <c r="I140" s="118">
        <f>VLOOKUP($C140,PARAMETROS!$A:$F,5,0)</f>
        <v>19.899999999999999</v>
      </c>
      <c r="J140" s="118">
        <f>VLOOKUP($C140,PARAMETROS!$A:$F,6,0)</f>
        <v>0</v>
      </c>
      <c r="K140" s="118">
        <f>VLOOKUP($C140,PARAMETROS!$A:$F,2,0)</f>
        <v>32.619999999999997</v>
      </c>
      <c r="L140" s="118">
        <f>VLOOKUP($C140,PARAMETROS!$A:$F,3,0)</f>
        <v>0</v>
      </c>
      <c r="M140" s="118">
        <f>VLOOKUP($C140,PARAMETROS!$A:$F,4,0)</f>
        <v>0</v>
      </c>
      <c r="N140" s="118">
        <f>PARAMETROS!$B$48</f>
        <v>3.0700000000000003</v>
      </c>
      <c r="O140" s="118"/>
      <c r="P140" s="487">
        <v>43101</v>
      </c>
      <c r="Q140" s="461"/>
      <c r="R140" s="461"/>
    </row>
    <row r="141" spans="1:18">
      <c r="A141" s="490" t="s">
        <v>101</v>
      </c>
      <c r="B141" s="489" t="s">
        <v>116</v>
      </c>
      <c r="C141" s="484" t="str">
        <f>PARAMETROS!$A$40</f>
        <v>Sind - Asseio</v>
      </c>
      <c r="D141" s="111" t="str">
        <f t="shared" si="4"/>
        <v>Santa LuziaServente de Limpeza - 220 h</v>
      </c>
      <c r="E141" s="493" t="s">
        <v>115</v>
      </c>
      <c r="F141" s="112" t="s">
        <v>113</v>
      </c>
      <c r="G141" s="112">
        <v>2</v>
      </c>
      <c r="H141" s="495">
        <v>1076.08</v>
      </c>
      <c r="I141" s="118">
        <f>VLOOKUP($C141,PARAMETROS!$A:$F,5,0)</f>
        <v>19.899999999999999</v>
      </c>
      <c r="J141" s="118">
        <f>VLOOKUP($C141,PARAMETROS!$A:$F,6,0)</f>
        <v>0</v>
      </c>
      <c r="K141" s="118">
        <f>VLOOKUP($C141,PARAMETROS!$A:$F,2,0)</f>
        <v>48.58</v>
      </c>
      <c r="L141" s="118">
        <f>VLOOKUP($C141,PARAMETROS!$A:$F,3,0)</f>
        <v>0</v>
      </c>
      <c r="M141" s="118">
        <f>VLOOKUP($C141,PARAMETROS!$A:$F,4,0)</f>
        <v>0</v>
      </c>
      <c r="N141" s="118">
        <f>PARAMETROS!$B$48</f>
        <v>3.0700000000000003</v>
      </c>
      <c r="O141" s="118"/>
      <c r="P141" s="487">
        <v>43101</v>
      </c>
      <c r="Q141" s="461"/>
      <c r="R141" s="461"/>
    </row>
    <row r="142" spans="1:18">
      <c r="A142" s="490" t="s">
        <v>217</v>
      </c>
      <c r="B142" s="489" t="s">
        <v>117</v>
      </c>
      <c r="C142" s="111" t="str">
        <f>PARAMETROS!$A$26</f>
        <v>Regiao de Sao Lourenco¹*</v>
      </c>
      <c r="D142" s="111" t="str">
        <f t="shared" si="4"/>
        <v>Santa Rita do SapucaiServente de Limpeza - 55 h</v>
      </c>
      <c r="E142" s="493" t="s">
        <v>115</v>
      </c>
      <c r="F142" s="112" t="s">
        <v>113</v>
      </c>
      <c r="G142" s="112">
        <v>1</v>
      </c>
      <c r="H142" s="495">
        <v>260.39999999999998</v>
      </c>
      <c r="I142" s="118">
        <f>VLOOKUP($C142,PARAMETROS!$A:$F,5,0)</f>
        <v>19.899999999999999</v>
      </c>
      <c r="J142" s="118">
        <f>VLOOKUP($C142,PARAMETROS!$A:$F,6,0)</f>
        <v>0</v>
      </c>
      <c r="K142" s="118">
        <f>VLOOKUP($C142,PARAMETROS!$A:$F,2,0)</f>
        <v>0</v>
      </c>
      <c r="L142" s="118">
        <f>VLOOKUP($C142,PARAMETROS!$A:$F,3,0)</f>
        <v>0</v>
      </c>
      <c r="M142" s="118">
        <f>VLOOKUP($C142,PARAMETROS!$A:$F,4,0)</f>
        <v>0</v>
      </c>
      <c r="N142" s="118">
        <f>PARAMETROS!$B$48</f>
        <v>3.0700000000000003</v>
      </c>
      <c r="O142" s="118"/>
      <c r="P142" s="487">
        <v>43101</v>
      </c>
      <c r="Q142" s="461"/>
      <c r="R142" s="461"/>
    </row>
    <row r="143" spans="1:18" ht="12.75" customHeight="1">
      <c r="A143" s="490" t="s">
        <v>230</v>
      </c>
      <c r="B143" s="489" t="s">
        <v>117</v>
      </c>
      <c r="C143" s="111" t="str">
        <f>PARAMETROS!$A$4</f>
        <v>Alto Paranaiba</v>
      </c>
      <c r="D143" s="111" t="str">
        <f t="shared" si="4"/>
        <v>Santa VitoriaServente de Limpeza - 55 h</v>
      </c>
      <c r="E143" s="493" t="s">
        <v>115</v>
      </c>
      <c r="F143" s="112" t="s">
        <v>113</v>
      </c>
      <c r="G143" s="112">
        <v>1</v>
      </c>
      <c r="H143" s="495">
        <v>260.39999999999998</v>
      </c>
      <c r="I143" s="118">
        <f>VLOOKUP($C143,PARAMETROS!$A:$F,5,0)</f>
        <v>0</v>
      </c>
      <c r="J143" s="118">
        <f>VLOOKUP($C143,PARAMETROS!$A:$F,6,0)</f>
        <v>264.83999999999997</v>
      </c>
      <c r="K143" s="118">
        <f>VLOOKUP($C143,PARAMETROS!$A:$F,2,0)</f>
        <v>27.01</v>
      </c>
      <c r="L143" s="118">
        <f>VLOOKUP($C143,PARAMETROS!$A:$F,3,0)</f>
        <v>0</v>
      </c>
      <c r="M143" s="118">
        <f>VLOOKUP($C143,PARAMETROS!$A:$F,4,0)</f>
        <v>0</v>
      </c>
      <c r="N143" s="118">
        <f>PARAMETROS!$B$48</f>
        <v>3.0700000000000003</v>
      </c>
      <c r="O143" s="118"/>
      <c r="P143" s="487">
        <v>43101</v>
      </c>
      <c r="Q143" s="461"/>
      <c r="R143" s="461"/>
    </row>
    <row r="144" spans="1:18" ht="12.75" customHeight="1">
      <c r="A144" s="490" t="s">
        <v>226</v>
      </c>
      <c r="B144" s="489" t="s">
        <v>116</v>
      </c>
      <c r="C144" s="111" t="str">
        <f>PARAMETROS!$A$17</f>
        <v>Regiao de Divinopolis</v>
      </c>
      <c r="D144" s="111" t="str">
        <f t="shared" si="4"/>
        <v>Santo Antonio do MonteServente de Limpeza - 220 h</v>
      </c>
      <c r="E144" s="493" t="s">
        <v>115</v>
      </c>
      <c r="F144" s="112" t="s">
        <v>113</v>
      </c>
      <c r="G144" s="112">
        <v>1</v>
      </c>
      <c r="H144" s="495">
        <v>1041.5999999999999</v>
      </c>
      <c r="I144" s="118">
        <f>VLOOKUP($C144,PARAMETROS!$A:$F,5,0)</f>
        <v>19.899999999999999</v>
      </c>
      <c r="J144" s="118">
        <f>VLOOKUP($C144,PARAMETROS!$A:$F,6,0)</f>
        <v>0</v>
      </c>
      <c r="K144" s="118">
        <f>VLOOKUP($C144,PARAMETROS!$A:$F,2,0)</f>
        <v>32.619999999999997</v>
      </c>
      <c r="L144" s="118">
        <f>VLOOKUP($C144,PARAMETROS!$A:$F,3,0)</f>
        <v>0</v>
      </c>
      <c r="M144" s="118">
        <f>VLOOKUP($C144,PARAMETROS!$A:$F,4,0)</f>
        <v>0</v>
      </c>
      <c r="N144" s="118">
        <f>PARAMETROS!$B$48</f>
        <v>3.0700000000000003</v>
      </c>
      <c r="O144" s="118"/>
      <c r="P144" s="487">
        <v>43101</v>
      </c>
      <c r="Q144" s="461"/>
      <c r="R144" s="461"/>
    </row>
    <row r="145" spans="1:18">
      <c r="A145" s="490" t="s">
        <v>207</v>
      </c>
      <c r="B145" s="489" t="s">
        <v>116</v>
      </c>
      <c r="C145" s="111" t="str">
        <f>PARAMETROS!$A$38</f>
        <v>Sethac Norte de Minas¹*</v>
      </c>
      <c r="D145" s="111" t="str">
        <f t="shared" si="4"/>
        <v>Sao FranciscoServente de Limpeza - 220 h</v>
      </c>
      <c r="E145" s="493" t="s">
        <v>115</v>
      </c>
      <c r="F145" s="112" t="s">
        <v>113</v>
      </c>
      <c r="G145" s="112">
        <v>1</v>
      </c>
      <c r="H145" s="495">
        <v>1041.5999999999999</v>
      </c>
      <c r="I145" s="118">
        <f>VLOOKUP($C145,PARAMETROS!$A:$F,5,0)</f>
        <v>19.899999999999999</v>
      </c>
      <c r="J145" s="118">
        <f>VLOOKUP($C145,PARAMETROS!$A:$F,6,0)</f>
        <v>0</v>
      </c>
      <c r="K145" s="118">
        <f>VLOOKUP($C145,PARAMETROS!$A:$F,2,0)</f>
        <v>0</v>
      </c>
      <c r="L145" s="118">
        <f>VLOOKUP($C145,PARAMETROS!$A:$F,3,0)</f>
        <v>0</v>
      </c>
      <c r="M145" s="118">
        <f>VLOOKUP($C145,PARAMETROS!$A:$F,4,0)</f>
        <v>0</v>
      </c>
      <c r="N145" s="118">
        <f>PARAMETROS!$B$48</f>
        <v>3.0700000000000003</v>
      </c>
      <c r="O145" s="118"/>
      <c r="P145" s="487">
        <v>43101</v>
      </c>
      <c r="Q145" s="461"/>
      <c r="R145" s="461"/>
    </row>
    <row r="146" spans="1:18">
      <c r="A146" s="490" t="s">
        <v>218</v>
      </c>
      <c r="B146" s="489" t="s">
        <v>117</v>
      </c>
      <c r="C146" s="111" t="str">
        <f>PARAMETROS!$A$26</f>
        <v>Regiao de Sao Lourenco¹*</v>
      </c>
      <c r="D146" s="111" t="str">
        <f t="shared" si="4"/>
        <v>Sao Goncalo do SapucaiServente de Limpeza - 55 h</v>
      </c>
      <c r="E146" s="493" t="s">
        <v>115</v>
      </c>
      <c r="F146" s="112" t="s">
        <v>113</v>
      </c>
      <c r="G146" s="112">
        <v>1</v>
      </c>
      <c r="H146" s="495">
        <v>260.39999999999998</v>
      </c>
      <c r="I146" s="118">
        <f>VLOOKUP($C146,PARAMETROS!$A:$F,5,0)</f>
        <v>19.899999999999999</v>
      </c>
      <c r="J146" s="118">
        <f>VLOOKUP($C146,PARAMETROS!$A:$F,6,0)</f>
        <v>0</v>
      </c>
      <c r="K146" s="118">
        <f>VLOOKUP($C146,PARAMETROS!$A:$F,2,0)</f>
        <v>0</v>
      </c>
      <c r="L146" s="118">
        <f>VLOOKUP($C146,PARAMETROS!$A:$F,3,0)</f>
        <v>0</v>
      </c>
      <c r="M146" s="118">
        <f>VLOOKUP($C146,PARAMETROS!$A:$F,4,0)</f>
        <v>0</v>
      </c>
      <c r="N146" s="118">
        <f>PARAMETROS!$B$48</f>
        <v>3.0700000000000003</v>
      </c>
      <c r="O146" s="118"/>
      <c r="P146" s="487">
        <v>43101</v>
      </c>
      <c r="Q146" s="461"/>
      <c r="R146" s="461"/>
    </row>
    <row r="147" spans="1:18">
      <c r="A147" s="490" t="s">
        <v>208</v>
      </c>
      <c r="B147" s="489" t="s">
        <v>117</v>
      </c>
      <c r="C147" s="111" t="str">
        <f>PARAMETROS!$A$38</f>
        <v>Sethac Norte de Minas¹*</v>
      </c>
      <c r="D147" s="111" t="str">
        <f t="shared" si="4"/>
        <v>Sao Joao da PonteServente de Limpeza - 55 h</v>
      </c>
      <c r="E147" s="493" t="s">
        <v>115</v>
      </c>
      <c r="F147" s="112" t="s">
        <v>113</v>
      </c>
      <c r="G147" s="112">
        <v>1</v>
      </c>
      <c r="H147" s="495">
        <v>260.39999999999998</v>
      </c>
      <c r="I147" s="118">
        <f>VLOOKUP($C147,PARAMETROS!$A:$F,5,0)</f>
        <v>19.899999999999999</v>
      </c>
      <c r="J147" s="118">
        <f>VLOOKUP($C147,PARAMETROS!$A:$F,6,0)</f>
        <v>0</v>
      </c>
      <c r="K147" s="118">
        <f>VLOOKUP($C147,PARAMETROS!$A:$F,2,0)</f>
        <v>0</v>
      </c>
      <c r="L147" s="118">
        <f>VLOOKUP($C147,PARAMETROS!$A:$F,3,0)</f>
        <v>0</v>
      </c>
      <c r="M147" s="118">
        <f>VLOOKUP($C147,PARAMETROS!$A:$F,4,0)</f>
        <v>0</v>
      </c>
      <c r="N147" s="118">
        <f>PARAMETROS!$B$48</f>
        <v>3.0700000000000003</v>
      </c>
      <c r="O147" s="118"/>
      <c r="P147" s="487">
        <v>43101</v>
      </c>
      <c r="Q147" s="461"/>
      <c r="R147" s="461"/>
    </row>
    <row r="148" spans="1:18" ht="12.75" customHeight="1">
      <c r="A148" s="490" t="s">
        <v>260</v>
      </c>
      <c r="B148" s="489" t="s">
        <v>116</v>
      </c>
      <c r="C148" s="111" t="str">
        <f>PARAMETROS!$A$22</f>
        <v>Regiao de Juiz de Fora¹*</v>
      </c>
      <c r="D148" s="111" t="str">
        <f t="shared" si="4"/>
        <v>Sao Joao del ReiServente de Limpeza - 220 h</v>
      </c>
      <c r="E148" s="493" t="s">
        <v>115</v>
      </c>
      <c r="F148" s="112" t="s">
        <v>113</v>
      </c>
      <c r="G148" s="112">
        <v>2</v>
      </c>
      <c r="H148" s="495">
        <v>1041.5999999999999</v>
      </c>
      <c r="I148" s="118">
        <f>VLOOKUP($C148,PARAMETROS!$A:$F,5,0)</f>
        <v>19.899999999999999</v>
      </c>
      <c r="J148" s="118">
        <f>VLOOKUP($C148,PARAMETROS!$A:$F,6,0)</f>
        <v>0</v>
      </c>
      <c r="K148" s="118">
        <f>VLOOKUP($C148,PARAMETROS!$A:$F,2,0)</f>
        <v>0</v>
      </c>
      <c r="L148" s="118">
        <f>VLOOKUP($C148,PARAMETROS!$A:$F,3,0)</f>
        <v>0</v>
      </c>
      <c r="M148" s="118">
        <f>VLOOKUP($C148,PARAMETROS!$A:$F,4,0)</f>
        <v>0</v>
      </c>
      <c r="N148" s="118">
        <f>PARAMETROS!$B$48</f>
        <v>3.0700000000000003</v>
      </c>
      <c r="O148" s="118"/>
      <c r="P148" s="487">
        <v>43101</v>
      </c>
      <c r="Q148" s="461"/>
      <c r="R148" s="461"/>
    </row>
    <row r="149" spans="1:18">
      <c r="A149" s="490" t="s">
        <v>209</v>
      </c>
      <c r="B149" s="489" t="s">
        <v>114</v>
      </c>
      <c r="C149" s="111" t="str">
        <f>PARAMETROS!$A$31</f>
        <v>Sao Lourenco</v>
      </c>
      <c r="D149" s="111" t="str">
        <f t="shared" si="4"/>
        <v>Sao LourencoServente de Limpeza - 110 h</v>
      </c>
      <c r="E149" s="493" t="s">
        <v>115</v>
      </c>
      <c r="F149" s="112" t="s">
        <v>113</v>
      </c>
      <c r="G149" s="112">
        <v>1</v>
      </c>
      <c r="H149" s="495">
        <v>538.04</v>
      </c>
      <c r="I149" s="118">
        <f>VLOOKUP($C149,PARAMETROS!$A:$F,5,0)</f>
        <v>19.899999999999999</v>
      </c>
      <c r="J149" s="118">
        <f>VLOOKUP($C149,PARAMETROS!$A:$F,6,0)</f>
        <v>0</v>
      </c>
      <c r="K149" s="118">
        <f>VLOOKUP($C149,PARAMETROS!$A:$F,2,0)</f>
        <v>33.44</v>
      </c>
      <c r="L149" s="118">
        <f>VLOOKUP($C149,PARAMETROS!$A:$F,3,0)</f>
        <v>0</v>
      </c>
      <c r="M149" s="118">
        <f>VLOOKUP($C149,PARAMETROS!$A:$F,4,0)</f>
        <v>0</v>
      </c>
      <c r="N149" s="118">
        <f>PARAMETROS!$B$48</f>
        <v>3.0700000000000003</v>
      </c>
      <c r="O149" s="118"/>
      <c r="P149" s="487">
        <v>43101</v>
      </c>
      <c r="Q149" s="461"/>
      <c r="R149" s="461"/>
    </row>
    <row r="150" spans="1:18">
      <c r="A150" s="490" t="s">
        <v>209</v>
      </c>
      <c r="B150" s="489" t="s">
        <v>116</v>
      </c>
      <c r="C150" s="111" t="str">
        <f>PARAMETROS!$A$31</f>
        <v>Sao Lourenco</v>
      </c>
      <c r="D150" s="111" t="str">
        <f t="shared" si="4"/>
        <v>Sao LourencoServente de Limpeza - 220 h</v>
      </c>
      <c r="E150" s="493" t="s">
        <v>115</v>
      </c>
      <c r="F150" s="112" t="s">
        <v>113</v>
      </c>
      <c r="G150" s="112">
        <v>1</v>
      </c>
      <c r="H150" s="495">
        <v>1076.08</v>
      </c>
      <c r="I150" s="118">
        <f>VLOOKUP($C150,PARAMETROS!$A:$F,5,0)</f>
        <v>19.899999999999999</v>
      </c>
      <c r="J150" s="118">
        <f>VLOOKUP($C150,PARAMETROS!$A:$F,6,0)</f>
        <v>0</v>
      </c>
      <c r="K150" s="118">
        <f>VLOOKUP($C150,PARAMETROS!$A:$F,2,0)</f>
        <v>33.44</v>
      </c>
      <c r="L150" s="118">
        <f>VLOOKUP($C150,PARAMETROS!$A:$F,3,0)</f>
        <v>0</v>
      </c>
      <c r="M150" s="118">
        <f>VLOOKUP($C150,PARAMETROS!$A:$F,4,0)</f>
        <v>0</v>
      </c>
      <c r="N150" s="118">
        <f>PARAMETROS!$B$48</f>
        <v>3.0700000000000003</v>
      </c>
      <c r="O150" s="118"/>
      <c r="P150" s="487">
        <v>43101</v>
      </c>
      <c r="Q150" s="461"/>
      <c r="R150" s="461"/>
    </row>
    <row r="151" spans="1:18">
      <c r="A151" s="490" t="s">
        <v>210</v>
      </c>
      <c r="B151" s="489" t="s">
        <v>117</v>
      </c>
      <c r="C151" s="111" t="str">
        <f>PARAMETROS!$A$38</f>
        <v>Sethac Norte de Minas¹*</v>
      </c>
      <c r="D151" s="111" t="str">
        <f t="shared" si="4"/>
        <v>Sao RomaoServente de Limpeza - 55 h</v>
      </c>
      <c r="E151" s="493" t="s">
        <v>115</v>
      </c>
      <c r="F151" s="112" t="s">
        <v>113</v>
      </c>
      <c r="G151" s="112">
        <v>1</v>
      </c>
      <c r="H151" s="495">
        <v>260.39999999999998</v>
      </c>
      <c r="I151" s="118">
        <f>VLOOKUP($C151,PARAMETROS!$A:$F,5,0)</f>
        <v>19.899999999999999</v>
      </c>
      <c r="J151" s="118">
        <f>VLOOKUP($C151,PARAMETROS!$A:$F,6,0)</f>
        <v>0</v>
      </c>
      <c r="K151" s="118">
        <f>VLOOKUP($C151,PARAMETROS!$A:$F,2,0)</f>
        <v>0</v>
      </c>
      <c r="L151" s="118">
        <f>VLOOKUP($C151,PARAMETROS!$A:$F,3,0)</f>
        <v>0</v>
      </c>
      <c r="M151" s="118">
        <f>VLOOKUP($C151,PARAMETROS!$A:$F,4,0)</f>
        <v>0</v>
      </c>
      <c r="N151" s="118">
        <f>PARAMETROS!$B$48</f>
        <v>3.0700000000000003</v>
      </c>
      <c r="O151" s="118"/>
      <c r="P151" s="487">
        <v>43101</v>
      </c>
      <c r="Q151" s="461"/>
      <c r="R151" s="461"/>
    </row>
    <row r="152" spans="1:18">
      <c r="A152" s="490" t="s">
        <v>211</v>
      </c>
      <c r="B152" s="489" t="s">
        <v>116</v>
      </c>
      <c r="C152" s="111" t="str">
        <f>PARAMETROS!$A$26</f>
        <v>Regiao de Sao Lourenco¹*</v>
      </c>
      <c r="D152" s="111" t="str">
        <f t="shared" si="4"/>
        <v>Sao Sebastiao do ParaisoServente de Limpeza - 220 h</v>
      </c>
      <c r="E152" s="493" t="s">
        <v>115</v>
      </c>
      <c r="F152" s="112" t="s">
        <v>113</v>
      </c>
      <c r="G152" s="112">
        <v>3</v>
      </c>
      <c r="H152" s="495">
        <v>1041.5999999999999</v>
      </c>
      <c r="I152" s="118">
        <f>VLOOKUP($C152,PARAMETROS!$A:$F,5,0)</f>
        <v>19.899999999999999</v>
      </c>
      <c r="J152" s="118">
        <f>VLOOKUP($C152,PARAMETROS!$A:$F,6,0)</f>
        <v>0</v>
      </c>
      <c r="K152" s="118">
        <f>VLOOKUP($C152,PARAMETROS!$A:$F,2,0)</f>
        <v>0</v>
      </c>
      <c r="L152" s="118">
        <f>VLOOKUP($C152,PARAMETROS!$A:$F,3,0)</f>
        <v>0</v>
      </c>
      <c r="M152" s="118">
        <f>VLOOKUP($C152,PARAMETROS!$A:$F,4,0)</f>
        <v>0</v>
      </c>
      <c r="N152" s="118">
        <f>PARAMETROS!$B$48</f>
        <v>3.0700000000000003</v>
      </c>
      <c r="O152" s="118"/>
      <c r="P152" s="487">
        <v>43101</v>
      </c>
      <c r="Q152" s="461"/>
      <c r="R152" s="461"/>
    </row>
    <row r="153" spans="1:18">
      <c r="A153" s="489" t="s">
        <v>102</v>
      </c>
      <c r="B153" s="489" t="s">
        <v>116</v>
      </c>
      <c r="C153" s="111" t="str">
        <f>PARAMETROS!$A$36</f>
        <v>Sete Lagoas</v>
      </c>
      <c r="D153" s="111" t="str">
        <f t="shared" si="4"/>
        <v>Sete LagoasServente de Limpeza - 220 h</v>
      </c>
      <c r="E153" s="493" t="s">
        <v>115</v>
      </c>
      <c r="F153" s="112" t="s">
        <v>113</v>
      </c>
      <c r="G153" s="112">
        <v>3</v>
      </c>
      <c r="H153" s="495">
        <v>1076.08</v>
      </c>
      <c r="I153" s="118">
        <f>VLOOKUP($C153,PARAMETROS!$A:$F,5,0)</f>
        <v>19.899999999999999</v>
      </c>
      <c r="J153" s="118">
        <f>VLOOKUP($C153,PARAMETROS!$A:$F,6,0)</f>
        <v>0</v>
      </c>
      <c r="K153" s="118">
        <f>VLOOKUP($C153,PARAMETROS!$A:$F,2,0)</f>
        <v>32.619999999999997</v>
      </c>
      <c r="L153" s="118">
        <f>VLOOKUP($C153,PARAMETROS!$A:$F,3,0)</f>
        <v>0</v>
      </c>
      <c r="M153" s="118">
        <f>VLOOKUP($C153,PARAMETROS!$A:$F,4,0)</f>
        <v>0</v>
      </c>
      <c r="N153" s="118">
        <f>PARAMETROS!$B$48</f>
        <v>3.0700000000000003</v>
      </c>
      <c r="O153" s="118"/>
      <c r="P153" s="487">
        <v>43101</v>
      </c>
      <c r="Q153" s="461"/>
      <c r="R153" s="461"/>
    </row>
    <row r="154" spans="1:18" ht="12.75" customHeight="1">
      <c r="A154" s="490" t="s">
        <v>231</v>
      </c>
      <c r="B154" s="489" t="s">
        <v>116</v>
      </c>
      <c r="C154" s="111" t="str">
        <f>PARAMETROS!$A$41</f>
        <v>Teofilo Otoni</v>
      </c>
      <c r="D154" s="111" t="str">
        <f t="shared" si="4"/>
        <v>Teofilo OtoniServente de Limpeza - 220 h</v>
      </c>
      <c r="E154" s="493" t="s">
        <v>115</v>
      </c>
      <c r="F154" s="112" t="s">
        <v>113</v>
      </c>
      <c r="G154" s="112">
        <v>3</v>
      </c>
      <c r="H154" s="495">
        <v>1076.08</v>
      </c>
      <c r="I154" s="118">
        <f>VLOOKUP($C154,PARAMETROS!$A:$F,5,0)</f>
        <v>19.899999999999999</v>
      </c>
      <c r="J154" s="118">
        <f>VLOOKUP($C154,PARAMETROS!$A:$F,6,0)</f>
        <v>0</v>
      </c>
      <c r="K154" s="118">
        <f>VLOOKUP($C154,PARAMETROS!$A:$F,2,0)</f>
        <v>32.619999999999997</v>
      </c>
      <c r="L154" s="118">
        <f>VLOOKUP($C154,PARAMETROS!$A:$F,3,0)</f>
        <v>0</v>
      </c>
      <c r="M154" s="118">
        <f>VLOOKUP($C154,PARAMETROS!$A:$F,4,0)</f>
        <v>0</v>
      </c>
      <c r="N154" s="118">
        <f>PARAMETROS!$B$48</f>
        <v>3.0700000000000003</v>
      </c>
      <c r="O154" s="118"/>
      <c r="P154" s="487">
        <v>43101</v>
      </c>
      <c r="Q154" s="461"/>
      <c r="R154" s="461"/>
    </row>
    <row r="155" spans="1:18" ht="12.75" customHeight="1">
      <c r="A155" s="490" t="s">
        <v>232</v>
      </c>
      <c r="B155" s="489" t="s">
        <v>117</v>
      </c>
      <c r="C155" s="111" t="str">
        <f>PARAMETROS!$A$34</f>
        <v>Seethur</v>
      </c>
      <c r="D155" s="111" t="str">
        <f t="shared" si="4"/>
        <v>TimoteoServente de Limpeza - 55 h</v>
      </c>
      <c r="E155" s="493" t="s">
        <v>115</v>
      </c>
      <c r="F155" s="112" t="s">
        <v>113</v>
      </c>
      <c r="G155" s="112">
        <v>1</v>
      </c>
      <c r="H155" s="495">
        <v>260.39999999999998</v>
      </c>
      <c r="I155" s="118">
        <f>VLOOKUP($C155,PARAMETROS!$A:$F,5,0)</f>
        <v>19.899999999999999</v>
      </c>
      <c r="J155" s="118">
        <f>VLOOKUP($C155,PARAMETROS!$A:$F,6,0)</f>
        <v>0</v>
      </c>
      <c r="K155" s="118">
        <f>VLOOKUP($C155,PARAMETROS!$A:$F,2,0)</f>
        <v>32.619999999999997</v>
      </c>
      <c r="L155" s="118">
        <f>VLOOKUP($C155,PARAMETROS!$A:$F,3,0)</f>
        <v>0</v>
      </c>
      <c r="M155" s="118">
        <f>VLOOKUP($C155,PARAMETROS!$A:$F,4,0)</f>
        <v>0</v>
      </c>
      <c r="N155" s="118">
        <f>PARAMETROS!$B$48</f>
        <v>3.0700000000000003</v>
      </c>
      <c r="O155" s="118"/>
      <c r="P155" s="487">
        <v>43101</v>
      </c>
      <c r="Q155" s="461"/>
      <c r="R155" s="461"/>
    </row>
    <row r="156" spans="1:18" ht="12.75" customHeight="1">
      <c r="A156" s="490" t="s">
        <v>179</v>
      </c>
      <c r="B156" s="489" t="s">
        <v>117</v>
      </c>
      <c r="C156" s="111" t="str">
        <f>PARAMETROS!$A$22</f>
        <v>Regiao de Juiz de Fora¹*</v>
      </c>
      <c r="D156" s="111" t="str">
        <f t="shared" si="4"/>
        <v>TombosServente de Limpeza - 55 h</v>
      </c>
      <c r="E156" s="493" t="s">
        <v>115</v>
      </c>
      <c r="F156" s="112" t="s">
        <v>113</v>
      </c>
      <c r="G156" s="112">
        <v>1</v>
      </c>
      <c r="H156" s="495">
        <v>260.39999999999998</v>
      </c>
      <c r="I156" s="118">
        <f>VLOOKUP($C156,PARAMETROS!$A:$F,5,0)</f>
        <v>19.899999999999999</v>
      </c>
      <c r="J156" s="118">
        <f>VLOOKUP($C156,PARAMETROS!$A:$F,6,0)</f>
        <v>0</v>
      </c>
      <c r="K156" s="118">
        <f>VLOOKUP($C156,PARAMETROS!$A:$F,2,0)</f>
        <v>0</v>
      </c>
      <c r="L156" s="118">
        <f>VLOOKUP($C156,PARAMETROS!$A:$F,3,0)</f>
        <v>0</v>
      </c>
      <c r="M156" s="118">
        <f>VLOOKUP($C156,PARAMETROS!$A:$F,4,0)</f>
        <v>0</v>
      </c>
      <c r="N156" s="118">
        <f>PARAMETROS!$B$48</f>
        <v>3.0700000000000003</v>
      </c>
      <c r="O156" s="118"/>
      <c r="P156" s="487">
        <v>43101</v>
      </c>
      <c r="Q156" s="461"/>
      <c r="R156" s="461"/>
    </row>
    <row r="157" spans="1:18">
      <c r="A157" s="490" t="s">
        <v>233</v>
      </c>
      <c r="B157" s="489" t="s">
        <v>114</v>
      </c>
      <c r="C157" s="111" t="str">
        <f>PARAMETROS!$A$25</f>
        <v>Regiao de Sao Lourenco</v>
      </c>
      <c r="D157" s="111" t="str">
        <f t="shared" si="4"/>
        <v>Tres CoracoesServente de Limpeza - 110 h</v>
      </c>
      <c r="E157" s="493" t="s">
        <v>115</v>
      </c>
      <c r="F157" s="112" t="s">
        <v>113</v>
      </c>
      <c r="G157" s="112">
        <v>1</v>
      </c>
      <c r="H157" s="495">
        <v>520.79999999999995</v>
      </c>
      <c r="I157" s="118">
        <f>VLOOKUP($C157,PARAMETROS!$A:$F,5,0)</f>
        <v>19.899999999999999</v>
      </c>
      <c r="J157" s="118">
        <f>VLOOKUP($C157,PARAMETROS!$A:$F,6,0)</f>
        <v>0</v>
      </c>
      <c r="K157" s="118">
        <f>VLOOKUP($C157,PARAMETROS!$A:$F,2,0)</f>
        <v>33.44</v>
      </c>
      <c r="L157" s="118">
        <f>VLOOKUP($C157,PARAMETROS!$A:$F,3,0)</f>
        <v>0</v>
      </c>
      <c r="M157" s="118">
        <f>VLOOKUP($C157,PARAMETROS!$A:$F,4,0)</f>
        <v>0</v>
      </c>
      <c r="N157" s="118">
        <f>PARAMETROS!$B$48</f>
        <v>3.0700000000000003</v>
      </c>
      <c r="O157" s="118"/>
      <c r="P157" s="487">
        <v>43101</v>
      </c>
      <c r="Q157" s="461"/>
      <c r="R157" s="461"/>
    </row>
    <row r="158" spans="1:18">
      <c r="A158" s="490" t="s">
        <v>234</v>
      </c>
      <c r="B158" s="489" t="s">
        <v>116</v>
      </c>
      <c r="C158" s="111" t="str">
        <f>PARAMETROS!$A$26</f>
        <v>Regiao de Sao Lourenco¹*</v>
      </c>
      <c r="D158" s="111" t="str">
        <f t="shared" si="4"/>
        <v>Tres PontasServente de Limpeza - 220 h</v>
      </c>
      <c r="E158" s="493" t="s">
        <v>115</v>
      </c>
      <c r="F158" s="112" t="s">
        <v>113</v>
      </c>
      <c r="G158" s="112">
        <v>1</v>
      </c>
      <c r="H158" s="495">
        <v>1041.5999999999999</v>
      </c>
      <c r="I158" s="118">
        <f>VLOOKUP($C158,PARAMETROS!$A:$F,5,0)</f>
        <v>19.899999999999999</v>
      </c>
      <c r="J158" s="118">
        <f>VLOOKUP($C158,PARAMETROS!$A:$F,6,0)</f>
        <v>0</v>
      </c>
      <c r="K158" s="118">
        <f>VLOOKUP($C158,PARAMETROS!$A:$F,2,0)</f>
        <v>0</v>
      </c>
      <c r="L158" s="118">
        <f>VLOOKUP($C158,PARAMETROS!$A:$F,3,0)</f>
        <v>0</v>
      </c>
      <c r="M158" s="118">
        <f>VLOOKUP($C158,PARAMETROS!$A:$F,4,0)</f>
        <v>0</v>
      </c>
      <c r="N158" s="118">
        <f>PARAMETROS!$B$48</f>
        <v>3.0700000000000003</v>
      </c>
      <c r="O158" s="118"/>
      <c r="P158" s="487">
        <v>43101</v>
      </c>
      <c r="Q158" s="461"/>
      <c r="R158" s="461"/>
    </row>
    <row r="159" spans="1:18" ht="12.75" customHeight="1">
      <c r="A159" s="490" t="s">
        <v>180</v>
      </c>
      <c r="B159" s="489" t="s">
        <v>114</v>
      </c>
      <c r="C159" s="111" t="str">
        <f>PARAMETROS!$A$4</f>
        <v>Alto Paranaiba</v>
      </c>
      <c r="D159" s="111" t="str">
        <f t="shared" si="4"/>
        <v>TupaciguaraServente de Limpeza - 110 h</v>
      </c>
      <c r="E159" s="493" t="s">
        <v>115</v>
      </c>
      <c r="F159" s="112" t="s">
        <v>113</v>
      </c>
      <c r="G159" s="112">
        <v>1</v>
      </c>
      <c r="H159" s="495">
        <v>520.79999999999995</v>
      </c>
      <c r="I159" s="118">
        <f>VLOOKUP($C159,PARAMETROS!$A:$F,5,0)</f>
        <v>0</v>
      </c>
      <c r="J159" s="118">
        <f>VLOOKUP($C159,PARAMETROS!$A:$F,6,0)</f>
        <v>264.83999999999997</v>
      </c>
      <c r="K159" s="118">
        <f>VLOOKUP($C159,PARAMETROS!$A:$F,2,0)</f>
        <v>27.01</v>
      </c>
      <c r="L159" s="118">
        <f>VLOOKUP($C159,PARAMETROS!$A:$F,3,0)</f>
        <v>0</v>
      </c>
      <c r="M159" s="118">
        <f>VLOOKUP($C159,PARAMETROS!$A:$F,4,0)</f>
        <v>0</v>
      </c>
      <c r="N159" s="118">
        <f>PARAMETROS!$B$48</f>
        <v>3.0700000000000003</v>
      </c>
      <c r="O159" s="118"/>
      <c r="P159" s="487">
        <v>43101</v>
      </c>
      <c r="Q159" s="461"/>
      <c r="R159" s="461"/>
    </row>
    <row r="160" spans="1:18">
      <c r="A160" s="490" t="s">
        <v>195</v>
      </c>
      <c r="B160" s="489" t="s">
        <v>116</v>
      </c>
      <c r="C160" s="111" t="str">
        <f>PARAMETROS!$A$6</f>
        <v>Cataguases</v>
      </c>
      <c r="D160" s="111" t="str">
        <f t="shared" si="4"/>
        <v>UbaServente de Limpeza - 220 h</v>
      </c>
      <c r="E160" s="493" t="s">
        <v>115</v>
      </c>
      <c r="F160" s="112" t="s">
        <v>113</v>
      </c>
      <c r="G160" s="112">
        <v>1</v>
      </c>
      <c r="H160" s="495">
        <v>1041.5999999999999</v>
      </c>
      <c r="I160" s="118">
        <f>VLOOKUP($C160,PARAMETROS!$A:$F,5,0)</f>
        <v>19.899999999999999</v>
      </c>
      <c r="J160" s="118">
        <f>VLOOKUP($C160,PARAMETROS!$A:$F,6,0)</f>
        <v>0</v>
      </c>
      <c r="K160" s="118">
        <f>VLOOKUP($C160,PARAMETROS!$A:$F,2,0)</f>
        <v>35.89</v>
      </c>
      <c r="L160" s="118">
        <f>VLOOKUP($C160,PARAMETROS!$A:$F,3,0)</f>
        <v>0</v>
      </c>
      <c r="M160" s="118">
        <f>VLOOKUP($C160,PARAMETROS!$A:$F,4,0)</f>
        <v>0</v>
      </c>
      <c r="N160" s="118">
        <f>PARAMETROS!$B$48</f>
        <v>3.0700000000000003</v>
      </c>
      <c r="O160" s="118"/>
      <c r="P160" s="487">
        <v>43101</v>
      </c>
      <c r="Q160" s="461"/>
      <c r="R160" s="461"/>
    </row>
    <row r="161" spans="1:18">
      <c r="A161" s="490" t="s">
        <v>103</v>
      </c>
      <c r="B161" s="489" t="s">
        <v>114</v>
      </c>
      <c r="C161" s="111" t="str">
        <f>PARAMETROS!$A$42</f>
        <v>Uberaba</v>
      </c>
      <c r="D161" s="111" t="str">
        <f t="shared" si="4"/>
        <v>UberabaServente de Limpeza - 110 h</v>
      </c>
      <c r="E161" s="493" t="s">
        <v>115</v>
      </c>
      <c r="F161" s="112" t="s">
        <v>113</v>
      </c>
      <c r="G161" s="112">
        <v>1</v>
      </c>
      <c r="H161" s="495">
        <v>538.04</v>
      </c>
      <c r="I161" s="118">
        <f>VLOOKUP($C161,PARAMETROS!$A:$F,5,0)</f>
        <v>19.899999999999999</v>
      </c>
      <c r="J161" s="118">
        <f>VLOOKUP($C161,PARAMETROS!$A:$F,6,0)</f>
        <v>0</v>
      </c>
      <c r="K161" s="118">
        <f>VLOOKUP($C161,PARAMETROS!$A:$F,2,0)</f>
        <v>32.619999999999997</v>
      </c>
      <c r="L161" s="118">
        <f>VLOOKUP($C161,PARAMETROS!$A:$F,3,0)</f>
        <v>0</v>
      </c>
      <c r="M161" s="118">
        <f>VLOOKUP($C161,PARAMETROS!$A:$F,4,0)</f>
        <v>0</v>
      </c>
      <c r="N161" s="118">
        <f>PARAMETROS!$B$48</f>
        <v>3.0700000000000003</v>
      </c>
      <c r="O161" s="118"/>
      <c r="P161" s="487">
        <v>43101</v>
      </c>
      <c r="Q161" s="461"/>
      <c r="R161" s="461"/>
    </row>
    <row r="162" spans="1:18">
      <c r="A162" s="490" t="s">
        <v>103</v>
      </c>
      <c r="B162" s="489" t="s">
        <v>116</v>
      </c>
      <c r="C162" s="111" t="str">
        <f>PARAMETROS!$A$42</f>
        <v>Uberaba</v>
      </c>
      <c r="D162" s="111" t="str">
        <f t="shared" si="4"/>
        <v>UberabaServente de Limpeza - 220 h</v>
      </c>
      <c r="E162" s="493" t="s">
        <v>115</v>
      </c>
      <c r="F162" s="112" t="s">
        <v>113</v>
      </c>
      <c r="G162" s="112">
        <v>4</v>
      </c>
      <c r="H162" s="495">
        <v>1076.08</v>
      </c>
      <c r="I162" s="118">
        <f>VLOOKUP($C162,PARAMETROS!$A:$F,5,0)</f>
        <v>19.899999999999999</v>
      </c>
      <c r="J162" s="118">
        <f>VLOOKUP($C162,PARAMETROS!$A:$F,6,0)</f>
        <v>0</v>
      </c>
      <c r="K162" s="118">
        <f>VLOOKUP($C162,PARAMETROS!$A:$F,2,0)</f>
        <v>32.619999999999997</v>
      </c>
      <c r="L162" s="118">
        <f>VLOOKUP($C162,PARAMETROS!$A:$F,3,0)</f>
        <v>0</v>
      </c>
      <c r="M162" s="118">
        <f>VLOOKUP($C162,PARAMETROS!$A:$F,4,0)</f>
        <v>0</v>
      </c>
      <c r="N162" s="118">
        <f>PARAMETROS!$B$48</f>
        <v>3.0700000000000003</v>
      </c>
      <c r="O162" s="118"/>
      <c r="P162" s="487">
        <v>43101</v>
      </c>
      <c r="Q162" s="461"/>
      <c r="R162" s="461"/>
    </row>
    <row r="163" spans="1:18" ht="12.75" customHeight="1">
      <c r="A163" s="490" t="s">
        <v>236</v>
      </c>
      <c r="B163" s="489" t="s">
        <v>116</v>
      </c>
      <c r="C163" s="111" t="str">
        <f>PARAMETROS!$A$43</f>
        <v>Uberlandia</v>
      </c>
      <c r="D163" s="111" t="str">
        <f t="shared" si="4"/>
        <v>UberlandiaServente de Limpeza - 220 h</v>
      </c>
      <c r="E163" s="493" t="s">
        <v>115</v>
      </c>
      <c r="F163" s="112" t="s">
        <v>113</v>
      </c>
      <c r="G163" s="112">
        <v>7</v>
      </c>
      <c r="H163" s="495">
        <v>1076.08</v>
      </c>
      <c r="I163" s="118">
        <f>VLOOKUP($C163,PARAMETROS!$A:$F,5,0)</f>
        <v>0</v>
      </c>
      <c r="J163" s="118">
        <f>VLOOKUP($C163,PARAMETROS!$A:$F,6,0)</f>
        <v>264.83999999999997</v>
      </c>
      <c r="K163" s="118">
        <f>VLOOKUP($C163,PARAMETROS!$A:$F,2,0)</f>
        <v>27.01</v>
      </c>
      <c r="L163" s="118">
        <f>VLOOKUP($C163,PARAMETROS!$A:$F,3,0)</f>
        <v>0</v>
      </c>
      <c r="M163" s="118">
        <f>VLOOKUP($C163,PARAMETROS!$A:$F,4,0)</f>
        <v>0</v>
      </c>
      <c r="N163" s="118">
        <f>PARAMETROS!$B$48</f>
        <v>3.0700000000000003</v>
      </c>
      <c r="O163" s="118"/>
      <c r="P163" s="487">
        <v>43101</v>
      </c>
      <c r="Q163" s="461"/>
      <c r="R163" s="461"/>
    </row>
    <row r="164" spans="1:18">
      <c r="A164" s="490" t="s">
        <v>480</v>
      </c>
      <c r="B164" s="489" t="s">
        <v>114</v>
      </c>
      <c r="C164" s="111" t="str">
        <f>PARAMETROS!$A$10</f>
        <v>Fethemg Interior</v>
      </c>
      <c r="D164" s="111" t="str">
        <f t="shared" ref="D164" si="5">CONCATENATE(A164,B164)</f>
        <v>UnaiServente de Limpeza - 110 h</v>
      </c>
      <c r="E164" s="493" t="s">
        <v>115</v>
      </c>
      <c r="F164" s="112" t="s">
        <v>113</v>
      </c>
      <c r="G164" s="112">
        <v>1</v>
      </c>
      <c r="H164" s="495">
        <v>520.79999999999995</v>
      </c>
      <c r="I164" s="118">
        <f>VLOOKUP($C164,PARAMETROS!$A:$F,5,0)</f>
        <v>19.899999999999999</v>
      </c>
      <c r="J164" s="118">
        <f>VLOOKUP($C164,PARAMETROS!$A:$F,6,0)</f>
        <v>0</v>
      </c>
      <c r="K164" s="118">
        <f>VLOOKUP($C164,PARAMETROS!$A:$F,2,0)</f>
        <v>0</v>
      </c>
      <c r="L164" s="118">
        <f>VLOOKUP($C164,PARAMETROS!$A:$F,3,0)</f>
        <v>9.84</v>
      </c>
      <c r="M164" s="118">
        <f>VLOOKUP($C164,PARAMETROS!$A:$F,4,0)</f>
        <v>0</v>
      </c>
      <c r="N164" s="118">
        <f>PARAMETROS!$B$48</f>
        <v>3.0700000000000003</v>
      </c>
      <c r="O164" s="118"/>
      <c r="P164" s="487">
        <v>43101</v>
      </c>
      <c r="Q164" s="461"/>
      <c r="R164" s="461"/>
    </row>
    <row r="165" spans="1:18">
      <c r="A165" s="490" t="s">
        <v>104</v>
      </c>
      <c r="B165" s="489" t="s">
        <v>116</v>
      </c>
      <c r="C165" s="111" t="str">
        <f>PARAMETROS!$A$25</f>
        <v>Regiao de Sao Lourenco</v>
      </c>
      <c r="D165" s="111" t="str">
        <f t="shared" si="4"/>
        <v>VarginhaServente de Limpeza - 220 h</v>
      </c>
      <c r="E165" s="493" t="s">
        <v>115</v>
      </c>
      <c r="F165" s="112" t="s">
        <v>113</v>
      </c>
      <c r="G165" s="112">
        <v>1</v>
      </c>
      <c r="H165" s="495">
        <v>1041.5999999999999</v>
      </c>
      <c r="I165" s="118">
        <f>VLOOKUP($C165,PARAMETROS!$A:$F,5,0)</f>
        <v>19.899999999999999</v>
      </c>
      <c r="J165" s="118">
        <f>VLOOKUP($C165,PARAMETROS!$A:$F,6,0)</f>
        <v>0</v>
      </c>
      <c r="K165" s="118">
        <f>VLOOKUP($C165,PARAMETROS!$A:$F,2,0)</f>
        <v>33.44</v>
      </c>
      <c r="L165" s="118">
        <f>VLOOKUP($C165,PARAMETROS!$A:$F,3,0)</f>
        <v>0</v>
      </c>
      <c r="M165" s="118">
        <f>VLOOKUP($C165,PARAMETROS!$A:$F,4,0)</f>
        <v>0</v>
      </c>
      <c r="N165" s="118">
        <f>PARAMETROS!$B$48</f>
        <v>3.0700000000000003</v>
      </c>
      <c r="O165" s="118"/>
      <c r="P165" s="487">
        <v>43101</v>
      </c>
      <c r="Q165" s="461"/>
      <c r="R165" s="461"/>
    </row>
    <row r="166" spans="1:18">
      <c r="A166" s="490" t="s">
        <v>196</v>
      </c>
      <c r="B166" s="489" t="s">
        <v>117</v>
      </c>
      <c r="C166" s="111" t="str">
        <f>PARAMETROS!$A$38</f>
        <v>Sethac Norte de Minas¹*</v>
      </c>
      <c r="D166" s="111" t="str">
        <f t="shared" si="4"/>
        <v>Varzea da PalmaServente de Limpeza - 55 h</v>
      </c>
      <c r="E166" s="493" t="s">
        <v>115</v>
      </c>
      <c r="F166" s="112" t="s">
        <v>113</v>
      </c>
      <c r="G166" s="112">
        <v>1</v>
      </c>
      <c r="H166" s="495">
        <v>260.39999999999998</v>
      </c>
      <c r="I166" s="118">
        <f>VLOOKUP($C166,PARAMETROS!$A:$F,5,0)</f>
        <v>19.899999999999999</v>
      </c>
      <c r="J166" s="118">
        <f>VLOOKUP($C166,PARAMETROS!$A:$F,6,0)</f>
        <v>0</v>
      </c>
      <c r="K166" s="118">
        <f>VLOOKUP($C166,PARAMETROS!$A:$F,2,0)</f>
        <v>0</v>
      </c>
      <c r="L166" s="118">
        <f>VLOOKUP($C166,PARAMETROS!$A:$F,3,0)</f>
        <v>0</v>
      </c>
      <c r="M166" s="118">
        <f>VLOOKUP($C166,PARAMETROS!$A:$F,4,0)</f>
        <v>0</v>
      </c>
      <c r="N166" s="118">
        <f>PARAMETROS!$B$48</f>
        <v>3.0700000000000003</v>
      </c>
      <c r="O166" s="118"/>
      <c r="P166" s="487">
        <v>43101</v>
      </c>
      <c r="Q166" s="461"/>
      <c r="R166" s="461"/>
    </row>
    <row r="167" spans="1:18">
      <c r="A167" s="490" t="s">
        <v>105</v>
      </c>
      <c r="B167" s="489" t="s">
        <v>116</v>
      </c>
      <c r="C167" s="111" t="str">
        <f>PARAMETROS!$A$44</f>
        <v>Vespasiano</v>
      </c>
      <c r="D167" s="111" t="str">
        <f t="shared" si="4"/>
        <v>VespasianoServente de Limpeza - 220 h</v>
      </c>
      <c r="E167" s="493" t="s">
        <v>115</v>
      </c>
      <c r="F167" s="112" t="s">
        <v>113</v>
      </c>
      <c r="G167" s="112">
        <v>1</v>
      </c>
      <c r="H167" s="495">
        <v>1076.08</v>
      </c>
      <c r="I167" s="118">
        <f>VLOOKUP($C167,PARAMETROS!$A:$F,5,0)</f>
        <v>19.899999999999999</v>
      </c>
      <c r="J167" s="118">
        <f>VLOOKUP($C167,PARAMETROS!$A:$F,6,0)</f>
        <v>0</v>
      </c>
      <c r="K167" s="118">
        <f>VLOOKUP($C167,PARAMETROS!$A:$F,2,0)</f>
        <v>0</v>
      </c>
      <c r="L167" s="118">
        <f>VLOOKUP($C167,PARAMETROS!$A:$F,3,0)</f>
        <v>0</v>
      </c>
      <c r="M167" s="118">
        <f>VLOOKUP($C167,PARAMETROS!$A:$F,4,0)</f>
        <v>0</v>
      </c>
      <c r="N167" s="118">
        <f>PARAMETROS!$B$48</f>
        <v>3.0700000000000003</v>
      </c>
      <c r="O167" s="118"/>
      <c r="P167" s="487">
        <v>43101</v>
      </c>
      <c r="Q167" s="461"/>
      <c r="R167" s="461"/>
    </row>
    <row r="168" spans="1:18" ht="12.75" customHeight="1">
      <c r="A168" s="490" t="s">
        <v>201</v>
      </c>
      <c r="B168" s="489" t="s">
        <v>116</v>
      </c>
      <c r="C168" s="111" t="str">
        <f>PARAMETROS!$A$45</f>
        <v>Vicosa e Regiao</v>
      </c>
      <c r="D168" s="111" t="str">
        <f t="shared" si="4"/>
        <v>VicosaServente de Limpeza - 220 h</v>
      </c>
      <c r="E168" s="493" t="s">
        <v>115</v>
      </c>
      <c r="F168" s="112" t="s">
        <v>113</v>
      </c>
      <c r="G168" s="112">
        <v>1</v>
      </c>
      <c r="H168" s="495">
        <v>1041.5999999999999</v>
      </c>
      <c r="I168" s="118">
        <f>VLOOKUP($C168,PARAMETROS!$A:$F,5,0)</f>
        <v>19.899999999999999</v>
      </c>
      <c r="J168" s="118">
        <f>VLOOKUP($C168,PARAMETROS!$A:$F,6,0)</f>
        <v>0</v>
      </c>
      <c r="K168" s="118">
        <f>VLOOKUP($C168,PARAMETROS!$A:$F,2,0)</f>
        <v>32.619999999999997</v>
      </c>
      <c r="L168" s="118">
        <f>VLOOKUP($C168,PARAMETROS!$A:$F,3,0)</f>
        <v>0</v>
      </c>
      <c r="M168" s="118">
        <f>VLOOKUP($C168,PARAMETROS!$A:$F,4,0)</f>
        <v>0</v>
      </c>
      <c r="N168" s="118">
        <f>PARAMETROS!$B$48</f>
        <v>3.0700000000000003</v>
      </c>
      <c r="O168" s="118"/>
      <c r="P168" s="487">
        <v>43101</v>
      </c>
      <c r="Q168" s="461"/>
      <c r="R168" s="461"/>
    </row>
    <row r="169" spans="1:18">
      <c r="A169" s="114" t="s">
        <v>14</v>
      </c>
      <c r="B169" s="115"/>
      <c r="C169" s="115"/>
      <c r="D169" s="115"/>
      <c r="E169" s="116"/>
      <c r="F169" s="117"/>
      <c r="G169" s="122">
        <f>SUBTOTAL(9,G4:G168)</f>
        <v>285</v>
      </c>
    </row>
    <row r="170" spans="1:18">
      <c r="A170" s="631"/>
    </row>
    <row r="171" spans="1:18">
      <c r="A171" s="630" t="s">
        <v>516</v>
      </c>
    </row>
    <row r="172" spans="1:18">
      <c r="A172" s="498"/>
      <c r="B172" s="119" t="s">
        <v>519</v>
      </c>
    </row>
  </sheetData>
  <sheetProtection sheet="1" objects="1" scenarios="1"/>
  <autoFilter ref="A3:T168"/>
  <pageMargins left="0.511811024" right="0.511811024" top="0.78740157499999996" bottom="0.78740157499999996" header="0.31496062000000002" footer="0.31496062000000002"/>
  <pageSetup paperSize="9" orientation="portrait" horizontalDpi="200" verticalDpi="200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0"/>
  <sheetViews>
    <sheetView showGridLines="0" workbookViewId="0">
      <selection activeCell="I18" sqref="I18"/>
    </sheetView>
  </sheetViews>
  <sheetFormatPr defaultRowHeight="12.75"/>
  <cols>
    <col min="1" max="1" width="23.570312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3.140625" customWidth="1"/>
    <col min="8" max="8" width="19.28515625" customWidth="1"/>
    <col min="9" max="9" width="23" customWidth="1"/>
    <col min="11" max="11" width="9.140625" customWidth="1"/>
  </cols>
  <sheetData>
    <row r="1" spans="1:10" ht="42.75" customHeight="1"/>
    <row r="2" spans="1:10" ht="36" customHeight="1">
      <c r="A2" s="26"/>
      <c r="B2" s="26" t="s">
        <v>304</v>
      </c>
      <c r="C2" s="26"/>
      <c r="D2" s="26"/>
    </row>
    <row r="4" spans="1:10">
      <c r="A4" s="124" t="s">
        <v>273</v>
      </c>
      <c r="B4" s="124" t="s">
        <v>301</v>
      </c>
      <c r="C4" s="124" t="s">
        <v>302</v>
      </c>
      <c r="D4" s="124" t="s">
        <v>303</v>
      </c>
      <c r="F4" s="726" t="s">
        <v>305</v>
      </c>
      <c r="G4" s="726"/>
      <c r="H4" s="726"/>
      <c r="I4" s="726"/>
      <c r="J4" s="726"/>
    </row>
    <row r="5" spans="1:10">
      <c r="A5" s="138" t="s">
        <v>112</v>
      </c>
      <c r="B5" s="123">
        <v>4.5</v>
      </c>
      <c r="C5" s="123">
        <v>0</v>
      </c>
      <c r="D5" s="123">
        <f t="shared" ref="D5:D36" si="0">B5+C5</f>
        <v>4.5</v>
      </c>
      <c r="F5" s="725" t="s">
        <v>533</v>
      </c>
      <c r="G5" s="725"/>
      <c r="H5" s="725"/>
      <c r="I5" s="725"/>
      <c r="J5" s="725"/>
    </row>
    <row r="6" spans="1:10">
      <c r="A6" s="140" t="s">
        <v>259</v>
      </c>
      <c r="B6" s="123">
        <v>4.5</v>
      </c>
      <c r="C6" s="123">
        <v>0</v>
      </c>
      <c r="D6" s="123">
        <f t="shared" si="0"/>
        <v>4.5</v>
      </c>
      <c r="F6" s="725"/>
      <c r="G6" s="725"/>
      <c r="H6" s="725"/>
      <c r="I6" s="725"/>
      <c r="J6" s="725"/>
    </row>
    <row r="7" spans="1:10">
      <c r="A7" s="139" t="s">
        <v>219</v>
      </c>
      <c r="B7" s="123">
        <v>4.5</v>
      </c>
      <c r="C7" s="123">
        <v>0</v>
      </c>
      <c r="D7" s="123">
        <f t="shared" si="0"/>
        <v>4.5</v>
      </c>
      <c r="F7" s="725"/>
      <c r="G7" s="725"/>
      <c r="H7" s="725"/>
      <c r="I7" s="725"/>
      <c r="J7" s="725"/>
    </row>
    <row r="8" spans="1:10">
      <c r="A8" s="138" t="s">
        <v>118</v>
      </c>
      <c r="B8" s="123">
        <v>4.5</v>
      </c>
      <c r="C8" s="123">
        <v>0</v>
      </c>
      <c r="D8" s="123">
        <f t="shared" si="0"/>
        <v>4.5</v>
      </c>
      <c r="F8" s="725"/>
      <c r="G8" s="725"/>
      <c r="H8" s="725"/>
      <c r="I8" s="725"/>
      <c r="J8" s="725"/>
    </row>
    <row r="9" spans="1:10">
      <c r="A9" s="138" t="s">
        <v>76</v>
      </c>
      <c r="B9" s="123">
        <v>4.5</v>
      </c>
      <c r="C9" s="123">
        <v>0</v>
      </c>
      <c r="D9" s="123">
        <f t="shared" si="0"/>
        <v>4.5</v>
      </c>
      <c r="F9" s="725" t="s">
        <v>534</v>
      </c>
      <c r="G9" s="725"/>
      <c r="H9" s="725"/>
      <c r="I9" s="725"/>
      <c r="J9" s="725"/>
    </row>
    <row r="10" spans="1:10">
      <c r="A10" s="138" t="s">
        <v>77</v>
      </c>
      <c r="B10" s="123">
        <v>4.5</v>
      </c>
      <c r="C10" s="123">
        <v>0</v>
      </c>
      <c r="D10" s="123">
        <f t="shared" si="0"/>
        <v>4.5</v>
      </c>
      <c r="F10" s="725"/>
      <c r="G10" s="725"/>
      <c r="H10" s="725"/>
      <c r="I10" s="725"/>
      <c r="J10" s="725"/>
    </row>
    <row r="11" spans="1:10">
      <c r="A11" s="138" t="s">
        <v>227</v>
      </c>
      <c r="B11" s="123">
        <v>4.5</v>
      </c>
      <c r="C11" s="123">
        <v>0</v>
      </c>
      <c r="D11" s="123">
        <f t="shared" si="0"/>
        <v>4.5</v>
      </c>
      <c r="F11" s="725"/>
      <c r="G11" s="725"/>
      <c r="H11" s="725"/>
      <c r="I11" s="725"/>
      <c r="J11" s="725"/>
    </row>
    <row r="12" spans="1:10">
      <c r="A12" s="138" t="s">
        <v>119</v>
      </c>
      <c r="B12" s="123">
        <v>4.5</v>
      </c>
      <c r="C12" s="123">
        <v>0</v>
      </c>
      <c r="D12" s="123">
        <f t="shared" si="0"/>
        <v>4.5</v>
      </c>
    </row>
    <row r="13" spans="1:10">
      <c r="A13" s="138" t="s">
        <v>235</v>
      </c>
      <c r="B13" s="123">
        <v>4.5</v>
      </c>
      <c r="C13" s="123">
        <v>0</v>
      </c>
      <c r="D13" s="123">
        <f t="shared" si="0"/>
        <v>4.5</v>
      </c>
    </row>
    <row r="14" spans="1:10">
      <c r="A14" s="138" t="s">
        <v>212</v>
      </c>
      <c r="B14" s="123">
        <v>4.5</v>
      </c>
      <c r="C14" s="123">
        <v>0</v>
      </c>
      <c r="D14" s="123">
        <f t="shared" si="0"/>
        <v>4.5</v>
      </c>
    </row>
    <row r="15" spans="1:10">
      <c r="A15" s="138" t="s">
        <v>120</v>
      </c>
      <c r="B15" s="123">
        <v>4.5</v>
      </c>
      <c r="C15" s="123">
        <v>0</v>
      </c>
      <c r="D15" s="123">
        <f t="shared" si="0"/>
        <v>4.5</v>
      </c>
    </row>
    <row r="16" spans="1:10">
      <c r="A16" s="138" t="s">
        <v>186</v>
      </c>
      <c r="B16" s="123">
        <v>4.5</v>
      </c>
      <c r="C16" s="123">
        <v>0</v>
      </c>
      <c r="D16" s="123">
        <f t="shared" si="0"/>
        <v>4.5</v>
      </c>
    </row>
    <row r="17" spans="1:4">
      <c r="A17" s="138" t="s">
        <v>121</v>
      </c>
      <c r="B17" s="123">
        <v>4.5</v>
      </c>
      <c r="C17" s="123">
        <v>0</v>
      </c>
      <c r="D17" s="123">
        <f t="shared" si="0"/>
        <v>4.5</v>
      </c>
    </row>
    <row r="18" spans="1:4">
      <c r="A18" s="138" t="s">
        <v>122</v>
      </c>
      <c r="B18" s="123">
        <v>4.5</v>
      </c>
      <c r="C18" s="123">
        <v>0</v>
      </c>
      <c r="D18" s="123">
        <f t="shared" si="0"/>
        <v>4.5</v>
      </c>
    </row>
    <row r="19" spans="1:4">
      <c r="A19" s="138" t="s">
        <v>123</v>
      </c>
      <c r="B19" s="123">
        <v>4.5</v>
      </c>
      <c r="C19" s="123">
        <v>0</v>
      </c>
      <c r="D19" s="123">
        <f t="shared" si="0"/>
        <v>4.5</v>
      </c>
    </row>
    <row r="20" spans="1:4">
      <c r="A20" s="138" t="s">
        <v>78</v>
      </c>
      <c r="B20" s="123">
        <v>4.5</v>
      </c>
      <c r="C20" s="123">
        <v>0</v>
      </c>
      <c r="D20" s="123">
        <f t="shared" si="0"/>
        <v>4.5</v>
      </c>
    </row>
    <row r="21" spans="1:4">
      <c r="A21" s="138" t="s">
        <v>79</v>
      </c>
      <c r="B21" s="123">
        <v>4.5</v>
      </c>
      <c r="C21" s="123">
        <v>3.15</v>
      </c>
      <c r="D21" s="123">
        <f t="shared" si="0"/>
        <v>7.65</v>
      </c>
    </row>
    <row r="22" spans="1:4">
      <c r="A22" s="138" t="s">
        <v>80</v>
      </c>
      <c r="B22" s="123">
        <v>4.5</v>
      </c>
      <c r="C22" s="123">
        <v>0</v>
      </c>
      <c r="D22" s="123">
        <f t="shared" si="0"/>
        <v>4.5</v>
      </c>
    </row>
    <row r="23" spans="1:4">
      <c r="A23" s="138" t="s">
        <v>197</v>
      </c>
      <c r="B23" s="123">
        <v>4.5</v>
      </c>
      <c r="C23" s="123">
        <v>0</v>
      </c>
      <c r="D23" s="123">
        <f t="shared" si="0"/>
        <v>4.5</v>
      </c>
    </row>
    <row r="24" spans="1:4">
      <c r="A24" s="138" t="s">
        <v>81</v>
      </c>
      <c r="B24" s="123">
        <v>4.5</v>
      </c>
      <c r="C24" s="123">
        <v>0</v>
      </c>
      <c r="D24" s="123">
        <f t="shared" si="0"/>
        <v>4.5</v>
      </c>
    </row>
    <row r="25" spans="1:4">
      <c r="A25" s="138" t="s">
        <v>220</v>
      </c>
      <c r="B25" s="123">
        <v>4.5</v>
      </c>
      <c r="C25" s="123">
        <v>0</v>
      </c>
      <c r="D25" s="123">
        <f t="shared" si="0"/>
        <v>4.5</v>
      </c>
    </row>
    <row r="26" spans="1:4">
      <c r="A26" s="138" t="s">
        <v>126</v>
      </c>
      <c r="B26" s="123">
        <v>4.5</v>
      </c>
      <c r="C26" s="123">
        <v>0</v>
      </c>
      <c r="D26" s="123">
        <f t="shared" si="0"/>
        <v>4.5</v>
      </c>
    </row>
    <row r="27" spans="1:4">
      <c r="A27" s="138" t="s">
        <v>213</v>
      </c>
      <c r="B27" s="123">
        <v>4.5</v>
      </c>
      <c r="C27" s="123">
        <v>0</v>
      </c>
      <c r="D27" s="123">
        <f t="shared" si="0"/>
        <v>4.5</v>
      </c>
    </row>
    <row r="28" spans="1:4">
      <c r="A28" s="138" t="s">
        <v>127</v>
      </c>
      <c r="B28" s="123">
        <v>4.5</v>
      </c>
      <c r="C28" s="123">
        <v>0</v>
      </c>
      <c r="D28" s="123">
        <f t="shared" si="0"/>
        <v>4.5</v>
      </c>
    </row>
    <row r="29" spans="1:4">
      <c r="A29" s="138" t="s">
        <v>82</v>
      </c>
      <c r="B29" s="123">
        <v>4.5</v>
      </c>
      <c r="C29" s="123">
        <v>0</v>
      </c>
      <c r="D29" s="123">
        <f t="shared" si="0"/>
        <v>4.5</v>
      </c>
    </row>
    <row r="30" spans="1:4">
      <c r="A30" s="138" t="s">
        <v>128</v>
      </c>
      <c r="B30" s="123">
        <v>4.5</v>
      </c>
      <c r="C30" s="123">
        <v>0</v>
      </c>
      <c r="D30" s="123">
        <f t="shared" si="0"/>
        <v>4.5</v>
      </c>
    </row>
    <row r="31" spans="1:4">
      <c r="A31" s="138" t="s">
        <v>83</v>
      </c>
      <c r="B31" s="123">
        <v>4.5</v>
      </c>
      <c r="C31" s="123">
        <v>0</v>
      </c>
      <c r="D31" s="123">
        <f t="shared" si="0"/>
        <v>4.5</v>
      </c>
    </row>
    <row r="32" spans="1:4">
      <c r="A32" s="138" t="s">
        <v>214</v>
      </c>
      <c r="B32" s="123">
        <v>4.5</v>
      </c>
      <c r="C32" s="123">
        <v>0</v>
      </c>
      <c r="D32" s="123">
        <f t="shared" si="0"/>
        <v>4.5</v>
      </c>
    </row>
    <row r="33" spans="1:4">
      <c r="A33" s="139" t="s">
        <v>129</v>
      </c>
      <c r="B33" s="123">
        <v>4.5</v>
      </c>
      <c r="C33" s="123">
        <v>0</v>
      </c>
      <c r="D33" s="123">
        <f t="shared" si="0"/>
        <v>4.5</v>
      </c>
    </row>
    <row r="34" spans="1:4">
      <c r="A34" s="138" t="s">
        <v>228</v>
      </c>
      <c r="B34" s="123">
        <v>4.5</v>
      </c>
      <c r="C34" s="123">
        <v>0</v>
      </c>
      <c r="D34" s="123">
        <f t="shared" si="0"/>
        <v>4.5</v>
      </c>
    </row>
    <row r="35" spans="1:4">
      <c r="A35" s="138" t="s">
        <v>187</v>
      </c>
      <c r="B35" s="123">
        <v>4.5</v>
      </c>
      <c r="C35" s="123">
        <v>0</v>
      </c>
      <c r="D35" s="123">
        <f t="shared" si="0"/>
        <v>4.5</v>
      </c>
    </row>
    <row r="36" spans="1:4">
      <c r="A36" s="138" t="s">
        <v>130</v>
      </c>
      <c r="B36" s="123">
        <v>4.5</v>
      </c>
      <c r="C36" s="123">
        <v>0</v>
      </c>
      <c r="D36" s="123">
        <f t="shared" si="0"/>
        <v>4.5</v>
      </c>
    </row>
    <row r="37" spans="1:4">
      <c r="A37" s="138" t="s">
        <v>188</v>
      </c>
      <c r="B37" s="123">
        <v>4.5</v>
      </c>
      <c r="C37" s="123">
        <v>0</v>
      </c>
      <c r="D37" s="123">
        <f t="shared" ref="D37:D68" si="1">B37+C37</f>
        <v>4.5</v>
      </c>
    </row>
    <row r="38" spans="1:4">
      <c r="A38" s="138" t="s">
        <v>202</v>
      </c>
      <c r="B38" s="123">
        <v>4.5</v>
      </c>
      <c r="C38" s="123">
        <v>0</v>
      </c>
      <c r="D38" s="123">
        <f t="shared" si="1"/>
        <v>4.5</v>
      </c>
    </row>
    <row r="39" spans="1:4">
      <c r="A39" s="138" t="s">
        <v>84</v>
      </c>
      <c r="B39" s="123">
        <v>4.5</v>
      </c>
      <c r="C39" s="123">
        <v>0</v>
      </c>
      <c r="D39" s="123">
        <f t="shared" si="1"/>
        <v>4.5</v>
      </c>
    </row>
    <row r="40" spans="1:4">
      <c r="A40" s="138" t="s">
        <v>131</v>
      </c>
      <c r="B40" s="123">
        <v>4.5</v>
      </c>
      <c r="C40" s="123">
        <v>0</v>
      </c>
      <c r="D40" s="123">
        <f t="shared" si="1"/>
        <v>4.5</v>
      </c>
    </row>
    <row r="41" spans="1:4">
      <c r="A41" s="138" t="s">
        <v>85</v>
      </c>
      <c r="B41" s="123">
        <v>4.5</v>
      </c>
      <c r="C41" s="123">
        <v>0</v>
      </c>
      <c r="D41" s="123">
        <f t="shared" si="1"/>
        <v>4.5</v>
      </c>
    </row>
    <row r="42" spans="1:4">
      <c r="A42" s="138" t="s">
        <v>132</v>
      </c>
      <c r="B42" s="123">
        <v>4.5</v>
      </c>
      <c r="C42" s="123">
        <v>0</v>
      </c>
      <c r="D42" s="123">
        <f t="shared" si="1"/>
        <v>4.5</v>
      </c>
    </row>
    <row r="43" spans="1:4">
      <c r="A43" s="138" t="s">
        <v>86</v>
      </c>
      <c r="B43" s="123">
        <v>4.5</v>
      </c>
      <c r="C43" s="123">
        <v>0</v>
      </c>
      <c r="D43" s="123">
        <f t="shared" si="1"/>
        <v>4.5</v>
      </c>
    </row>
    <row r="44" spans="1:4">
      <c r="A44" s="138" t="s">
        <v>87</v>
      </c>
      <c r="B44" s="123">
        <v>4.5</v>
      </c>
      <c r="C44" s="123">
        <v>0</v>
      </c>
      <c r="D44" s="123">
        <f t="shared" si="1"/>
        <v>4.5</v>
      </c>
    </row>
    <row r="45" spans="1:4">
      <c r="A45" s="138" t="s">
        <v>133</v>
      </c>
      <c r="B45" s="123">
        <v>4.5</v>
      </c>
      <c r="C45" s="123">
        <v>0</v>
      </c>
      <c r="D45" s="123">
        <f t="shared" si="1"/>
        <v>4.5</v>
      </c>
    </row>
    <row r="46" spans="1:4">
      <c r="A46" s="138" t="s">
        <v>134</v>
      </c>
      <c r="B46" s="123">
        <v>4.5</v>
      </c>
      <c r="C46" s="123">
        <v>0</v>
      </c>
      <c r="D46" s="123">
        <f t="shared" si="1"/>
        <v>4.5</v>
      </c>
    </row>
    <row r="47" spans="1:4">
      <c r="A47" s="138" t="s">
        <v>215</v>
      </c>
      <c r="B47" s="123">
        <v>4.5</v>
      </c>
      <c r="C47" s="123">
        <v>0</v>
      </c>
      <c r="D47" s="123">
        <f t="shared" si="1"/>
        <v>4.5</v>
      </c>
    </row>
    <row r="48" spans="1:4">
      <c r="A48" s="138" t="s">
        <v>88</v>
      </c>
      <c r="B48" s="123">
        <v>4.5</v>
      </c>
      <c r="C48" s="123">
        <v>0</v>
      </c>
      <c r="D48" s="123">
        <f t="shared" si="1"/>
        <v>4.5</v>
      </c>
    </row>
    <row r="49" spans="1:4">
      <c r="A49" s="138" t="s">
        <v>89</v>
      </c>
      <c r="B49" s="123">
        <v>4.5</v>
      </c>
      <c r="C49" s="123">
        <v>0</v>
      </c>
      <c r="D49" s="123">
        <f t="shared" si="1"/>
        <v>4.5</v>
      </c>
    </row>
    <row r="50" spans="1:4">
      <c r="A50" s="138" t="s">
        <v>229</v>
      </c>
      <c r="B50" s="123">
        <v>4.5</v>
      </c>
      <c r="C50" s="123">
        <v>0</v>
      </c>
      <c r="D50" s="123">
        <f t="shared" si="1"/>
        <v>4.5</v>
      </c>
    </row>
    <row r="51" spans="1:4">
      <c r="A51" s="138" t="s">
        <v>189</v>
      </c>
      <c r="B51" s="123">
        <v>4.5</v>
      </c>
      <c r="C51" s="123">
        <v>0</v>
      </c>
      <c r="D51" s="123">
        <f t="shared" si="1"/>
        <v>4.5</v>
      </c>
    </row>
    <row r="52" spans="1:4">
      <c r="A52" s="138" t="s">
        <v>135</v>
      </c>
      <c r="B52" s="123">
        <v>4.5</v>
      </c>
      <c r="C52" s="123">
        <v>0</v>
      </c>
      <c r="D52" s="123">
        <f t="shared" si="1"/>
        <v>4.5</v>
      </c>
    </row>
    <row r="53" spans="1:4">
      <c r="A53" s="138" t="s">
        <v>136</v>
      </c>
      <c r="B53" s="123">
        <v>4.5</v>
      </c>
      <c r="C53" s="123">
        <v>0</v>
      </c>
      <c r="D53" s="123">
        <f t="shared" si="1"/>
        <v>4.5</v>
      </c>
    </row>
    <row r="54" spans="1:4">
      <c r="A54" s="138" t="s">
        <v>137</v>
      </c>
      <c r="B54" s="123">
        <v>4.5</v>
      </c>
      <c r="C54" s="123">
        <v>0</v>
      </c>
      <c r="D54" s="123">
        <f t="shared" si="1"/>
        <v>4.5</v>
      </c>
    </row>
    <row r="55" spans="1:4">
      <c r="A55" s="138" t="s">
        <v>90</v>
      </c>
      <c r="B55" s="123">
        <v>4.5</v>
      </c>
      <c r="C55" s="123">
        <v>0</v>
      </c>
      <c r="D55" s="123">
        <f t="shared" si="1"/>
        <v>4.5</v>
      </c>
    </row>
    <row r="56" spans="1:4">
      <c r="A56" s="138" t="s">
        <v>203</v>
      </c>
      <c r="B56" s="123">
        <v>4.5</v>
      </c>
      <c r="C56" s="123">
        <v>0</v>
      </c>
      <c r="D56" s="123">
        <f t="shared" si="1"/>
        <v>4.5</v>
      </c>
    </row>
    <row r="57" spans="1:4">
      <c r="A57" s="138" t="s">
        <v>190</v>
      </c>
      <c r="B57" s="123">
        <v>4.5</v>
      </c>
      <c r="C57" s="123">
        <v>0</v>
      </c>
      <c r="D57" s="123">
        <f t="shared" si="1"/>
        <v>4.5</v>
      </c>
    </row>
    <row r="58" spans="1:4">
      <c r="A58" s="138" t="s">
        <v>138</v>
      </c>
      <c r="B58" s="123">
        <v>4.5</v>
      </c>
      <c r="C58" s="123">
        <v>0</v>
      </c>
      <c r="D58" s="123">
        <f t="shared" si="1"/>
        <v>4.5</v>
      </c>
    </row>
    <row r="59" spans="1:4">
      <c r="A59" s="138" t="s">
        <v>221</v>
      </c>
      <c r="B59" s="123">
        <v>4.5</v>
      </c>
      <c r="C59" s="123">
        <v>0</v>
      </c>
      <c r="D59" s="123">
        <f t="shared" si="1"/>
        <v>4.5</v>
      </c>
    </row>
    <row r="60" spans="1:4">
      <c r="A60" s="138" t="s">
        <v>222</v>
      </c>
      <c r="B60" s="123">
        <v>4.5</v>
      </c>
      <c r="C60" s="123">
        <v>0</v>
      </c>
      <c r="D60" s="123">
        <f t="shared" si="1"/>
        <v>4.5</v>
      </c>
    </row>
    <row r="61" spans="1:4">
      <c r="A61" s="138" t="s">
        <v>91</v>
      </c>
      <c r="B61" s="123">
        <v>4.5</v>
      </c>
      <c r="C61" s="123">
        <v>0</v>
      </c>
      <c r="D61" s="123">
        <f t="shared" si="1"/>
        <v>4.5</v>
      </c>
    </row>
    <row r="62" spans="1:4">
      <c r="A62" s="138" t="s">
        <v>92</v>
      </c>
      <c r="B62" s="123">
        <v>4.5</v>
      </c>
      <c r="C62" s="123">
        <v>0</v>
      </c>
      <c r="D62" s="123">
        <f t="shared" si="1"/>
        <v>4.5</v>
      </c>
    </row>
    <row r="63" spans="1:4">
      <c r="A63" s="138" t="s">
        <v>93</v>
      </c>
      <c r="B63" s="123">
        <v>4.5</v>
      </c>
      <c r="C63" s="123">
        <v>0</v>
      </c>
      <c r="D63" s="123">
        <f t="shared" si="1"/>
        <v>4.5</v>
      </c>
    </row>
    <row r="64" spans="1:4">
      <c r="A64" s="138" t="s">
        <v>139</v>
      </c>
      <c r="B64" s="123">
        <v>4.5</v>
      </c>
      <c r="C64" s="123">
        <v>0</v>
      </c>
      <c r="D64" s="123">
        <f t="shared" si="1"/>
        <v>4.5</v>
      </c>
    </row>
    <row r="65" spans="1:4">
      <c r="A65" s="138" t="s">
        <v>191</v>
      </c>
      <c r="B65" s="123">
        <v>4.5</v>
      </c>
      <c r="C65" s="123">
        <v>0</v>
      </c>
      <c r="D65" s="123">
        <f t="shared" si="1"/>
        <v>4.5</v>
      </c>
    </row>
    <row r="66" spans="1:4">
      <c r="A66" s="138" t="s">
        <v>140</v>
      </c>
      <c r="B66" s="123">
        <v>4.5</v>
      </c>
      <c r="C66" s="123">
        <v>0</v>
      </c>
      <c r="D66" s="123">
        <f t="shared" si="1"/>
        <v>4.5</v>
      </c>
    </row>
    <row r="67" spans="1:4">
      <c r="A67" s="138" t="s">
        <v>141</v>
      </c>
      <c r="B67" s="123">
        <v>4.5</v>
      </c>
      <c r="C67" s="123">
        <v>0</v>
      </c>
      <c r="D67" s="123">
        <f t="shared" si="1"/>
        <v>4.5</v>
      </c>
    </row>
    <row r="68" spans="1:4">
      <c r="A68" s="138" t="s">
        <v>142</v>
      </c>
      <c r="B68" s="123">
        <v>4.5</v>
      </c>
      <c r="C68" s="123">
        <v>0</v>
      </c>
      <c r="D68" s="123">
        <f t="shared" si="1"/>
        <v>4.5</v>
      </c>
    </row>
    <row r="69" spans="1:4">
      <c r="A69" s="139" t="s">
        <v>143</v>
      </c>
      <c r="B69" s="123">
        <v>4.5</v>
      </c>
      <c r="C69" s="123">
        <v>0</v>
      </c>
      <c r="D69" s="123">
        <f t="shared" ref="D69:D98" si="2">B69+C69</f>
        <v>4.5</v>
      </c>
    </row>
    <row r="70" spans="1:4">
      <c r="A70" s="138" t="s">
        <v>224</v>
      </c>
      <c r="B70" s="123">
        <v>4.5</v>
      </c>
      <c r="C70" s="123">
        <v>0</v>
      </c>
      <c r="D70" s="123">
        <f t="shared" si="2"/>
        <v>4.5</v>
      </c>
    </row>
    <row r="71" spans="1:4">
      <c r="A71" s="138" t="s">
        <v>144</v>
      </c>
      <c r="B71" s="123">
        <v>4.5</v>
      </c>
      <c r="C71" s="123">
        <v>0</v>
      </c>
      <c r="D71" s="123">
        <f t="shared" si="2"/>
        <v>4.5</v>
      </c>
    </row>
    <row r="72" spans="1:4">
      <c r="A72" s="138" t="s">
        <v>145</v>
      </c>
      <c r="B72" s="123">
        <v>4.5</v>
      </c>
      <c r="C72" s="123">
        <v>0</v>
      </c>
      <c r="D72" s="123">
        <f t="shared" si="2"/>
        <v>4.5</v>
      </c>
    </row>
    <row r="73" spans="1:4">
      <c r="A73" s="138" t="s">
        <v>225</v>
      </c>
      <c r="B73" s="123">
        <v>4.5</v>
      </c>
      <c r="C73" s="123">
        <v>0</v>
      </c>
      <c r="D73" s="123">
        <f t="shared" si="2"/>
        <v>4.5</v>
      </c>
    </row>
    <row r="74" spans="1:4">
      <c r="A74" s="138" t="s">
        <v>192</v>
      </c>
      <c r="B74" s="123">
        <v>4.5</v>
      </c>
      <c r="C74" s="123">
        <v>0</v>
      </c>
      <c r="D74" s="123">
        <f t="shared" si="2"/>
        <v>4.5</v>
      </c>
    </row>
    <row r="75" spans="1:4">
      <c r="A75" s="138" t="s">
        <v>146</v>
      </c>
      <c r="B75" s="123">
        <v>4.5</v>
      </c>
      <c r="C75" s="123">
        <v>0</v>
      </c>
      <c r="D75" s="123">
        <f t="shared" si="2"/>
        <v>4.5</v>
      </c>
    </row>
    <row r="76" spans="1:4">
      <c r="A76" s="138" t="s">
        <v>204</v>
      </c>
      <c r="B76" s="123">
        <v>4.5</v>
      </c>
      <c r="C76" s="123">
        <v>0</v>
      </c>
      <c r="D76" s="123">
        <f t="shared" si="2"/>
        <v>4.5</v>
      </c>
    </row>
    <row r="77" spans="1:4">
      <c r="A77" s="138" t="s">
        <v>205</v>
      </c>
      <c r="B77" s="123">
        <v>4.5</v>
      </c>
      <c r="C77" s="123">
        <v>0</v>
      </c>
      <c r="D77" s="123">
        <f t="shared" si="2"/>
        <v>4.5</v>
      </c>
    </row>
    <row r="78" spans="1:4">
      <c r="A78" s="138" t="s">
        <v>147</v>
      </c>
      <c r="B78" s="123">
        <v>4.5</v>
      </c>
      <c r="C78" s="123">
        <v>0</v>
      </c>
      <c r="D78" s="123">
        <f t="shared" si="2"/>
        <v>4.5</v>
      </c>
    </row>
    <row r="79" spans="1:4">
      <c r="A79" s="138" t="s">
        <v>148</v>
      </c>
      <c r="B79" s="123">
        <v>4.5</v>
      </c>
      <c r="C79" s="123">
        <v>0</v>
      </c>
      <c r="D79" s="123">
        <f t="shared" si="2"/>
        <v>4.5</v>
      </c>
    </row>
    <row r="80" spans="1:4">
      <c r="A80" s="138" t="s">
        <v>149</v>
      </c>
      <c r="B80" s="123">
        <v>4.5</v>
      </c>
      <c r="C80" s="123">
        <v>0</v>
      </c>
      <c r="D80" s="123">
        <f t="shared" si="2"/>
        <v>4.5</v>
      </c>
    </row>
    <row r="81" spans="1:4">
      <c r="A81" s="138" t="s">
        <v>94</v>
      </c>
      <c r="B81" s="123">
        <v>4.5</v>
      </c>
      <c r="C81" s="123">
        <v>0</v>
      </c>
      <c r="D81" s="123">
        <f t="shared" si="2"/>
        <v>4.5</v>
      </c>
    </row>
    <row r="82" spans="1:4">
      <c r="A82" s="138" t="s">
        <v>150</v>
      </c>
      <c r="B82" s="123">
        <v>4.5</v>
      </c>
      <c r="C82" s="123">
        <v>0</v>
      </c>
      <c r="D82" s="123">
        <f t="shared" si="2"/>
        <v>4.5</v>
      </c>
    </row>
    <row r="83" spans="1:4">
      <c r="A83" s="138" t="s">
        <v>151</v>
      </c>
      <c r="B83" s="123">
        <v>4.5</v>
      </c>
      <c r="C83" s="123">
        <v>0</v>
      </c>
      <c r="D83" s="123">
        <f t="shared" si="2"/>
        <v>4.5</v>
      </c>
    </row>
    <row r="84" spans="1:4">
      <c r="A84" s="138" t="s">
        <v>152</v>
      </c>
      <c r="B84" s="123">
        <v>4.5</v>
      </c>
      <c r="C84" s="123">
        <v>0</v>
      </c>
      <c r="D84" s="123">
        <f t="shared" si="2"/>
        <v>4.5</v>
      </c>
    </row>
    <row r="85" spans="1:4">
      <c r="A85" s="138" t="s">
        <v>95</v>
      </c>
      <c r="B85" s="123">
        <v>4.5</v>
      </c>
      <c r="C85" s="123">
        <v>0</v>
      </c>
      <c r="D85" s="123">
        <f t="shared" si="2"/>
        <v>4.5</v>
      </c>
    </row>
    <row r="86" spans="1:4">
      <c r="A86" s="138" t="s">
        <v>198</v>
      </c>
      <c r="B86" s="123">
        <v>4.5</v>
      </c>
      <c r="C86" s="123">
        <v>0</v>
      </c>
      <c r="D86" s="123">
        <f t="shared" si="2"/>
        <v>4.5</v>
      </c>
    </row>
    <row r="87" spans="1:4">
      <c r="A87" s="139" t="s">
        <v>153</v>
      </c>
      <c r="B87" s="123">
        <v>4.5</v>
      </c>
      <c r="C87" s="123">
        <v>0</v>
      </c>
      <c r="D87" s="123">
        <f t="shared" si="2"/>
        <v>4.5</v>
      </c>
    </row>
    <row r="88" spans="1:4">
      <c r="A88" s="138" t="s">
        <v>154</v>
      </c>
      <c r="B88" s="123">
        <v>4.5</v>
      </c>
      <c r="C88" s="123">
        <v>0</v>
      </c>
      <c r="D88" s="123">
        <f t="shared" si="2"/>
        <v>4.5</v>
      </c>
    </row>
    <row r="89" spans="1:4">
      <c r="A89" s="138" t="s">
        <v>155</v>
      </c>
      <c r="B89" s="123">
        <v>4.5</v>
      </c>
      <c r="C89" s="123">
        <v>0</v>
      </c>
      <c r="D89" s="123">
        <f t="shared" si="2"/>
        <v>4.5</v>
      </c>
    </row>
    <row r="90" spans="1:4">
      <c r="A90" s="138" t="s">
        <v>156</v>
      </c>
      <c r="B90" s="123">
        <v>4.5</v>
      </c>
      <c r="C90" s="123">
        <v>0</v>
      </c>
      <c r="D90" s="123">
        <f t="shared" si="2"/>
        <v>4.5</v>
      </c>
    </row>
    <row r="91" spans="1:4">
      <c r="A91" s="138" t="s">
        <v>96</v>
      </c>
      <c r="B91" s="123">
        <v>4.5</v>
      </c>
      <c r="C91" s="123">
        <v>0</v>
      </c>
      <c r="D91" s="123">
        <f t="shared" si="2"/>
        <v>4.5</v>
      </c>
    </row>
    <row r="92" spans="1:4">
      <c r="A92" s="138" t="s">
        <v>157</v>
      </c>
      <c r="B92" s="123">
        <v>4.5</v>
      </c>
      <c r="C92" s="123">
        <v>0</v>
      </c>
      <c r="D92" s="123">
        <f t="shared" si="2"/>
        <v>4.5</v>
      </c>
    </row>
    <row r="93" spans="1:4">
      <c r="A93" s="138" t="s">
        <v>216</v>
      </c>
      <c r="B93" s="123">
        <v>4.5</v>
      </c>
      <c r="C93" s="123">
        <v>0</v>
      </c>
      <c r="D93" s="123">
        <f t="shared" si="2"/>
        <v>4.5</v>
      </c>
    </row>
    <row r="94" spans="1:4">
      <c r="A94" s="138" t="s">
        <v>158</v>
      </c>
      <c r="B94" s="123">
        <v>4.5</v>
      </c>
      <c r="C94" s="123">
        <v>0</v>
      </c>
      <c r="D94" s="123">
        <f t="shared" si="2"/>
        <v>4.5</v>
      </c>
    </row>
    <row r="95" spans="1:4">
      <c r="A95" s="138" t="s">
        <v>159</v>
      </c>
      <c r="B95" s="123">
        <v>4.5</v>
      </c>
      <c r="C95" s="123">
        <v>0</v>
      </c>
      <c r="D95" s="123">
        <f t="shared" si="2"/>
        <v>4.5</v>
      </c>
    </row>
    <row r="96" spans="1:4">
      <c r="A96" s="138" t="s">
        <v>97</v>
      </c>
      <c r="B96" s="123">
        <v>4.5</v>
      </c>
      <c r="C96" s="123">
        <v>0</v>
      </c>
      <c r="D96" s="123">
        <f t="shared" si="2"/>
        <v>4.5</v>
      </c>
    </row>
    <row r="97" spans="1:4">
      <c r="A97" s="138" t="s">
        <v>223</v>
      </c>
      <c r="B97" s="123">
        <v>4.5</v>
      </c>
      <c r="C97" s="123">
        <v>0</v>
      </c>
      <c r="D97" s="123">
        <f t="shared" si="2"/>
        <v>4.5</v>
      </c>
    </row>
    <row r="98" spans="1:4">
      <c r="A98" s="138" t="s">
        <v>160</v>
      </c>
      <c r="B98" s="123">
        <v>4.5</v>
      </c>
      <c r="C98" s="123">
        <v>0</v>
      </c>
      <c r="D98" s="123">
        <f t="shared" si="2"/>
        <v>4.5</v>
      </c>
    </row>
    <row r="99" spans="1:4">
      <c r="A99" s="138" t="s">
        <v>161</v>
      </c>
      <c r="B99" s="123">
        <v>4.5</v>
      </c>
      <c r="C99" s="123">
        <v>0</v>
      </c>
      <c r="D99" s="123">
        <f t="shared" ref="D99:D130" si="3">B99+C99</f>
        <v>4.5</v>
      </c>
    </row>
    <row r="100" spans="1:4">
      <c r="A100" s="138" t="s">
        <v>162</v>
      </c>
      <c r="B100" s="123">
        <v>4.5</v>
      </c>
      <c r="C100" s="123">
        <v>0</v>
      </c>
      <c r="D100" s="123">
        <f t="shared" si="3"/>
        <v>4.5</v>
      </c>
    </row>
    <row r="101" spans="1:4">
      <c r="A101" s="138" t="s">
        <v>163</v>
      </c>
      <c r="B101" s="123">
        <v>4.5</v>
      </c>
      <c r="C101" s="123">
        <v>0</v>
      </c>
      <c r="D101" s="123">
        <f t="shared" si="3"/>
        <v>4.5</v>
      </c>
    </row>
    <row r="102" spans="1:4">
      <c r="A102" s="138" t="s">
        <v>164</v>
      </c>
      <c r="B102" s="123">
        <v>4.5</v>
      </c>
      <c r="C102" s="123">
        <v>0</v>
      </c>
      <c r="D102" s="123">
        <f t="shared" si="3"/>
        <v>4.5</v>
      </c>
    </row>
    <row r="103" spans="1:4">
      <c r="A103" s="138" t="s">
        <v>165</v>
      </c>
      <c r="B103" s="123">
        <v>4.5</v>
      </c>
      <c r="C103" s="123">
        <v>0</v>
      </c>
      <c r="D103" s="123">
        <f t="shared" si="3"/>
        <v>4.5</v>
      </c>
    </row>
    <row r="104" spans="1:4">
      <c r="A104" s="138" t="s">
        <v>98</v>
      </c>
      <c r="B104" s="123">
        <v>4.5</v>
      </c>
      <c r="C104" s="123">
        <v>0</v>
      </c>
      <c r="D104" s="123">
        <f t="shared" si="3"/>
        <v>4.5</v>
      </c>
    </row>
    <row r="105" spans="1:4">
      <c r="A105" s="138" t="s">
        <v>193</v>
      </c>
      <c r="B105" s="123">
        <v>4.5</v>
      </c>
      <c r="C105" s="123">
        <v>0</v>
      </c>
      <c r="D105" s="123">
        <f t="shared" si="3"/>
        <v>4.5</v>
      </c>
    </row>
    <row r="106" spans="1:4">
      <c r="A106" s="138" t="s">
        <v>99</v>
      </c>
      <c r="B106" s="123">
        <v>4.5</v>
      </c>
      <c r="C106" s="123">
        <v>0</v>
      </c>
      <c r="D106" s="123">
        <f t="shared" si="3"/>
        <v>4.5</v>
      </c>
    </row>
    <row r="107" spans="1:4">
      <c r="A107" s="138" t="s">
        <v>166</v>
      </c>
      <c r="B107" s="123">
        <v>4.5</v>
      </c>
      <c r="C107" s="123">
        <v>0</v>
      </c>
      <c r="D107" s="123">
        <f t="shared" si="3"/>
        <v>4.5</v>
      </c>
    </row>
    <row r="108" spans="1:4">
      <c r="A108" s="138" t="s">
        <v>167</v>
      </c>
      <c r="B108" s="123">
        <v>4.5</v>
      </c>
      <c r="C108" s="123">
        <v>0</v>
      </c>
      <c r="D108" s="123">
        <f t="shared" si="3"/>
        <v>4.5</v>
      </c>
    </row>
    <row r="109" spans="1:4">
      <c r="A109" s="138" t="s">
        <v>168</v>
      </c>
      <c r="B109" s="123">
        <v>4.5</v>
      </c>
      <c r="C109" s="123">
        <v>0</v>
      </c>
      <c r="D109" s="123">
        <f t="shared" si="3"/>
        <v>4.5</v>
      </c>
    </row>
    <row r="110" spans="1:4">
      <c r="A110" s="138" t="s">
        <v>169</v>
      </c>
      <c r="B110" s="123">
        <v>4.5</v>
      </c>
      <c r="C110" s="123">
        <v>0</v>
      </c>
      <c r="D110" s="123">
        <f t="shared" si="3"/>
        <v>4.5</v>
      </c>
    </row>
    <row r="111" spans="1:4">
      <c r="A111" s="138" t="s">
        <v>170</v>
      </c>
      <c r="B111" s="123">
        <v>4.5</v>
      </c>
      <c r="C111" s="123">
        <v>0</v>
      </c>
      <c r="D111" s="123">
        <f t="shared" si="3"/>
        <v>4.5</v>
      </c>
    </row>
    <row r="112" spans="1:4">
      <c r="A112" s="138" t="s">
        <v>171</v>
      </c>
      <c r="B112" s="123">
        <v>4.5</v>
      </c>
      <c r="C112" s="123">
        <v>0</v>
      </c>
      <c r="D112" s="123">
        <f t="shared" si="3"/>
        <v>4.5</v>
      </c>
    </row>
    <row r="113" spans="1:4">
      <c r="A113" s="140" t="s">
        <v>172</v>
      </c>
      <c r="B113" s="123">
        <v>4.5</v>
      </c>
      <c r="C113" s="123">
        <v>0</v>
      </c>
      <c r="D113" s="123">
        <f t="shared" si="3"/>
        <v>4.5</v>
      </c>
    </row>
    <row r="114" spans="1:4">
      <c r="A114" s="138" t="s">
        <v>199</v>
      </c>
      <c r="B114" s="123">
        <v>4.5</v>
      </c>
      <c r="C114" s="123">
        <v>0</v>
      </c>
      <c r="D114" s="123">
        <f t="shared" si="3"/>
        <v>4.5</v>
      </c>
    </row>
    <row r="115" spans="1:4">
      <c r="A115" s="138" t="s">
        <v>200</v>
      </c>
      <c r="B115" s="123">
        <v>4.5</v>
      </c>
      <c r="C115" s="123">
        <v>0</v>
      </c>
      <c r="D115" s="123">
        <f t="shared" si="3"/>
        <v>4.5</v>
      </c>
    </row>
    <row r="116" spans="1:4">
      <c r="A116" s="138" t="s">
        <v>100</v>
      </c>
      <c r="B116" s="123">
        <v>4.5</v>
      </c>
      <c r="C116" s="123">
        <v>0</v>
      </c>
      <c r="D116" s="123">
        <f t="shared" si="3"/>
        <v>4.5</v>
      </c>
    </row>
    <row r="117" spans="1:4">
      <c r="A117" s="138" t="s">
        <v>173</v>
      </c>
      <c r="B117" s="123">
        <v>4.5</v>
      </c>
      <c r="C117" s="123">
        <v>0</v>
      </c>
      <c r="D117" s="123">
        <f t="shared" si="3"/>
        <v>4.5</v>
      </c>
    </row>
    <row r="118" spans="1:4">
      <c r="A118" s="138" t="s">
        <v>174</v>
      </c>
      <c r="B118" s="123">
        <v>4.5</v>
      </c>
      <c r="C118" s="123">
        <v>0</v>
      </c>
      <c r="D118" s="123">
        <f t="shared" si="3"/>
        <v>4.5</v>
      </c>
    </row>
    <row r="119" spans="1:4">
      <c r="A119" s="138" t="s">
        <v>175</v>
      </c>
      <c r="B119" s="123">
        <v>4.5</v>
      </c>
      <c r="C119" s="123">
        <v>0</v>
      </c>
      <c r="D119" s="123">
        <f t="shared" si="3"/>
        <v>4.5</v>
      </c>
    </row>
    <row r="120" spans="1:4">
      <c r="A120" s="138" t="s">
        <v>206</v>
      </c>
      <c r="B120" s="123">
        <v>4.5</v>
      </c>
      <c r="C120" s="123">
        <v>0</v>
      </c>
      <c r="D120" s="123">
        <f t="shared" si="3"/>
        <v>4.5</v>
      </c>
    </row>
    <row r="121" spans="1:4">
      <c r="A121" s="138" t="s">
        <v>176</v>
      </c>
      <c r="B121" s="123">
        <v>4.5</v>
      </c>
      <c r="C121" s="123">
        <v>0</v>
      </c>
      <c r="D121" s="123">
        <f t="shared" si="3"/>
        <v>4.5</v>
      </c>
    </row>
    <row r="122" spans="1:4">
      <c r="A122" s="138" t="s">
        <v>194</v>
      </c>
      <c r="B122" s="123">
        <v>4.5</v>
      </c>
      <c r="C122" s="123">
        <v>0</v>
      </c>
      <c r="D122" s="123">
        <f t="shared" si="3"/>
        <v>4.5</v>
      </c>
    </row>
    <row r="123" spans="1:4">
      <c r="A123" s="138" t="s">
        <v>177</v>
      </c>
      <c r="B123" s="123">
        <v>4.5</v>
      </c>
      <c r="C123" s="123">
        <v>0</v>
      </c>
      <c r="D123" s="123">
        <f t="shared" si="3"/>
        <v>4.5</v>
      </c>
    </row>
    <row r="124" spans="1:4">
      <c r="A124" s="138" t="s">
        <v>178</v>
      </c>
      <c r="B124" s="123">
        <v>4.5</v>
      </c>
      <c r="C124" s="123">
        <v>0</v>
      </c>
      <c r="D124" s="123">
        <f t="shared" si="3"/>
        <v>4.5</v>
      </c>
    </row>
    <row r="125" spans="1:4">
      <c r="A125" s="138" t="s">
        <v>101</v>
      </c>
      <c r="B125" s="123">
        <v>4.5</v>
      </c>
      <c r="C125" s="123">
        <v>0</v>
      </c>
      <c r="D125" s="123">
        <f t="shared" si="3"/>
        <v>4.5</v>
      </c>
    </row>
    <row r="126" spans="1:4">
      <c r="A126" s="138" t="s">
        <v>217</v>
      </c>
      <c r="B126" s="123">
        <v>4.5</v>
      </c>
      <c r="C126" s="123">
        <v>0</v>
      </c>
      <c r="D126" s="123">
        <f t="shared" si="3"/>
        <v>4.5</v>
      </c>
    </row>
    <row r="127" spans="1:4">
      <c r="A127" s="138" t="s">
        <v>230</v>
      </c>
      <c r="B127" s="123">
        <v>4.5</v>
      </c>
      <c r="C127" s="123">
        <v>0</v>
      </c>
      <c r="D127" s="123">
        <f t="shared" si="3"/>
        <v>4.5</v>
      </c>
    </row>
    <row r="128" spans="1:4">
      <c r="A128" s="138" t="s">
        <v>226</v>
      </c>
      <c r="B128" s="123">
        <v>4.5</v>
      </c>
      <c r="C128" s="123">
        <v>0</v>
      </c>
      <c r="D128" s="123">
        <f t="shared" si="3"/>
        <v>4.5</v>
      </c>
    </row>
    <row r="129" spans="1:4">
      <c r="A129" s="138" t="s">
        <v>207</v>
      </c>
      <c r="B129" s="123">
        <v>4.5</v>
      </c>
      <c r="C129" s="123">
        <v>0</v>
      </c>
      <c r="D129" s="123">
        <f t="shared" si="3"/>
        <v>4.5</v>
      </c>
    </row>
    <row r="130" spans="1:4">
      <c r="A130" s="138" t="s">
        <v>218</v>
      </c>
      <c r="B130" s="123">
        <v>4.5</v>
      </c>
      <c r="C130" s="123">
        <v>0</v>
      </c>
      <c r="D130" s="123">
        <f t="shared" si="3"/>
        <v>4.5</v>
      </c>
    </row>
    <row r="131" spans="1:4">
      <c r="A131" s="138" t="s">
        <v>208</v>
      </c>
      <c r="B131" s="123">
        <v>4.5</v>
      </c>
      <c r="C131" s="123">
        <v>0</v>
      </c>
      <c r="D131" s="123">
        <f t="shared" ref="D131:D150" si="4">B131+C131</f>
        <v>4.5</v>
      </c>
    </row>
    <row r="132" spans="1:4">
      <c r="A132" s="140" t="s">
        <v>270</v>
      </c>
      <c r="B132" s="123">
        <v>4.5</v>
      </c>
      <c r="C132" s="123">
        <v>0</v>
      </c>
      <c r="D132" s="123">
        <f t="shared" si="4"/>
        <v>4.5</v>
      </c>
    </row>
    <row r="133" spans="1:4">
      <c r="A133" s="138" t="s">
        <v>209</v>
      </c>
      <c r="B133" s="123">
        <v>4.5</v>
      </c>
      <c r="C133" s="123">
        <v>0</v>
      </c>
      <c r="D133" s="123">
        <f t="shared" si="4"/>
        <v>4.5</v>
      </c>
    </row>
    <row r="134" spans="1:4">
      <c r="A134" s="138" t="s">
        <v>210</v>
      </c>
      <c r="B134" s="123">
        <v>4.5</v>
      </c>
      <c r="C134" s="123">
        <v>0</v>
      </c>
      <c r="D134" s="123">
        <f t="shared" si="4"/>
        <v>4.5</v>
      </c>
    </row>
    <row r="135" spans="1:4">
      <c r="A135" s="138" t="s">
        <v>211</v>
      </c>
      <c r="B135" s="123">
        <v>4.5</v>
      </c>
      <c r="C135" s="123">
        <v>0</v>
      </c>
      <c r="D135" s="123">
        <f t="shared" si="4"/>
        <v>4.5</v>
      </c>
    </row>
    <row r="136" spans="1:4">
      <c r="A136" s="138" t="s">
        <v>102</v>
      </c>
      <c r="B136" s="123">
        <v>4.5</v>
      </c>
      <c r="C136" s="123">
        <v>0</v>
      </c>
      <c r="D136" s="123">
        <f t="shared" si="4"/>
        <v>4.5</v>
      </c>
    </row>
    <row r="137" spans="1:4">
      <c r="A137" s="138" t="s">
        <v>231</v>
      </c>
      <c r="B137" s="123">
        <v>4.5</v>
      </c>
      <c r="C137" s="123">
        <v>0</v>
      </c>
      <c r="D137" s="123">
        <f t="shared" si="4"/>
        <v>4.5</v>
      </c>
    </row>
    <row r="138" spans="1:4">
      <c r="A138" s="138" t="s">
        <v>232</v>
      </c>
      <c r="B138" s="123">
        <v>4.5</v>
      </c>
      <c r="C138" s="123">
        <v>0</v>
      </c>
      <c r="D138" s="123">
        <f t="shared" si="4"/>
        <v>4.5</v>
      </c>
    </row>
    <row r="139" spans="1:4">
      <c r="A139" s="138" t="s">
        <v>179</v>
      </c>
      <c r="B139" s="123">
        <v>4.5</v>
      </c>
      <c r="C139" s="123">
        <v>0</v>
      </c>
      <c r="D139" s="123">
        <f t="shared" si="4"/>
        <v>4.5</v>
      </c>
    </row>
    <row r="140" spans="1:4">
      <c r="A140" s="140" t="s">
        <v>233</v>
      </c>
      <c r="B140" s="123">
        <v>4.5</v>
      </c>
      <c r="C140" s="123">
        <v>0</v>
      </c>
      <c r="D140" s="123">
        <f t="shared" si="4"/>
        <v>4.5</v>
      </c>
    </row>
    <row r="141" spans="1:4">
      <c r="A141" s="138" t="s">
        <v>234</v>
      </c>
      <c r="B141" s="123">
        <v>4.5</v>
      </c>
      <c r="C141" s="123">
        <v>0</v>
      </c>
      <c r="D141" s="123">
        <f t="shared" si="4"/>
        <v>4.5</v>
      </c>
    </row>
    <row r="142" spans="1:4">
      <c r="A142" s="138" t="s">
        <v>180</v>
      </c>
      <c r="B142" s="123">
        <v>4.5</v>
      </c>
      <c r="C142" s="123">
        <v>0</v>
      </c>
      <c r="D142" s="123">
        <f t="shared" si="4"/>
        <v>4.5</v>
      </c>
    </row>
    <row r="143" spans="1:4">
      <c r="A143" s="138" t="s">
        <v>195</v>
      </c>
      <c r="B143" s="123">
        <v>4.5</v>
      </c>
      <c r="C143" s="123">
        <v>0</v>
      </c>
      <c r="D143" s="123">
        <f t="shared" si="4"/>
        <v>4.5</v>
      </c>
    </row>
    <row r="144" spans="1:4">
      <c r="A144" s="138" t="s">
        <v>103</v>
      </c>
      <c r="B144" s="123">
        <v>4.5</v>
      </c>
      <c r="C144" s="123">
        <v>0</v>
      </c>
      <c r="D144" s="123">
        <f t="shared" si="4"/>
        <v>4.5</v>
      </c>
    </row>
    <row r="145" spans="1:4">
      <c r="A145" s="138" t="s">
        <v>236</v>
      </c>
      <c r="B145" s="123">
        <v>4.5</v>
      </c>
      <c r="C145" s="123">
        <v>0</v>
      </c>
      <c r="D145" s="123">
        <f t="shared" si="4"/>
        <v>4.5</v>
      </c>
    </row>
    <row r="146" spans="1:4">
      <c r="A146" s="140" t="s">
        <v>480</v>
      </c>
      <c r="B146" s="123">
        <v>4.5</v>
      </c>
      <c r="C146" s="123">
        <v>0</v>
      </c>
      <c r="D146" s="123">
        <f t="shared" ref="D146" si="5">B146+C146</f>
        <v>4.5</v>
      </c>
    </row>
    <row r="147" spans="1:4">
      <c r="A147" s="138" t="s">
        <v>104</v>
      </c>
      <c r="B147" s="123">
        <v>4.5</v>
      </c>
      <c r="C147" s="123">
        <v>0</v>
      </c>
      <c r="D147" s="123">
        <f t="shared" si="4"/>
        <v>4.5</v>
      </c>
    </row>
    <row r="148" spans="1:4">
      <c r="A148" s="140" t="s">
        <v>196</v>
      </c>
      <c r="B148" s="123">
        <v>4.5</v>
      </c>
      <c r="C148" s="123">
        <v>0</v>
      </c>
      <c r="D148" s="123">
        <f t="shared" ref="D148" si="6">B148+C148</f>
        <v>4.5</v>
      </c>
    </row>
    <row r="149" spans="1:4">
      <c r="A149" s="138" t="s">
        <v>105</v>
      </c>
      <c r="B149" s="123">
        <v>4.5</v>
      </c>
      <c r="C149" s="123">
        <v>0</v>
      </c>
      <c r="D149" s="123">
        <f t="shared" si="4"/>
        <v>4.5</v>
      </c>
    </row>
    <row r="150" spans="1:4">
      <c r="A150" s="138" t="s">
        <v>201</v>
      </c>
      <c r="B150" s="123">
        <v>4.5</v>
      </c>
      <c r="C150" s="123">
        <v>0</v>
      </c>
      <c r="D150" s="123">
        <f t="shared" si="4"/>
        <v>4.5</v>
      </c>
    </row>
  </sheetData>
  <sheetProtection sheet="1" objects="1" scenarios="1"/>
  <sortState ref="A4:D149">
    <sortCondition ref="A4"/>
  </sortState>
  <mergeCells count="3">
    <mergeCell ref="F5:J8"/>
    <mergeCell ref="F9:J11"/>
    <mergeCell ref="F4:J4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55"/>
  <sheetViews>
    <sheetView showGridLines="0" topLeftCell="A31" workbookViewId="0">
      <selection activeCell="F56" sqref="F56"/>
    </sheetView>
  </sheetViews>
  <sheetFormatPr defaultRowHeight="12.75"/>
  <cols>
    <col min="1" max="1" width="32.570312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3.140625" customWidth="1"/>
    <col min="8" max="8" width="19.28515625" customWidth="1"/>
    <col min="9" max="9" width="23" customWidth="1"/>
    <col min="11" max="11" width="9.140625" customWidth="1"/>
  </cols>
  <sheetData>
    <row r="1" spans="1:16" ht="46.5" customHeight="1"/>
    <row r="2" spans="1:16" ht="34.5" customHeight="1">
      <c r="A2" s="147" t="s">
        <v>294</v>
      </c>
      <c r="B2" s="147"/>
      <c r="C2" s="147"/>
      <c r="D2" s="147"/>
      <c r="E2" s="147"/>
      <c r="F2" s="147"/>
      <c r="G2" s="147"/>
      <c r="H2" s="147"/>
      <c r="I2" s="147"/>
    </row>
    <row r="3" spans="1:16" ht="25.5" customHeight="1">
      <c r="A3" s="124" t="s">
        <v>237</v>
      </c>
      <c r="B3" s="124" t="s">
        <v>238</v>
      </c>
      <c r="C3" s="124" t="s">
        <v>182</v>
      </c>
      <c r="D3" s="125" t="s">
        <v>239</v>
      </c>
      <c r="E3" s="125" t="s">
        <v>249</v>
      </c>
      <c r="F3" s="126" t="s">
        <v>250</v>
      </c>
      <c r="G3" s="132" t="s">
        <v>184</v>
      </c>
      <c r="H3" s="132" t="s">
        <v>185</v>
      </c>
      <c r="I3" s="132" t="s">
        <v>290</v>
      </c>
      <c r="K3" s="127" t="s">
        <v>269</v>
      </c>
    </row>
    <row r="4" spans="1:16" ht="12.75" customHeight="1">
      <c r="A4" s="496" t="s">
        <v>240</v>
      </c>
      <c r="B4" s="497">
        <v>27.01</v>
      </c>
      <c r="C4" s="497">
        <v>0</v>
      </c>
      <c r="D4" s="497">
        <v>0</v>
      </c>
      <c r="E4" s="497">
        <v>0</v>
      </c>
      <c r="F4" s="497">
        <v>264.83999999999997</v>
      </c>
      <c r="G4" s="487">
        <v>43101</v>
      </c>
      <c r="H4" s="498"/>
      <c r="I4" s="498"/>
      <c r="K4" s="142" t="s">
        <v>272</v>
      </c>
      <c r="L4" s="624" t="s">
        <v>271</v>
      </c>
      <c r="M4" s="625"/>
      <c r="N4" s="625"/>
      <c r="O4" s="625"/>
      <c r="P4" s="626"/>
    </row>
    <row r="5" spans="1:16">
      <c r="A5" s="491" t="s">
        <v>186</v>
      </c>
      <c r="B5" s="497">
        <v>36.92</v>
      </c>
      <c r="C5" s="497">
        <v>0</v>
      </c>
      <c r="D5" s="497">
        <v>0</v>
      </c>
      <c r="E5" s="497">
        <v>19.899999999999999</v>
      </c>
      <c r="F5" s="497">
        <v>0</v>
      </c>
      <c r="G5" s="487">
        <v>43101</v>
      </c>
      <c r="H5" s="498"/>
      <c r="I5" s="498"/>
      <c r="K5" s="498"/>
      <c r="L5" s="627" t="s">
        <v>512</v>
      </c>
      <c r="M5" s="628"/>
      <c r="N5" s="628"/>
      <c r="O5" s="625"/>
      <c r="P5" s="626"/>
    </row>
    <row r="6" spans="1:16">
      <c r="A6" s="491" t="s">
        <v>130</v>
      </c>
      <c r="B6" s="497">
        <v>35.89</v>
      </c>
      <c r="C6" s="497">
        <v>0</v>
      </c>
      <c r="D6" s="497">
        <v>0</v>
      </c>
      <c r="E6" s="497">
        <v>19.899999999999999</v>
      </c>
      <c r="F6" s="497">
        <v>0</v>
      </c>
      <c r="G6" s="487">
        <v>43101</v>
      </c>
      <c r="H6" s="498"/>
      <c r="I6" s="498"/>
    </row>
    <row r="7" spans="1:16">
      <c r="A7" s="491" t="s">
        <v>88</v>
      </c>
      <c r="B7" s="497">
        <v>32.54</v>
      </c>
      <c r="C7" s="497">
        <v>0</v>
      </c>
      <c r="D7" s="497">
        <v>0</v>
      </c>
      <c r="E7" s="497">
        <v>19.899999999999999</v>
      </c>
      <c r="F7" s="497">
        <v>0</v>
      </c>
      <c r="G7" s="487">
        <v>43101</v>
      </c>
      <c r="H7" s="498"/>
      <c r="I7" s="498"/>
    </row>
    <row r="8" spans="1:16">
      <c r="A8" s="499" t="s">
        <v>323</v>
      </c>
      <c r="B8" s="497">
        <v>0</v>
      </c>
      <c r="C8" s="497">
        <v>0</v>
      </c>
      <c r="D8" s="497">
        <v>0</v>
      </c>
      <c r="E8" s="497">
        <v>19.899999999999999</v>
      </c>
      <c r="F8" s="497">
        <v>0</v>
      </c>
      <c r="G8" s="487">
        <v>43101</v>
      </c>
      <c r="H8" s="498"/>
      <c r="I8" s="498"/>
    </row>
    <row r="9" spans="1:16" ht="12.75" customHeight="1">
      <c r="A9" s="500" t="s">
        <v>229</v>
      </c>
      <c r="B9" s="497">
        <v>32.619999999999997</v>
      </c>
      <c r="C9" s="497">
        <v>0</v>
      </c>
      <c r="D9" s="497">
        <v>0</v>
      </c>
      <c r="E9" s="497">
        <v>19.899999999999999</v>
      </c>
      <c r="F9" s="497">
        <v>0</v>
      </c>
      <c r="G9" s="487">
        <v>43101</v>
      </c>
      <c r="H9" s="498"/>
      <c r="I9" s="498"/>
    </row>
    <row r="10" spans="1:16">
      <c r="A10" s="500" t="s">
        <v>241</v>
      </c>
      <c r="B10" s="497">
        <v>0</v>
      </c>
      <c r="C10" s="497">
        <v>9.84</v>
      </c>
      <c r="D10" s="497">
        <v>0</v>
      </c>
      <c r="E10" s="497">
        <v>19.899999999999999</v>
      </c>
      <c r="F10" s="497">
        <v>0</v>
      </c>
      <c r="G10" s="487">
        <v>43101</v>
      </c>
      <c r="H10" s="498"/>
      <c r="I10" s="498"/>
    </row>
    <row r="11" spans="1:16">
      <c r="A11" s="491" t="s">
        <v>242</v>
      </c>
      <c r="B11" s="497">
        <v>0</v>
      </c>
      <c r="C11" s="497">
        <v>9.84</v>
      </c>
      <c r="D11" s="497">
        <v>0</v>
      </c>
      <c r="E11" s="497">
        <v>19.899999999999999</v>
      </c>
      <c r="F11" s="497">
        <v>0</v>
      </c>
      <c r="G11" s="487">
        <v>43101</v>
      </c>
      <c r="H11" s="498"/>
      <c r="I11" s="498"/>
    </row>
    <row r="12" spans="1:16" ht="12.75" customHeight="1">
      <c r="A12" s="96" t="s">
        <v>243</v>
      </c>
      <c r="B12" s="123">
        <v>33.39</v>
      </c>
      <c r="C12" s="123">
        <v>0</v>
      </c>
      <c r="D12" s="123">
        <v>0</v>
      </c>
      <c r="E12" s="123">
        <v>16.440000000000001</v>
      </c>
      <c r="F12" s="123">
        <v>0</v>
      </c>
      <c r="G12" s="463">
        <v>42736</v>
      </c>
      <c r="H12" s="119"/>
      <c r="I12" s="119"/>
    </row>
    <row r="13" spans="1:16" ht="12.75" customHeight="1">
      <c r="A13" s="491" t="s">
        <v>92</v>
      </c>
      <c r="B13" s="497">
        <v>32.619999999999997</v>
      </c>
      <c r="C13" s="497">
        <v>0</v>
      </c>
      <c r="D13" s="497">
        <v>0</v>
      </c>
      <c r="E13" s="497">
        <v>19.899999999999999</v>
      </c>
      <c r="F13" s="497">
        <v>0</v>
      </c>
      <c r="G13" s="487">
        <v>43101</v>
      </c>
      <c r="H13" s="498"/>
      <c r="I13" s="498"/>
    </row>
    <row r="14" spans="1:16" ht="12.75" customHeight="1">
      <c r="A14" s="491" t="s">
        <v>204</v>
      </c>
      <c r="B14" s="497">
        <v>32.619999999999997</v>
      </c>
      <c r="C14" s="497">
        <v>0</v>
      </c>
      <c r="D14" s="497">
        <v>0</v>
      </c>
      <c r="E14" s="497">
        <v>19.899999999999999</v>
      </c>
      <c r="F14" s="497">
        <v>0</v>
      </c>
      <c r="G14" s="487">
        <v>43101</v>
      </c>
      <c r="H14" s="498"/>
      <c r="I14" s="498"/>
    </row>
    <row r="15" spans="1:16">
      <c r="A15" s="491" t="s">
        <v>147</v>
      </c>
      <c r="B15" s="497">
        <v>38</v>
      </c>
      <c r="C15" s="497">
        <v>10.56</v>
      </c>
      <c r="D15" s="497">
        <v>0</v>
      </c>
      <c r="E15" s="497">
        <v>13.92</v>
      </c>
      <c r="F15" s="497">
        <v>0</v>
      </c>
      <c r="G15" s="487">
        <v>43101</v>
      </c>
      <c r="H15" s="498"/>
      <c r="I15" s="498"/>
    </row>
    <row r="16" spans="1:16">
      <c r="A16" s="491" t="s">
        <v>97</v>
      </c>
      <c r="B16" s="497">
        <v>32.619999999999997</v>
      </c>
      <c r="C16" s="497">
        <v>0</v>
      </c>
      <c r="D16" s="497">
        <v>0</v>
      </c>
      <c r="E16" s="497">
        <v>19.899999999999999</v>
      </c>
      <c r="F16" s="497">
        <v>0</v>
      </c>
      <c r="G16" s="487">
        <v>43101</v>
      </c>
      <c r="H16" s="498"/>
      <c r="I16" s="498"/>
    </row>
    <row r="17" spans="1:9" ht="12.75" customHeight="1">
      <c r="A17" s="500" t="s">
        <v>251</v>
      </c>
      <c r="B17" s="497">
        <v>32.619999999999997</v>
      </c>
      <c r="C17" s="497">
        <v>0</v>
      </c>
      <c r="D17" s="497">
        <v>0</v>
      </c>
      <c r="E17" s="497">
        <v>19.899999999999999</v>
      </c>
      <c r="F17" s="497">
        <v>0</v>
      </c>
      <c r="G17" s="487">
        <v>43101</v>
      </c>
      <c r="H17" s="498"/>
      <c r="I17" s="498"/>
    </row>
    <row r="18" spans="1:9" ht="12.75" customHeight="1">
      <c r="A18" s="501" t="s">
        <v>324</v>
      </c>
      <c r="B18" s="497">
        <v>0</v>
      </c>
      <c r="C18" s="497">
        <v>0</v>
      </c>
      <c r="D18" s="497">
        <v>0</v>
      </c>
      <c r="E18" s="497">
        <v>19.899999999999999</v>
      </c>
      <c r="F18" s="497">
        <v>0</v>
      </c>
      <c r="G18" s="487">
        <v>43101</v>
      </c>
      <c r="H18" s="498"/>
      <c r="I18" s="498"/>
    </row>
    <row r="19" spans="1:9" ht="12.75" customHeight="1">
      <c r="A19" s="502" t="s">
        <v>253</v>
      </c>
      <c r="B19" s="497">
        <v>31.84</v>
      </c>
      <c r="C19" s="497">
        <v>0</v>
      </c>
      <c r="D19" s="497">
        <v>0</v>
      </c>
      <c r="E19" s="497">
        <v>19.899999999999999</v>
      </c>
      <c r="F19" s="497">
        <v>0</v>
      </c>
      <c r="G19" s="487">
        <v>43101</v>
      </c>
      <c r="H19" s="498"/>
      <c r="I19" s="498"/>
    </row>
    <row r="20" spans="1:9" ht="12.75" customHeight="1">
      <c r="A20" s="499" t="s">
        <v>325</v>
      </c>
      <c r="B20" s="497">
        <v>0</v>
      </c>
      <c r="C20" s="497">
        <v>0</v>
      </c>
      <c r="D20" s="497">
        <v>0</v>
      </c>
      <c r="E20" s="497">
        <v>19.899999999999999</v>
      </c>
      <c r="F20" s="497">
        <v>0</v>
      </c>
      <c r="G20" s="487">
        <v>43101</v>
      </c>
      <c r="H20" s="498"/>
      <c r="I20" s="498"/>
    </row>
    <row r="21" spans="1:9" ht="12.75" customHeight="1">
      <c r="A21" s="491" t="s">
        <v>252</v>
      </c>
      <c r="B21" s="497">
        <v>0</v>
      </c>
      <c r="C21" s="497">
        <v>0</v>
      </c>
      <c r="D21" s="497">
        <v>0</v>
      </c>
      <c r="E21" s="497">
        <v>19.899999999999999</v>
      </c>
      <c r="F21" s="497">
        <v>0</v>
      </c>
      <c r="G21" s="487">
        <v>43101</v>
      </c>
      <c r="H21" s="498"/>
      <c r="I21" s="498"/>
    </row>
    <row r="22" spans="1:9" ht="12.75" customHeight="1">
      <c r="A22" s="501" t="s">
        <v>310</v>
      </c>
      <c r="B22" s="497">
        <v>0</v>
      </c>
      <c r="C22" s="497">
        <v>0</v>
      </c>
      <c r="D22" s="497">
        <v>0</v>
      </c>
      <c r="E22" s="497">
        <v>19.899999999999999</v>
      </c>
      <c r="F22" s="497">
        <v>0</v>
      </c>
      <c r="G22" s="487">
        <v>43101</v>
      </c>
      <c r="H22" s="498"/>
      <c r="I22" s="498"/>
    </row>
    <row r="23" spans="1:9">
      <c r="A23" s="500" t="s">
        <v>254</v>
      </c>
      <c r="B23" s="497">
        <v>32.619999999999997</v>
      </c>
      <c r="C23" s="497">
        <v>0</v>
      </c>
      <c r="D23" s="497">
        <v>0</v>
      </c>
      <c r="E23" s="497">
        <v>19.899999999999999</v>
      </c>
      <c r="F23" s="497">
        <v>0</v>
      </c>
      <c r="G23" s="487">
        <v>43101</v>
      </c>
      <c r="H23" s="498"/>
      <c r="I23" s="498"/>
    </row>
    <row r="24" spans="1:9">
      <c r="A24" s="501" t="s">
        <v>265</v>
      </c>
      <c r="B24" s="497">
        <v>0</v>
      </c>
      <c r="C24" s="497">
        <v>0</v>
      </c>
      <c r="D24" s="497">
        <v>0</v>
      </c>
      <c r="E24" s="497">
        <v>19.899999999999999</v>
      </c>
      <c r="F24" s="497">
        <v>0</v>
      </c>
      <c r="G24" s="487">
        <v>43101</v>
      </c>
      <c r="H24" s="498"/>
      <c r="I24" s="498"/>
    </row>
    <row r="25" spans="1:9">
      <c r="A25" s="491" t="s">
        <v>256</v>
      </c>
      <c r="B25" s="497">
        <v>33.44</v>
      </c>
      <c r="C25" s="497">
        <v>0</v>
      </c>
      <c r="D25" s="497">
        <v>0</v>
      </c>
      <c r="E25" s="497">
        <v>19.899999999999999</v>
      </c>
      <c r="F25" s="497">
        <v>0</v>
      </c>
      <c r="G25" s="487">
        <v>43101</v>
      </c>
      <c r="H25" s="498"/>
      <c r="I25" s="498"/>
    </row>
    <row r="26" spans="1:9" s="59" customFormat="1">
      <c r="A26" s="499" t="s">
        <v>311</v>
      </c>
      <c r="B26" s="497">
        <v>0</v>
      </c>
      <c r="C26" s="497">
        <v>0</v>
      </c>
      <c r="D26" s="497">
        <v>0</v>
      </c>
      <c r="E26" s="497">
        <v>19.899999999999999</v>
      </c>
      <c r="F26" s="497">
        <v>0</v>
      </c>
      <c r="G26" s="487">
        <v>43101</v>
      </c>
      <c r="H26" s="498"/>
      <c r="I26" s="498"/>
    </row>
    <row r="27" spans="1:9" ht="12.75" customHeight="1">
      <c r="A27" s="502" t="s">
        <v>258</v>
      </c>
      <c r="B27" s="497">
        <v>32.619999999999997</v>
      </c>
      <c r="C27" s="497">
        <v>0</v>
      </c>
      <c r="D27" s="497">
        <v>0</v>
      </c>
      <c r="E27" s="497">
        <v>19.899999999999999</v>
      </c>
      <c r="F27" s="497">
        <v>0</v>
      </c>
      <c r="G27" s="487">
        <v>43101</v>
      </c>
      <c r="H27" s="498"/>
      <c r="I27" s="498"/>
    </row>
    <row r="28" spans="1:9" ht="12.75" customHeight="1">
      <c r="A28" s="499" t="s">
        <v>266</v>
      </c>
      <c r="B28" s="497">
        <v>0</v>
      </c>
      <c r="C28" s="497">
        <v>0</v>
      </c>
      <c r="D28" s="497">
        <v>0</v>
      </c>
      <c r="E28" s="497">
        <v>19.899999999999999</v>
      </c>
      <c r="F28" s="497">
        <v>0</v>
      </c>
      <c r="G28" s="487">
        <v>43101</v>
      </c>
      <c r="H28" s="498"/>
      <c r="I28" s="498"/>
    </row>
    <row r="29" spans="1:9" ht="12.75" customHeight="1">
      <c r="A29" s="500" t="s">
        <v>255</v>
      </c>
      <c r="B29" s="497">
        <v>32.619999999999997</v>
      </c>
      <c r="C29" s="497">
        <v>0</v>
      </c>
      <c r="D29" s="497">
        <v>0</v>
      </c>
      <c r="E29" s="497">
        <v>19.899999999999999</v>
      </c>
      <c r="F29" s="497">
        <v>0</v>
      </c>
      <c r="G29" s="487">
        <v>43101</v>
      </c>
      <c r="H29" s="498"/>
      <c r="I29" s="498"/>
    </row>
    <row r="30" spans="1:9" ht="12.75" customHeight="1">
      <c r="A30" s="501" t="s">
        <v>326</v>
      </c>
      <c r="B30" s="497">
        <v>0</v>
      </c>
      <c r="C30" s="497">
        <v>0</v>
      </c>
      <c r="D30" s="497">
        <v>0</v>
      </c>
      <c r="E30" s="497">
        <v>19.899999999999999</v>
      </c>
      <c r="F30" s="497">
        <v>0</v>
      </c>
      <c r="G30" s="487">
        <v>43101</v>
      </c>
      <c r="H30" s="498"/>
      <c r="I30" s="498"/>
    </row>
    <row r="31" spans="1:9">
      <c r="A31" s="491" t="s">
        <v>209</v>
      </c>
      <c r="B31" s="497">
        <v>33.44</v>
      </c>
      <c r="C31" s="497">
        <v>0</v>
      </c>
      <c r="D31" s="497">
        <v>0</v>
      </c>
      <c r="E31" s="497">
        <v>19.899999999999999</v>
      </c>
      <c r="F31" s="497">
        <v>0</v>
      </c>
      <c r="G31" s="487">
        <v>43101</v>
      </c>
      <c r="H31" s="498"/>
      <c r="I31" s="498"/>
    </row>
    <row r="32" spans="1:9">
      <c r="A32" s="491" t="s">
        <v>244</v>
      </c>
      <c r="B32" s="497">
        <v>48.58</v>
      </c>
      <c r="C32" s="497">
        <v>0</v>
      </c>
      <c r="D32" s="497">
        <v>0</v>
      </c>
      <c r="E32" s="497">
        <v>19.899999999999999</v>
      </c>
      <c r="F32" s="497">
        <v>0</v>
      </c>
      <c r="G32" s="487">
        <v>43101</v>
      </c>
      <c r="H32" s="498"/>
      <c r="I32" s="498"/>
    </row>
    <row r="33" spans="1:9" ht="12.75" customHeight="1">
      <c r="A33" s="491" t="s">
        <v>245</v>
      </c>
      <c r="B33" s="497">
        <v>32.619999999999997</v>
      </c>
      <c r="C33" s="497">
        <v>0</v>
      </c>
      <c r="D33" s="497">
        <v>0</v>
      </c>
      <c r="E33" s="497">
        <v>19.899999999999999</v>
      </c>
      <c r="F33" s="497">
        <v>0</v>
      </c>
      <c r="G33" s="487">
        <v>43101</v>
      </c>
      <c r="H33" s="498"/>
      <c r="I33" s="498"/>
    </row>
    <row r="34" spans="1:9" ht="12.75" customHeight="1">
      <c r="A34" s="491" t="s">
        <v>246</v>
      </c>
      <c r="B34" s="497">
        <v>32.619999999999997</v>
      </c>
      <c r="C34" s="497">
        <v>0</v>
      </c>
      <c r="D34" s="497">
        <v>0</v>
      </c>
      <c r="E34" s="497">
        <v>19.899999999999999</v>
      </c>
      <c r="F34" s="497">
        <v>0</v>
      </c>
      <c r="G34" s="487">
        <v>43101</v>
      </c>
      <c r="H34" s="498"/>
      <c r="I34" s="498"/>
    </row>
    <row r="35" spans="1:9" ht="12.75" customHeight="1">
      <c r="A35" s="499" t="s">
        <v>268</v>
      </c>
      <c r="B35" s="497">
        <v>0</v>
      </c>
      <c r="C35" s="497">
        <v>0</v>
      </c>
      <c r="D35" s="497">
        <v>0</v>
      </c>
      <c r="E35" s="497">
        <v>19.899999999999999</v>
      </c>
      <c r="F35" s="497">
        <v>0</v>
      </c>
      <c r="G35" s="487">
        <v>43101</v>
      </c>
      <c r="H35" s="498"/>
      <c r="I35" s="498"/>
    </row>
    <row r="36" spans="1:9">
      <c r="A36" s="491" t="s">
        <v>102</v>
      </c>
      <c r="B36" s="497">
        <v>32.619999999999997</v>
      </c>
      <c r="C36" s="497">
        <v>0</v>
      </c>
      <c r="D36" s="497">
        <v>0</v>
      </c>
      <c r="E36" s="497">
        <v>19.899999999999999</v>
      </c>
      <c r="F36" s="497">
        <v>0</v>
      </c>
      <c r="G36" s="487">
        <v>43101</v>
      </c>
      <c r="H36" s="498"/>
      <c r="I36" s="498"/>
    </row>
    <row r="37" spans="1:9">
      <c r="A37" s="491" t="s">
        <v>247</v>
      </c>
      <c r="B37" s="497">
        <v>32.619999999999997</v>
      </c>
      <c r="C37" s="497">
        <v>0</v>
      </c>
      <c r="D37" s="497">
        <v>0</v>
      </c>
      <c r="E37" s="497">
        <v>19.899999999999999</v>
      </c>
      <c r="F37" s="497">
        <v>0</v>
      </c>
      <c r="G37" s="487">
        <v>43101</v>
      </c>
      <c r="H37" s="498"/>
      <c r="I37" s="498"/>
    </row>
    <row r="38" spans="1:9">
      <c r="A38" s="499" t="s">
        <v>267</v>
      </c>
      <c r="B38" s="497">
        <v>0</v>
      </c>
      <c r="C38" s="497">
        <v>0</v>
      </c>
      <c r="D38" s="497">
        <v>0</v>
      </c>
      <c r="E38" s="497">
        <v>19.899999999999999</v>
      </c>
      <c r="F38" s="497">
        <v>0</v>
      </c>
      <c r="G38" s="487">
        <v>43101</v>
      </c>
      <c r="H38" s="498"/>
      <c r="I38" s="498"/>
    </row>
    <row r="39" spans="1:9" ht="12.75" customHeight="1">
      <c r="A39" s="491" t="s">
        <v>257</v>
      </c>
      <c r="B39" s="497">
        <v>0</v>
      </c>
      <c r="C39" s="497">
        <v>0</v>
      </c>
      <c r="D39" s="497">
        <v>0</v>
      </c>
      <c r="E39" s="497">
        <v>19.899999999999999</v>
      </c>
      <c r="F39" s="497">
        <v>0</v>
      </c>
      <c r="G39" s="487">
        <v>43101</v>
      </c>
      <c r="H39" s="498"/>
      <c r="I39" s="498"/>
    </row>
    <row r="40" spans="1:9">
      <c r="A40" s="491" t="s">
        <v>248</v>
      </c>
      <c r="B40" s="497">
        <v>48.58</v>
      </c>
      <c r="C40" s="497">
        <v>0</v>
      </c>
      <c r="D40" s="497">
        <v>0</v>
      </c>
      <c r="E40" s="497">
        <v>19.899999999999999</v>
      </c>
      <c r="F40" s="497">
        <v>0</v>
      </c>
      <c r="G40" s="487">
        <v>43101</v>
      </c>
      <c r="H40" s="498"/>
      <c r="I40" s="498"/>
    </row>
    <row r="41" spans="1:9" ht="12.75" customHeight="1">
      <c r="A41" s="491" t="s">
        <v>231</v>
      </c>
      <c r="B41" s="497">
        <v>32.619999999999997</v>
      </c>
      <c r="C41" s="497">
        <v>0</v>
      </c>
      <c r="D41" s="497">
        <v>0</v>
      </c>
      <c r="E41" s="497">
        <v>19.899999999999999</v>
      </c>
      <c r="F41" s="497">
        <v>0</v>
      </c>
      <c r="G41" s="487">
        <v>43101</v>
      </c>
      <c r="H41" s="498"/>
      <c r="I41" s="498"/>
    </row>
    <row r="42" spans="1:9">
      <c r="A42" s="491" t="s">
        <v>103</v>
      </c>
      <c r="B42" s="497">
        <v>32.619999999999997</v>
      </c>
      <c r="C42" s="497">
        <v>0</v>
      </c>
      <c r="D42" s="497">
        <v>0</v>
      </c>
      <c r="E42" s="497">
        <v>19.899999999999999</v>
      </c>
      <c r="F42" s="497">
        <v>0</v>
      </c>
      <c r="G42" s="487">
        <v>43101</v>
      </c>
      <c r="H42" s="498"/>
      <c r="I42" s="498"/>
    </row>
    <row r="43" spans="1:9" ht="12.75" customHeight="1">
      <c r="A43" s="491" t="s">
        <v>236</v>
      </c>
      <c r="B43" s="497">
        <v>27.01</v>
      </c>
      <c r="C43" s="497">
        <v>0</v>
      </c>
      <c r="D43" s="497">
        <v>0</v>
      </c>
      <c r="E43" s="497">
        <v>0</v>
      </c>
      <c r="F43" s="497">
        <v>264.83999999999997</v>
      </c>
      <c r="G43" s="487">
        <v>43101</v>
      </c>
      <c r="H43" s="498"/>
      <c r="I43" s="498"/>
    </row>
    <row r="44" spans="1:9">
      <c r="A44" s="491" t="s">
        <v>105</v>
      </c>
      <c r="B44" s="497">
        <v>0</v>
      </c>
      <c r="C44" s="497">
        <v>0</v>
      </c>
      <c r="D44" s="497">
        <v>0</v>
      </c>
      <c r="E44" s="497">
        <v>19.899999999999999</v>
      </c>
      <c r="F44" s="497">
        <v>0</v>
      </c>
      <c r="G44" s="487">
        <v>43101</v>
      </c>
      <c r="H44" s="498"/>
      <c r="I44" s="498"/>
    </row>
    <row r="45" spans="1:9" ht="12.75" customHeight="1">
      <c r="A45" s="491" t="s">
        <v>511</v>
      </c>
      <c r="B45" s="497">
        <v>32.619999999999997</v>
      </c>
      <c r="C45" s="497">
        <v>0</v>
      </c>
      <c r="D45" s="497">
        <v>0</v>
      </c>
      <c r="E45" s="497">
        <v>19.899999999999999</v>
      </c>
      <c r="F45" s="497">
        <v>0</v>
      </c>
      <c r="G45" s="487">
        <v>43101</v>
      </c>
      <c r="H45" s="498"/>
      <c r="I45" s="498"/>
    </row>
    <row r="47" spans="1:9">
      <c r="A47" s="727" t="s">
        <v>183</v>
      </c>
      <c r="B47" s="728"/>
    </row>
    <row r="48" spans="1:9">
      <c r="A48" s="119" t="s">
        <v>261</v>
      </c>
      <c r="B48" s="661">
        <v>3.0700000000000003</v>
      </c>
    </row>
    <row r="50" spans="1:4">
      <c r="A50" s="729" t="s">
        <v>300</v>
      </c>
      <c r="B50" s="730"/>
      <c r="C50" s="730"/>
      <c r="D50" s="731"/>
    </row>
    <row r="51" spans="1:4">
      <c r="A51" s="134" t="s">
        <v>295</v>
      </c>
      <c r="B51" s="135" t="s">
        <v>296</v>
      </c>
      <c r="C51" s="135" t="s">
        <v>297</v>
      </c>
      <c r="D51" s="136" t="s">
        <v>298</v>
      </c>
    </row>
    <row r="52" spans="1:4" ht="15" customHeight="1">
      <c r="A52" s="137" t="s">
        <v>299</v>
      </c>
      <c r="B52" s="460">
        <f>C52*D52</f>
        <v>845.77</v>
      </c>
      <c r="C52" s="461">
        <v>83</v>
      </c>
      <c r="D52" s="462">
        <v>10.19</v>
      </c>
    </row>
    <row r="54" spans="1:4">
      <c r="A54" s="727" t="s">
        <v>313</v>
      </c>
      <c r="B54" s="728"/>
    </row>
    <row r="55" spans="1:4">
      <c r="A55" s="119" t="s">
        <v>314</v>
      </c>
      <c r="B55" s="118">
        <v>954</v>
      </c>
    </row>
  </sheetData>
  <sheetProtection sheet="1" objects="1" scenarios="1"/>
  <autoFilter ref="A3:I45"/>
  <sortState ref="A3:F34">
    <sortCondition ref="A3"/>
  </sortState>
  <mergeCells count="3">
    <mergeCell ref="A47:B47"/>
    <mergeCell ref="A50:D50"/>
    <mergeCell ref="A54:B54"/>
  </mergeCells>
  <pageMargins left="0.511811024" right="0.511811024" top="0.78740157499999996" bottom="0.78740157499999996" header="0.31496062000000002" footer="0.31496062000000002"/>
  <pageSetup paperSize="9" orientation="portrait" horizontalDpi="200" verticalDpi="200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-0.249977111117893"/>
  </sheetPr>
  <dimension ref="A1:N151"/>
  <sheetViews>
    <sheetView showGridLines="0" tabSelected="1" view="pageBreakPreview" topLeftCell="A100" zoomScale="115" zoomScaleNormal="100" zoomScaleSheetLayoutView="115" workbookViewId="0">
      <selection activeCell="C105" sqref="C105"/>
    </sheetView>
  </sheetViews>
  <sheetFormatPr defaultRowHeight="12.75"/>
  <cols>
    <col min="1" max="1" width="10" bestFit="1" customWidth="1"/>
    <col min="2" max="2" width="64.85546875" customWidth="1"/>
    <col min="3" max="3" width="19.4257812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">
        <v>513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">
        <v>24</v>
      </c>
      <c r="B3" s="749"/>
      <c r="C3" s="749"/>
      <c r="D3" s="749"/>
      <c r="E3" s="750"/>
      <c r="F3" s="59"/>
      <c r="G3" s="59"/>
      <c r="H3" s="59"/>
    </row>
    <row r="4" spans="1:8">
      <c r="A4" s="89" t="s">
        <v>6</v>
      </c>
      <c r="B4" s="754" t="s">
        <v>273</v>
      </c>
      <c r="C4" s="743"/>
      <c r="D4" s="744"/>
      <c r="E4" s="54"/>
      <c r="F4" s="59"/>
      <c r="G4" s="59"/>
      <c r="H4" s="59"/>
    </row>
    <row r="5" spans="1:8">
      <c r="A5" s="53" t="s">
        <v>7</v>
      </c>
      <c r="B5" s="755" t="s">
        <v>43</v>
      </c>
      <c r="C5" s="732"/>
      <c r="D5" s="733"/>
      <c r="E5" s="52"/>
      <c r="F5" s="59"/>
      <c r="G5" s="59"/>
      <c r="H5" s="59"/>
    </row>
    <row r="6" spans="1:8">
      <c r="A6" s="53" t="s">
        <v>8</v>
      </c>
      <c r="B6" s="796" t="s">
        <v>5</v>
      </c>
      <c r="C6" s="797"/>
      <c r="D6" s="798"/>
      <c r="E6" s="54"/>
      <c r="F6" s="59"/>
      <c r="G6" s="59"/>
      <c r="H6" s="59"/>
    </row>
    <row r="7" spans="1:8">
      <c r="A7" s="53" t="s">
        <v>9</v>
      </c>
      <c r="B7" s="796" t="s">
        <v>4</v>
      </c>
      <c r="C7" s="797"/>
      <c r="D7" s="798"/>
      <c r="E7" s="55"/>
    </row>
    <row r="8" spans="1:8" ht="13.5" thickBot="1">
      <c r="A8" s="56" t="s">
        <v>10</v>
      </c>
      <c r="B8" s="824" t="s">
        <v>3</v>
      </c>
      <c r="C8" s="825"/>
      <c r="D8" s="826"/>
      <c r="E8" s="57"/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">
        <v>16</v>
      </c>
      <c r="B10" s="739"/>
      <c r="C10" s="739"/>
      <c r="D10" s="739"/>
      <c r="E10" s="740"/>
      <c r="F10" s="88"/>
    </row>
    <row r="11" spans="1:8" ht="13.5" thickBot="1">
      <c r="A11" s="58"/>
      <c r="B11" s="59"/>
      <c r="C11" s="59"/>
      <c r="D11" s="59"/>
      <c r="E11" s="60"/>
    </row>
    <row r="12" spans="1:8" ht="13.5" thickBot="1">
      <c r="A12" s="42">
        <v>1</v>
      </c>
      <c r="B12" s="741" t="s">
        <v>44</v>
      </c>
      <c r="C12" s="742"/>
      <c r="D12" s="41" t="s">
        <v>42</v>
      </c>
      <c r="E12" s="41" t="s">
        <v>45</v>
      </c>
    </row>
    <row r="13" spans="1:8">
      <c r="A13" s="61" t="s">
        <v>6</v>
      </c>
      <c r="B13" s="774" t="s">
        <v>17</v>
      </c>
      <c r="C13" s="775"/>
      <c r="D13" s="52">
        <v>1</v>
      </c>
      <c r="E13" s="62">
        <f>E6*D13</f>
        <v>0</v>
      </c>
    </row>
    <row r="14" spans="1:8">
      <c r="A14" s="53" t="s">
        <v>7</v>
      </c>
      <c r="B14" s="755" t="s">
        <v>25</v>
      </c>
      <c r="C14" s="733"/>
      <c r="D14" s="63">
        <v>0</v>
      </c>
      <c r="E14" s="39">
        <f>D14*E13</f>
        <v>0</v>
      </c>
    </row>
    <row r="15" spans="1:8">
      <c r="A15" s="53" t="s">
        <v>8</v>
      </c>
      <c r="B15" s="755" t="s">
        <v>26</v>
      </c>
      <c r="C15" s="733"/>
      <c r="D15" s="63">
        <v>0</v>
      </c>
      <c r="E15" s="39">
        <f>D15*E13</f>
        <v>0</v>
      </c>
    </row>
    <row r="16" spans="1:8">
      <c r="A16" s="53" t="s">
        <v>9</v>
      </c>
      <c r="B16" s="761" t="s">
        <v>1</v>
      </c>
      <c r="C16" s="746"/>
      <c r="D16" s="63">
        <v>0</v>
      </c>
      <c r="E16" s="39">
        <f>D16*(E14+E13)</f>
        <v>0</v>
      </c>
    </row>
    <row r="17" spans="1:5">
      <c r="A17" s="53" t="s">
        <v>10</v>
      </c>
      <c r="B17" s="755" t="s">
        <v>27</v>
      </c>
      <c r="C17" s="733"/>
      <c r="D17" s="63">
        <v>0</v>
      </c>
      <c r="E17" s="39">
        <v>0</v>
      </c>
    </row>
    <row r="18" spans="1:5">
      <c r="A18" s="53" t="s">
        <v>11</v>
      </c>
      <c r="B18" s="755" t="s">
        <v>322</v>
      </c>
      <c r="C18" s="733"/>
      <c r="D18" s="63">
        <v>0</v>
      </c>
      <c r="E18" s="39">
        <v>0</v>
      </c>
    </row>
    <row r="19" spans="1:5">
      <c r="A19" s="89" t="s">
        <v>12</v>
      </c>
      <c r="B19" s="761" t="s">
        <v>65</v>
      </c>
      <c r="C19" s="746"/>
      <c r="D19" s="63">
        <v>0</v>
      </c>
      <c r="E19" s="39">
        <v>0</v>
      </c>
    </row>
    <row r="20" spans="1:5" ht="13.5" thickBot="1">
      <c r="A20" s="56" t="s">
        <v>13</v>
      </c>
      <c r="B20" s="762" t="s">
        <v>274</v>
      </c>
      <c r="C20" s="763"/>
      <c r="D20" s="64">
        <v>0.12</v>
      </c>
      <c r="E20" s="40">
        <v>0</v>
      </c>
    </row>
    <row r="21" spans="1:5" ht="13.5" thickBot="1">
      <c r="A21" s="741" t="s">
        <v>47</v>
      </c>
      <c r="B21" s="747"/>
      <c r="C21" s="747"/>
      <c r="D21" s="742"/>
      <c r="E21" s="72">
        <f>SUM(E13:E20)</f>
        <v>0</v>
      </c>
    </row>
    <row r="22" spans="1:5">
      <c r="A22" s="48"/>
      <c r="B22" s="47"/>
      <c r="C22" s="47"/>
      <c r="D22" s="47"/>
      <c r="E22" s="65"/>
    </row>
    <row r="23" spans="1:5">
      <c r="A23" s="738" t="s">
        <v>66</v>
      </c>
      <c r="B23" s="739"/>
      <c r="C23" s="739"/>
      <c r="D23" s="739"/>
      <c r="E23" s="740"/>
    </row>
    <row r="24" spans="1:5" ht="13.5" thickBot="1">
      <c r="A24" s="37"/>
      <c r="B24" s="29"/>
      <c r="C24" s="29"/>
      <c r="D24" s="29"/>
      <c r="E24" s="38"/>
    </row>
    <row r="25" spans="1:5" ht="13.5" thickBot="1">
      <c r="A25" s="42" t="s">
        <v>29</v>
      </c>
      <c r="B25" s="741" t="s">
        <v>307</v>
      </c>
      <c r="C25" s="742"/>
      <c r="D25" s="42" t="s">
        <v>42</v>
      </c>
      <c r="E25" s="42" t="s">
        <v>45</v>
      </c>
    </row>
    <row r="26" spans="1:5">
      <c r="A26" s="61" t="s">
        <v>6</v>
      </c>
      <c r="B26" s="754" t="s">
        <v>277</v>
      </c>
      <c r="C26" s="744"/>
      <c r="D26" s="99">
        <v>0.2</v>
      </c>
      <c r="E26" s="100">
        <f>$E$21*D26</f>
        <v>0</v>
      </c>
    </row>
    <row r="27" spans="1:5">
      <c r="A27" s="53" t="s">
        <v>7</v>
      </c>
      <c r="B27" s="761" t="s">
        <v>278</v>
      </c>
      <c r="C27" s="746"/>
      <c r="D27" s="32">
        <v>1.4999999999999999E-2</v>
      </c>
      <c r="E27" s="39">
        <f>$E$21*D27</f>
        <v>0</v>
      </c>
    </row>
    <row r="28" spans="1:5">
      <c r="A28" s="53" t="s">
        <v>8</v>
      </c>
      <c r="B28" s="808" t="s">
        <v>284</v>
      </c>
      <c r="C28" s="799"/>
      <c r="D28" s="32">
        <v>0.01</v>
      </c>
      <c r="E28" s="39">
        <f>$E$21*D28</f>
        <v>0</v>
      </c>
    </row>
    <row r="29" spans="1:5">
      <c r="A29" s="53" t="s">
        <v>9</v>
      </c>
      <c r="B29" s="755" t="s">
        <v>279</v>
      </c>
      <c r="C29" s="733"/>
      <c r="D29" s="32">
        <v>2E-3</v>
      </c>
      <c r="E29" s="39">
        <f t="shared" ref="E29:E33" si="0">$E$21*D29</f>
        <v>0</v>
      </c>
    </row>
    <row r="30" spans="1:5">
      <c r="A30" s="53" t="s">
        <v>10</v>
      </c>
      <c r="B30" s="755" t="s">
        <v>280</v>
      </c>
      <c r="C30" s="733"/>
      <c r="D30" s="32">
        <v>2.5000000000000001E-2</v>
      </c>
      <c r="E30" s="39">
        <f t="shared" si="0"/>
        <v>0</v>
      </c>
    </row>
    <row r="31" spans="1:5">
      <c r="A31" s="53" t="s">
        <v>11</v>
      </c>
      <c r="B31" s="755" t="s">
        <v>281</v>
      </c>
      <c r="C31" s="733"/>
      <c r="D31" s="32">
        <v>0.08</v>
      </c>
      <c r="E31" s="39">
        <f t="shared" si="0"/>
        <v>0</v>
      </c>
    </row>
    <row r="32" spans="1:5">
      <c r="A32" s="53" t="s">
        <v>12</v>
      </c>
      <c r="B32" s="755" t="s">
        <v>282</v>
      </c>
      <c r="C32" s="733"/>
      <c r="D32" s="32">
        <v>0.03</v>
      </c>
      <c r="E32" s="39">
        <f t="shared" si="0"/>
        <v>0</v>
      </c>
    </row>
    <row r="33" spans="1:14" ht="13.5" thickBot="1">
      <c r="A33" s="53" t="s">
        <v>13</v>
      </c>
      <c r="B33" s="761" t="s">
        <v>283</v>
      </c>
      <c r="C33" s="746"/>
      <c r="D33" s="32">
        <v>6.0000000000000001E-3</v>
      </c>
      <c r="E33" s="39">
        <f t="shared" si="0"/>
        <v>0</v>
      </c>
    </row>
    <row r="34" spans="1:14" ht="13.5" thickBot="1">
      <c r="A34" s="741" t="s">
        <v>48</v>
      </c>
      <c r="B34" s="747"/>
      <c r="C34" s="742"/>
      <c r="D34" s="71">
        <f>SUM(D26:D33)</f>
        <v>0.3680000000000001</v>
      </c>
      <c r="E34" s="72">
        <f>SUM(E26:E33)</f>
        <v>0</v>
      </c>
      <c r="G34" s="91"/>
    </row>
    <row r="35" spans="1:14" ht="13.5" thickBot="1">
      <c r="A35" s="131"/>
      <c r="B35" s="130"/>
      <c r="C35" s="130"/>
      <c r="D35" s="141"/>
      <c r="E35" s="66"/>
      <c r="G35" s="91"/>
    </row>
    <row r="36" spans="1:14" ht="13.5" thickBot="1">
      <c r="A36" s="42" t="s">
        <v>30</v>
      </c>
      <c r="B36" s="741" t="s">
        <v>308</v>
      </c>
      <c r="C36" s="742"/>
      <c r="D36" s="42" t="s">
        <v>42</v>
      </c>
      <c r="E36" s="41" t="s">
        <v>45</v>
      </c>
    </row>
    <row r="37" spans="1:14">
      <c r="A37" s="51" t="s">
        <v>6</v>
      </c>
      <c r="B37" s="761" t="s">
        <v>67</v>
      </c>
      <c r="C37" s="746"/>
      <c r="D37" s="90">
        <f>1/12</f>
        <v>8.3333333333333329E-2</v>
      </c>
      <c r="E37" s="62">
        <f>$E$21*D37</f>
        <v>0</v>
      </c>
    </row>
    <row r="38" spans="1:14" ht="13.5" thickBot="1">
      <c r="A38" s="56" t="s">
        <v>7</v>
      </c>
      <c r="B38" s="762" t="s">
        <v>288</v>
      </c>
      <c r="C38" s="763"/>
      <c r="D38" s="97">
        <v>0.1111</v>
      </c>
      <c r="E38" s="98">
        <f>D38*$E$21</f>
        <v>0</v>
      </c>
    </row>
    <row r="39" spans="1:14" ht="13.5" thickBot="1">
      <c r="A39" s="92"/>
      <c r="B39" s="741" t="s">
        <v>46</v>
      </c>
      <c r="C39" s="742"/>
      <c r="D39" s="30">
        <f>D37+D38</f>
        <v>0.19443333333333335</v>
      </c>
      <c r="E39" s="66">
        <f>D39*$E$21</f>
        <v>0</v>
      </c>
    </row>
    <row r="40" spans="1:14" ht="13.5" thickBot="1">
      <c r="A40" s="42" t="s">
        <v>8</v>
      </c>
      <c r="B40" s="764" t="s">
        <v>309</v>
      </c>
      <c r="C40" s="765"/>
      <c r="D40" s="67">
        <f>D39*$D$34</f>
        <v>7.1551466666666688E-2</v>
      </c>
      <c r="E40" s="68">
        <f>D40*$E$21</f>
        <v>0</v>
      </c>
      <c r="F40" s="3"/>
    </row>
    <row r="41" spans="1:14" ht="13.5" thickBot="1">
      <c r="A41" s="741" t="s">
        <v>49</v>
      </c>
      <c r="B41" s="747"/>
      <c r="C41" s="742"/>
      <c r="D41" s="69">
        <f>SUM(D39:D40)</f>
        <v>0.26598480000000002</v>
      </c>
      <c r="E41" s="70">
        <f>SUM(E39:E40)</f>
        <v>0</v>
      </c>
      <c r="F41" s="3"/>
    </row>
    <row r="42" spans="1:14" ht="13.5" thickBot="1">
      <c r="A42" s="278"/>
      <c r="B42" s="279"/>
      <c r="C42" s="279"/>
      <c r="D42" s="279"/>
      <c r="E42" s="280"/>
    </row>
    <row r="43" spans="1:14" ht="13.5" thickBot="1">
      <c r="A43" s="73" t="s">
        <v>31</v>
      </c>
      <c r="B43" s="741" t="s">
        <v>28</v>
      </c>
      <c r="C43" s="742"/>
      <c r="D43" s="41" t="s">
        <v>42</v>
      </c>
      <c r="E43" s="41" t="s">
        <v>45</v>
      </c>
    </row>
    <row r="44" spans="1:14">
      <c r="A44" s="51" t="s">
        <v>6</v>
      </c>
      <c r="B44" s="754" t="s">
        <v>69</v>
      </c>
      <c r="C44" s="744"/>
      <c r="D44" s="101"/>
      <c r="E44" s="102">
        <f>D44*20*D13-(IF(E13*6%&lt;=(D44*20*D13),E13*6%,D44*20*D13))</f>
        <v>0</v>
      </c>
      <c r="F44" s="33"/>
      <c r="N44" s="3"/>
    </row>
    <row r="45" spans="1:14">
      <c r="A45" s="53" t="s">
        <v>7</v>
      </c>
      <c r="B45" s="761" t="s">
        <v>276</v>
      </c>
      <c r="C45" s="746"/>
      <c r="D45" s="103"/>
      <c r="E45" s="104">
        <f>(D45*20-1)*D13</f>
        <v>-1</v>
      </c>
      <c r="F45" s="33"/>
    </row>
    <row r="46" spans="1:14">
      <c r="A46" s="53" t="s">
        <v>8</v>
      </c>
      <c r="B46" s="755" t="s">
        <v>264</v>
      </c>
      <c r="C46" s="733"/>
      <c r="D46" s="103"/>
      <c r="E46" s="104"/>
      <c r="F46" s="33"/>
    </row>
    <row r="47" spans="1:14">
      <c r="A47" s="53" t="s">
        <v>9</v>
      </c>
      <c r="B47" s="761" t="s">
        <v>238</v>
      </c>
      <c r="C47" s="746"/>
      <c r="D47" s="103"/>
      <c r="E47" s="104">
        <f>D47*D13</f>
        <v>0</v>
      </c>
      <c r="F47" s="33"/>
    </row>
    <row r="48" spans="1:14">
      <c r="A48" s="53" t="s">
        <v>10</v>
      </c>
      <c r="B48" s="755" t="s">
        <v>182</v>
      </c>
      <c r="C48" s="733"/>
      <c r="D48" s="128"/>
      <c r="E48" s="129"/>
      <c r="F48" s="33"/>
    </row>
    <row r="49" spans="1:8">
      <c r="A49" s="53" t="s">
        <v>11</v>
      </c>
      <c r="B49" s="761" t="s">
        <v>239</v>
      </c>
      <c r="C49" s="746"/>
      <c r="D49" s="128"/>
      <c r="E49" s="129"/>
      <c r="F49" s="33"/>
    </row>
    <row r="50" spans="1:8">
      <c r="A50" s="53" t="s">
        <v>12</v>
      </c>
      <c r="B50" s="755" t="s">
        <v>50</v>
      </c>
      <c r="C50" s="733"/>
      <c r="D50" s="288"/>
      <c r="E50" s="129"/>
      <c r="F50" s="33"/>
    </row>
    <row r="51" spans="1:8" ht="13.5" thickBot="1">
      <c r="A51" s="56" t="s">
        <v>13</v>
      </c>
      <c r="B51" s="756" t="s">
        <v>275</v>
      </c>
      <c r="C51" s="757"/>
      <c r="D51" s="93"/>
      <c r="E51" s="74">
        <v>0</v>
      </c>
    </row>
    <row r="52" spans="1:8" ht="13.5" thickBot="1">
      <c r="A52" s="758" t="s">
        <v>51</v>
      </c>
      <c r="B52" s="759"/>
      <c r="C52" s="759"/>
      <c r="D52" s="760"/>
      <c r="E52" s="72">
        <f>SUM(E44:E51)</f>
        <v>-1</v>
      </c>
      <c r="F52" s="3"/>
    </row>
    <row r="53" spans="1:8" ht="13.5" thickBot="1">
      <c r="A53" s="278"/>
      <c r="B53" s="279"/>
      <c r="C53" s="276"/>
      <c r="D53" s="279"/>
      <c r="E53" s="280"/>
    </row>
    <row r="54" spans="1:8" ht="13.5" thickBot="1">
      <c r="A54" s="42" t="s">
        <v>53</v>
      </c>
      <c r="B54" s="741" t="s">
        <v>453</v>
      </c>
      <c r="C54" s="747"/>
      <c r="D54" s="742"/>
      <c r="E54" s="42" t="s">
        <v>45</v>
      </c>
    </row>
    <row r="55" spans="1:8">
      <c r="A55" s="61" t="s">
        <v>29</v>
      </c>
      <c r="B55" s="754" t="s">
        <v>68</v>
      </c>
      <c r="C55" s="743"/>
      <c r="D55" s="744"/>
      <c r="E55" s="62">
        <f>E41</f>
        <v>0</v>
      </c>
      <c r="H55" s="91"/>
    </row>
    <row r="56" spans="1:8">
      <c r="A56" s="53" t="s">
        <v>30</v>
      </c>
      <c r="B56" s="761" t="s">
        <v>289</v>
      </c>
      <c r="C56" s="745"/>
      <c r="D56" s="746"/>
      <c r="E56" s="39">
        <f>E34</f>
        <v>0</v>
      </c>
    </row>
    <row r="57" spans="1:8" ht="13.5" thickBot="1">
      <c r="A57" s="56" t="s">
        <v>31</v>
      </c>
      <c r="B57" s="755" t="s">
        <v>32</v>
      </c>
      <c r="C57" s="732"/>
      <c r="D57" s="799"/>
      <c r="E57" s="40">
        <f>E52</f>
        <v>-1</v>
      </c>
    </row>
    <row r="58" spans="1:8" ht="13.5" thickBot="1">
      <c r="A58" s="741" t="s">
        <v>52</v>
      </c>
      <c r="B58" s="747"/>
      <c r="C58" s="747"/>
      <c r="D58" s="742"/>
      <c r="E58" s="70">
        <f>SUM(E55:E57)</f>
        <v>-1</v>
      </c>
    </row>
    <row r="59" spans="1:8">
      <c r="A59" s="275"/>
      <c r="B59" s="276"/>
      <c r="C59" s="276"/>
      <c r="D59" s="276"/>
      <c r="E59" s="277"/>
    </row>
    <row r="60" spans="1:8">
      <c r="A60" s="738" t="s">
        <v>33</v>
      </c>
      <c r="B60" s="739"/>
      <c r="C60" s="739"/>
      <c r="D60" s="739"/>
      <c r="E60" s="740"/>
    </row>
    <row r="61" spans="1:8" ht="13.5" thickBot="1">
      <c r="A61" s="59"/>
      <c r="B61" s="59"/>
      <c r="C61" s="59"/>
      <c r="D61" s="59"/>
      <c r="E61" s="59"/>
      <c r="F61" s="36"/>
    </row>
    <row r="62" spans="1:8" ht="13.5" thickBot="1">
      <c r="A62" s="42">
        <v>3</v>
      </c>
      <c r="B62" s="747" t="s">
        <v>54</v>
      </c>
      <c r="C62" s="742"/>
      <c r="D62" s="42" t="s">
        <v>42</v>
      </c>
      <c r="E62" s="41" t="s">
        <v>45</v>
      </c>
      <c r="F62" s="33"/>
    </row>
    <row r="63" spans="1:8">
      <c r="A63" s="105" t="s">
        <v>6</v>
      </c>
      <c r="B63" s="800" t="s">
        <v>70</v>
      </c>
      <c r="C63" s="735"/>
      <c r="D63" s="32">
        <f>(1/12*0.05)+((1+1+1/3)*1/12)*(0.05/12)+((1/12*0.05)+((1+1+1/3)*1/12)*(0.05/12))/30*3*5/60</f>
        <v>5.0183256172839511E-3</v>
      </c>
      <c r="E63" s="62">
        <f>$E$21*D63</f>
        <v>0</v>
      </c>
      <c r="F63" s="272"/>
    </row>
    <row r="64" spans="1:8">
      <c r="A64" s="95" t="s">
        <v>7</v>
      </c>
      <c r="B64" s="800" t="s">
        <v>71</v>
      </c>
      <c r="C64" s="735"/>
      <c r="D64" s="32">
        <f>D63*D31</f>
        <v>4.0146604938271608E-4</v>
      </c>
      <c r="E64" s="62">
        <f>$E$21*D64</f>
        <v>0</v>
      </c>
      <c r="F64" s="33"/>
    </row>
    <row r="65" spans="1:10">
      <c r="A65" s="95" t="s">
        <v>8</v>
      </c>
      <c r="B65" s="800" t="s">
        <v>34</v>
      </c>
      <c r="C65" s="735"/>
      <c r="D65" s="32">
        <f>D63*D31*50%</f>
        <v>2.0073302469135804E-4</v>
      </c>
      <c r="E65" s="62">
        <f t="shared" ref="E65:E69" si="1">$E$21*D65</f>
        <v>0</v>
      </c>
      <c r="F65" s="33"/>
    </row>
    <row r="66" spans="1:10">
      <c r="A66" s="95" t="s">
        <v>9</v>
      </c>
      <c r="B66" s="800" t="s">
        <v>55</v>
      </c>
      <c r="C66" s="735"/>
      <c r="D66" s="32">
        <f>((1/30*7)*0.9)/60</f>
        <v>3.5000000000000005E-3</v>
      </c>
      <c r="E66" s="62">
        <f t="shared" si="1"/>
        <v>0</v>
      </c>
      <c r="F66" s="33"/>
    </row>
    <row r="67" spans="1:10">
      <c r="A67" s="95" t="s">
        <v>10</v>
      </c>
      <c r="B67" s="800" t="s">
        <v>320</v>
      </c>
      <c r="C67" s="735"/>
      <c r="D67" s="32">
        <f>$D$34*D66</f>
        <v>1.2880000000000005E-3</v>
      </c>
      <c r="E67" s="62">
        <f>$E$21*D67</f>
        <v>0</v>
      </c>
      <c r="F67" s="87"/>
    </row>
    <row r="68" spans="1:10">
      <c r="A68" s="95" t="s">
        <v>11</v>
      </c>
      <c r="B68" s="800" t="s">
        <v>72</v>
      </c>
      <c r="C68" s="735"/>
      <c r="D68" s="32">
        <f>0.5*0.08*0.9*(1+1/12+1/12+1/3/12)</f>
        <v>4.2999999999999997E-2</v>
      </c>
      <c r="E68" s="62">
        <f t="shared" si="1"/>
        <v>0</v>
      </c>
      <c r="F68" s="33"/>
    </row>
    <row r="69" spans="1:10" ht="13.5" thickBot="1">
      <c r="A69" s="289" t="s">
        <v>12</v>
      </c>
      <c r="B69" s="761" t="s">
        <v>56</v>
      </c>
      <c r="C69" s="746"/>
      <c r="D69" s="106">
        <f>(1*2%)/12</f>
        <v>1.6666666666666668E-3</v>
      </c>
      <c r="E69" s="75">
        <f t="shared" si="1"/>
        <v>0</v>
      </c>
      <c r="F69" s="33"/>
    </row>
    <row r="70" spans="1:10" ht="13.5" thickBot="1">
      <c r="A70" s="741" t="s">
        <v>57</v>
      </c>
      <c r="B70" s="747"/>
      <c r="C70" s="742"/>
      <c r="D70" s="76">
        <f>SUM(D63:D69)</f>
        <v>5.5075191358024689E-2</v>
      </c>
      <c r="E70" s="72">
        <f>SUM(E63:E69)</f>
        <v>0</v>
      </c>
      <c r="F70" s="3"/>
    </row>
    <row r="71" spans="1:10">
      <c r="A71" s="281"/>
      <c r="B71" s="282"/>
      <c r="C71" s="282"/>
      <c r="D71" s="282"/>
      <c r="E71" s="283"/>
    </row>
    <row r="72" spans="1:10">
      <c r="A72" s="738" t="s">
        <v>35</v>
      </c>
      <c r="B72" s="739"/>
      <c r="C72" s="739"/>
      <c r="D72" s="739"/>
      <c r="E72" s="740"/>
    </row>
    <row r="73" spans="1:10" ht="13.5" thickBot="1">
      <c r="A73" s="59"/>
      <c r="B73" s="59"/>
      <c r="C73" s="59"/>
      <c r="D73" s="59"/>
      <c r="E73" s="59"/>
      <c r="F73" s="36"/>
    </row>
    <row r="74" spans="1:10" ht="13.5" thickBot="1">
      <c r="A74" s="42" t="s">
        <v>441</v>
      </c>
      <c r="B74" s="747" t="s">
        <v>443</v>
      </c>
      <c r="C74" s="742"/>
      <c r="D74" s="41" t="s">
        <v>42</v>
      </c>
      <c r="E74" s="41" t="s">
        <v>45</v>
      </c>
      <c r="J74" s="88"/>
    </row>
    <row r="75" spans="1:10">
      <c r="A75" s="53" t="s">
        <v>6</v>
      </c>
      <c r="B75" s="800" t="s">
        <v>59</v>
      </c>
      <c r="C75" s="735"/>
      <c r="D75" s="107">
        <f>1/30*5/12</f>
        <v>1.3888888888888888E-2</v>
      </c>
      <c r="E75" s="39">
        <f t="shared" ref="E75:E80" si="2">$E$21*D75</f>
        <v>0</v>
      </c>
      <c r="F75" s="33"/>
    </row>
    <row r="76" spans="1:10">
      <c r="A76" s="53" t="s">
        <v>7</v>
      </c>
      <c r="B76" s="800" t="s">
        <v>36</v>
      </c>
      <c r="C76" s="735"/>
      <c r="D76" s="107">
        <f>2.96/30/12</f>
        <v>8.2222222222222228E-3</v>
      </c>
      <c r="E76" s="39">
        <f t="shared" si="2"/>
        <v>0</v>
      </c>
      <c r="F76" s="33"/>
    </row>
    <row r="77" spans="1:10">
      <c r="A77" s="53" t="s">
        <v>8</v>
      </c>
      <c r="B77" s="800" t="s">
        <v>37</v>
      </c>
      <c r="C77" s="735"/>
      <c r="D77" s="108">
        <f>5/30/12*1.5%</f>
        <v>2.0833333333333332E-4</v>
      </c>
      <c r="E77" s="39">
        <f t="shared" si="2"/>
        <v>0</v>
      </c>
      <c r="F77" s="33"/>
    </row>
    <row r="78" spans="1:10">
      <c r="A78" s="53" t="s">
        <v>9</v>
      </c>
      <c r="B78" s="800" t="s">
        <v>58</v>
      </c>
      <c r="C78" s="735"/>
      <c r="D78" s="107">
        <f>1/30*15*8%/12</f>
        <v>3.3333333333333335E-3</v>
      </c>
      <c r="E78" s="39">
        <f t="shared" si="2"/>
        <v>0</v>
      </c>
      <c r="F78" s="33"/>
    </row>
    <row r="79" spans="1:10">
      <c r="A79" s="89" t="s">
        <v>10</v>
      </c>
      <c r="B79" s="800" t="s">
        <v>106</v>
      </c>
      <c r="C79" s="735"/>
      <c r="D79" s="109">
        <f>((1/12+1/12+1/3/12)*4/12)*2%</f>
        <v>1.2962962962962963E-3</v>
      </c>
      <c r="E79" s="39">
        <f t="shared" si="2"/>
        <v>0</v>
      </c>
      <c r="F79" s="33"/>
    </row>
    <row r="80" spans="1:10" ht="13.5" thickBot="1">
      <c r="A80" s="56" t="s">
        <v>11</v>
      </c>
      <c r="B80" s="800" t="s">
        <v>406</v>
      </c>
      <c r="C80" s="735"/>
      <c r="D80" s="106">
        <f>SUM(D75:D79)*D34</f>
        <v>9.9172592592592611E-3</v>
      </c>
      <c r="E80" s="98">
        <f t="shared" si="2"/>
        <v>0</v>
      </c>
      <c r="G80" s="3"/>
      <c r="H80" s="50"/>
    </row>
    <row r="81" spans="1:7" ht="13.5" thickBot="1">
      <c r="A81" s="741" t="s">
        <v>444</v>
      </c>
      <c r="B81" s="747"/>
      <c r="C81" s="742"/>
      <c r="D81" s="69">
        <f>SUM(D75:D80)</f>
        <v>3.6866333333333334E-2</v>
      </c>
      <c r="E81" s="72">
        <f>SUM(E75:E80)</f>
        <v>0</v>
      </c>
      <c r="F81" s="3"/>
      <c r="G81" s="3"/>
    </row>
    <row r="82" spans="1:7" ht="13.5" thickBot="1">
      <c r="A82" s="275"/>
      <c r="B82" s="276"/>
      <c r="C82" s="276"/>
      <c r="D82" s="276"/>
      <c r="E82" s="277"/>
    </row>
    <row r="83" spans="1:7" ht="13.5" thickBot="1">
      <c r="A83" s="42" t="s">
        <v>435</v>
      </c>
      <c r="B83" s="741" t="s">
        <v>436</v>
      </c>
      <c r="C83" s="747"/>
      <c r="D83" s="69" t="s">
        <v>42</v>
      </c>
      <c r="E83" s="42" t="s">
        <v>45</v>
      </c>
      <c r="F83" s="3"/>
      <c r="G83" s="3"/>
    </row>
    <row r="84" spans="1:7" ht="13.5" thickBot="1">
      <c r="A84" s="61" t="s">
        <v>6</v>
      </c>
      <c r="B84" s="764" t="s">
        <v>437</v>
      </c>
      <c r="C84" s="765"/>
      <c r="D84" s="106">
        <v>0</v>
      </c>
      <c r="E84" s="75">
        <f>E70</f>
        <v>0</v>
      </c>
      <c r="F84" s="3"/>
      <c r="G84" s="3"/>
    </row>
    <row r="85" spans="1:7" ht="13.5" thickBot="1">
      <c r="A85" s="741" t="s">
        <v>438</v>
      </c>
      <c r="B85" s="747"/>
      <c r="C85" s="742"/>
      <c r="D85" s="69">
        <f>SUM(D84)</f>
        <v>0</v>
      </c>
      <c r="E85" s="364">
        <f>SUM(E84)</f>
        <v>0</v>
      </c>
      <c r="F85" s="3"/>
      <c r="G85" s="3"/>
    </row>
    <row r="86" spans="1:7" ht="13.5" thickBot="1">
      <c r="A86" s="275"/>
      <c r="B86" s="276"/>
      <c r="C86" s="276"/>
      <c r="D86" s="276"/>
      <c r="E86" s="277"/>
    </row>
    <row r="87" spans="1:7" ht="13.5" thickBot="1">
      <c r="A87" s="42" t="s">
        <v>439</v>
      </c>
      <c r="B87" s="741" t="s">
        <v>440</v>
      </c>
      <c r="C87" s="747"/>
      <c r="D87" s="69" t="s">
        <v>42</v>
      </c>
      <c r="E87" s="42" t="s">
        <v>45</v>
      </c>
    </row>
    <row r="88" spans="1:7">
      <c r="A88" s="61" t="s">
        <v>441</v>
      </c>
      <c r="B88" s="774" t="s">
        <v>36</v>
      </c>
      <c r="C88" s="775"/>
      <c r="D88" s="99">
        <f>D81</f>
        <v>3.6866333333333334E-2</v>
      </c>
      <c r="E88" s="98">
        <f>E81</f>
        <v>0</v>
      </c>
    </row>
    <row r="89" spans="1:7" ht="13.5" thickBot="1">
      <c r="A89" s="61" t="s">
        <v>435</v>
      </c>
      <c r="B89" s="762" t="s">
        <v>442</v>
      </c>
      <c r="C89" s="763"/>
      <c r="D89" s="365">
        <f>D85</f>
        <v>0</v>
      </c>
      <c r="E89" s="310">
        <f>E85</f>
        <v>0</v>
      </c>
    </row>
    <row r="90" spans="1:7" ht="13.5" thickBot="1">
      <c r="A90" s="741" t="s">
        <v>60</v>
      </c>
      <c r="B90" s="747"/>
      <c r="C90" s="742"/>
      <c r="D90" s="69">
        <f>SUM(D88:D89)</f>
        <v>3.6866333333333334E-2</v>
      </c>
      <c r="E90" s="364">
        <f>SUM(E88+E89)</f>
        <v>0</v>
      </c>
    </row>
    <row r="91" spans="1:7">
      <c r="A91" s="48"/>
      <c r="B91" s="47"/>
      <c r="C91" s="47"/>
      <c r="D91" s="366"/>
      <c r="E91" s="75"/>
    </row>
    <row r="92" spans="1:7">
      <c r="A92" s="738" t="s">
        <v>38</v>
      </c>
      <c r="B92" s="739"/>
      <c r="C92" s="739"/>
      <c r="D92" s="739"/>
      <c r="E92" s="740"/>
    </row>
    <row r="93" spans="1:7" ht="13.5" thickBot="1">
      <c r="A93" s="59"/>
      <c r="B93" s="59"/>
      <c r="C93" s="59"/>
      <c r="D93" s="59"/>
      <c r="E93" s="77"/>
    </row>
    <row r="94" spans="1:7" ht="13.5" thickBot="1">
      <c r="A94" s="42">
        <v>5</v>
      </c>
      <c r="B94" s="741" t="s">
        <v>62</v>
      </c>
      <c r="C94" s="742"/>
      <c r="D94" s="42" t="s">
        <v>42</v>
      </c>
      <c r="E94" s="41" t="s">
        <v>45</v>
      </c>
    </row>
    <row r="95" spans="1:7">
      <c r="A95" s="51" t="s">
        <v>6</v>
      </c>
      <c r="B95" s="743" t="s">
        <v>285</v>
      </c>
      <c r="C95" s="744"/>
      <c r="D95" s="101"/>
      <c r="E95" s="62">
        <f>D95*$D$13</f>
        <v>0</v>
      </c>
      <c r="F95" s="33"/>
    </row>
    <row r="96" spans="1:7">
      <c r="A96" s="53" t="s">
        <v>7</v>
      </c>
      <c r="B96" s="745" t="s">
        <v>286</v>
      </c>
      <c r="C96" s="746"/>
      <c r="D96" s="78">
        <v>0</v>
      </c>
      <c r="E96" s="39">
        <v>0</v>
      </c>
      <c r="F96" s="33"/>
    </row>
    <row r="97" spans="1:6">
      <c r="A97" s="290" t="s">
        <v>8</v>
      </c>
      <c r="B97" s="732" t="s">
        <v>287</v>
      </c>
      <c r="C97" s="733"/>
      <c r="D97" s="78">
        <v>0</v>
      </c>
      <c r="E97" s="39">
        <v>0</v>
      </c>
      <c r="F97" s="33"/>
    </row>
    <row r="98" spans="1:6">
      <c r="A98" s="290" t="s">
        <v>9</v>
      </c>
      <c r="B98" s="732" t="s">
        <v>481</v>
      </c>
      <c r="C98" s="733"/>
      <c r="D98" s="101"/>
      <c r="E98" s="164">
        <f>D98*$D$13</f>
        <v>0</v>
      </c>
      <c r="F98" s="33"/>
    </row>
    <row r="99" spans="1:6" ht="13.5" thickBot="1">
      <c r="A99" s="291" t="s">
        <v>10</v>
      </c>
      <c r="B99" s="734" t="s">
        <v>482</v>
      </c>
      <c r="C99" s="735"/>
      <c r="D99" s="101"/>
      <c r="E99" s="163">
        <f>D99*$D$13</f>
        <v>0</v>
      </c>
      <c r="F99" s="33"/>
    </row>
    <row r="100" spans="1:6" ht="13.5" customHeight="1" thickBot="1">
      <c r="A100" s="736" t="s">
        <v>61</v>
      </c>
      <c r="B100" s="737"/>
      <c r="C100" s="737"/>
      <c r="D100" s="287"/>
      <c r="E100" s="70">
        <f>SUM(E95:E99)</f>
        <v>0</v>
      </c>
    </row>
    <row r="101" spans="1:6">
      <c r="A101" s="275"/>
      <c r="B101" s="276"/>
      <c r="C101" s="276"/>
      <c r="D101" s="276"/>
      <c r="E101" s="277"/>
    </row>
    <row r="102" spans="1:6">
      <c r="A102" s="738" t="s">
        <v>39</v>
      </c>
      <c r="B102" s="739"/>
      <c r="C102" s="739"/>
      <c r="D102" s="739"/>
      <c r="E102" s="740"/>
    </row>
    <row r="103" spans="1:6" ht="13.5" thickBot="1">
      <c r="A103" s="59"/>
      <c r="B103" s="59"/>
      <c r="C103" s="59"/>
      <c r="D103" s="59"/>
      <c r="E103" s="60"/>
    </row>
    <row r="104" spans="1:6" ht="13.5" thickBot="1">
      <c r="A104" s="42">
        <v>6</v>
      </c>
      <c r="B104" s="42" t="s">
        <v>63</v>
      </c>
      <c r="C104" s="747" t="s">
        <v>42</v>
      </c>
      <c r="D104" s="742"/>
      <c r="E104" s="41" t="s">
        <v>45</v>
      </c>
    </row>
    <row r="105" spans="1:6">
      <c r="A105" s="51" t="s">
        <v>6</v>
      </c>
      <c r="B105" s="292" t="s">
        <v>15</v>
      </c>
      <c r="C105" s="588">
        <v>140.72166432351077</v>
      </c>
      <c r="D105" s="110"/>
      <c r="E105" s="79"/>
      <c r="F105" s="87"/>
    </row>
    <row r="106" spans="1:6">
      <c r="A106" s="53" t="s">
        <v>7</v>
      </c>
      <c r="B106" s="293" t="s">
        <v>2</v>
      </c>
      <c r="C106" s="589">
        <v>99.443309455280939</v>
      </c>
      <c r="D106" s="269"/>
      <c r="E106" s="80"/>
    </row>
    <row r="107" spans="1:6">
      <c r="A107" s="53" t="s">
        <v>8</v>
      </c>
      <c r="B107" s="53" t="s">
        <v>408</v>
      </c>
      <c r="C107" s="299" t="s">
        <v>407</v>
      </c>
      <c r="D107" s="303" t="s">
        <v>407</v>
      </c>
      <c r="E107" s="78"/>
    </row>
    <row r="108" spans="1:6">
      <c r="A108" s="53" t="s">
        <v>21</v>
      </c>
      <c r="B108" s="293" t="s">
        <v>18</v>
      </c>
      <c r="C108" s="274">
        <v>7.6</v>
      </c>
      <c r="D108" s="294"/>
      <c r="E108" s="80">
        <v>0</v>
      </c>
    </row>
    <row r="109" spans="1:6">
      <c r="A109" s="53" t="s">
        <v>22</v>
      </c>
      <c r="B109" s="293" t="s">
        <v>19</v>
      </c>
      <c r="C109" s="274">
        <v>1.65</v>
      </c>
      <c r="D109" s="295"/>
      <c r="E109" s="80">
        <v>0</v>
      </c>
    </row>
    <row r="110" spans="1:6">
      <c r="A110" s="53" t="s">
        <v>23</v>
      </c>
      <c r="B110" s="293" t="s">
        <v>20</v>
      </c>
      <c r="C110" s="296"/>
      <c r="D110" s="81"/>
      <c r="E110" s="82">
        <v>0</v>
      </c>
    </row>
    <row r="111" spans="1:6" ht="13.5" thickBot="1">
      <c r="A111" s="779" t="s">
        <v>410</v>
      </c>
      <c r="B111" s="780"/>
      <c r="C111" s="300"/>
      <c r="D111" s="297"/>
      <c r="E111" s="298"/>
    </row>
    <row r="112" spans="1:6" ht="13.5" thickBot="1">
      <c r="A112" s="741" t="s">
        <v>64</v>
      </c>
      <c r="B112" s="747"/>
      <c r="C112" s="747"/>
      <c r="D112" s="742"/>
      <c r="E112" s="72">
        <f>SUM(E105:E110)</f>
        <v>0</v>
      </c>
    </row>
    <row r="113" spans="1:7">
      <c r="A113" s="83"/>
      <c r="B113" s="84"/>
      <c r="C113" s="84"/>
      <c r="D113" s="84"/>
      <c r="E113" s="85"/>
    </row>
    <row r="114" spans="1:7">
      <c r="A114" s="776" t="s">
        <v>40</v>
      </c>
      <c r="B114" s="777"/>
      <c r="C114" s="777"/>
      <c r="D114" s="777"/>
      <c r="E114" s="778"/>
      <c r="G114" s="2"/>
    </row>
    <row r="115" spans="1:7" ht="13.5" thickBot="1">
      <c r="A115" s="48"/>
      <c r="B115" s="46"/>
      <c r="C115" s="46"/>
      <c r="D115" s="46"/>
      <c r="E115" s="45"/>
      <c r="G115" s="2"/>
    </row>
    <row r="116" spans="1:7" ht="13.5" thickBot="1">
      <c r="A116" s="741" t="s">
        <v>109</v>
      </c>
      <c r="B116" s="747"/>
      <c r="C116" s="747"/>
      <c r="D116" s="742"/>
      <c r="E116" s="42" t="s">
        <v>0</v>
      </c>
    </row>
    <row r="117" spans="1:7">
      <c r="A117" s="51" t="s">
        <v>6</v>
      </c>
      <c r="B117" s="793" t="str">
        <f>A10</f>
        <v>MÓDULO 1 - COMPOSIÇÃO DA REMUNERAÇÃO</v>
      </c>
      <c r="C117" s="794"/>
      <c r="D117" s="795"/>
      <c r="E117" s="79">
        <f>E21</f>
        <v>0</v>
      </c>
    </row>
    <row r="118" spans="1:7">
      <c r="A118" s="53" t="s">
        <v>7</v>
      </c>
      <c r="B118" s="781" t="str">
        <f>A23</f>
        <v>MÓDULO 2 – ENCARGOS E BENEFÍCIOS MENSAIS E DIÁRIOS</v>
      </c>
      <c r="C118" s="782"/>
      <c r="D118" s="783"/>
      <c r="E118" s="80">
        <f>E58</f>
        <v>-1</v>
      </c>
    </row>
    <row r="119" spans="1:7">
      <c r="A119" s="53" t="s">
        <v>8</v>
      </c>
      <c r="B119" s="796" t="str">
        <f>A60</f>
        <v>MÓDULO 3 – PROVISÃO PARA RESCISÃO</v>
      </c>
      <c r="C119" s="797"/>
      <c r="D119" s="798"/>
      <c r="E119" s="80">
        <f>E70</f>
        <v>0</v>
      </c>
      <c r="G119" s="2"/>
    </row>
    <row r="120" spans="1:7">
      <c r="A120" s="53" t="s">
        <v>9</v>
      </c>
      <c r="B120" s="781" t="str">
        <f>A72</f>
        <v>MÓDULO 4 – CUSTO DE REPOSIÇÃO DO PROFISSIONAL AUSENTE</v>
      </c>
      <c r="C120" s="782"/>
      <c r="D120" s="783"/>
      <c r="E120" s="80">
        <f>E81</f>
        <v>0</v>
      </c>
      <c r="G120" s="2"/>
    </row>
    <row r="121" spans="1:7">
      <c r="A121" s="53" t="s">
        <v>10</v>
      </c>
      <c r="B121" s="784" t="str">
        <f>A92</f>
        <v>MÓDULO 5 – INSUMOS DIVERSOS</v>
      </c>
      <c r="C121" s="785"/>
      <c r="D121" s="786"/>
      <c r="E121" s="80">
        <f>E100</f>
        <v>0</v>
      </c>
    </row>
    <row r="122" spans="1:7">
      <c r="A122" s="53" t="s">
        <v>445</v>
      </c>
      <c r="B122" s="787" t="s">
        <v>41</v>
      </c>
      <c r="C122" s="788"/>
      <c r="D122" s="789"/>
      <c r="E122" s="86">
        <f>SUM(E117:E121)</f>
        <v>-1</v>
      </c>
      <c r="F122" s="3"/>
      <c r="G122" s="1"/>
    </row>
    <row r="123" spans="1:7" ht="13.5" thickBot="1">
      <c r="A123" s="56" t="s">
        <v>11</v>
      </c>
      <c r="B123" s="790" t="str">
        <f>A102</f>
        <v>MÓDULO 6 – CUSTOS INDIRETOS, TRIBUTOS E LUCRO</v>
      </c>
      <c r="C123" s="791"/>
      <c r="D123" s="792"/>
      <c r="E123" s="40">
        <f>E112</f>
        <v>0</v>
      </c>
    </row>
    <row r="124" spans="1:7" ht="13.5" thickBot="1">
      <c r="A124" s="741" t="s">
        <v>107</v>
      </c>
      <c r="B124" s="747"/>
      <c r="C124" s="747"/>
      <c r="D124" s="742"/>
      <c r="E124" s="70">
        <f>SUM(E122:E123)</f>
        <v>-1</v>
      </c>
      <c r="F124" s="3"/>
    </row>
    <row r="125" spans="1:7" ht="13.5" thickBot="1">
      <c r="A125" s="741" t="s">
        <v>108</v>
      </c>
      <c r="B125" s="747"/>
      <c r="C125" s="747"/>
      <c r="D125" s="742"/>
      <c r="E125" s="72">
        <f>E124*12</f>
        <v>-12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protectedRanges>
    <protectedRange sqref="C105:C106" name="Intervalo1"/>
  </protectedRanges>
  <mergeCells count="115">
    <mergeCell ref="B138:D138"/>
    <mergeCell ref="B139:D139"/>
    <mergeCell ref="B140:D140"/>
    <mergeCell ref="B141:D141"/>
    <mergeCell ref="A142:D142"/>
    <mergeCell ref="C104:D104"/>
    <mergeCell ref="B4:D4"/>
    <mergeCell ref="B5:D5"/>
    <mergeCell ref="B6:D6"/>
    <mergeCell ref="B7:D7"/>
    <mergeCell ref="B8:D8"/>
    <mergeCell ref="B12:C12"/>
    <mergeCell ref="B13:C13"/>
    <mergeCell ref="B14:C14"/>
    <mergeCell ref="A10:E10"/>
    <mergeCell ref="B15:C15"/>
    <mergeCell ref="B16:C16"/>
    <mergeCell ref="B17:C17"/>
    <mergeCell ref="B18:C18"/>
    <mergeCell ref="B19:C19"/>
    <mergeCell ref="B20:C20"/>
    <mergeCell ref="A129:B129"/>
    <mergeCell ref="A130:B130"/>
    <mergeCell ref="A127:B127"/>
    <mergeCell ref="B136:C136"/>
    <mergeCell ref="A137:E137"/>
    <mergeCell ref="A131:B131"/>
    <mergeCell ref="A132:B132"/>
    <mergeCell ref="B27:C27"/>
    <mergeCell ref="B28:C28"/>
    <mergeCell ref="B29:C29"/>
    <mergeCell ref="B30:C30"/>
    <mergeCell ref="B31:C31"/>
    <mergeCell ref="B49:C49"/>
    <mergeCell ref="B79:C79"/>
    <mergeCell ref="B80:C80"/>
    <mergeCell ref="B74:C74"/>
    <mergeCell ref="A81:C81"/>
    <mergeCell ref="B54:D54"/>
    <mergeCell ref="B75:C75"/>
    <mergeCell ref="B76:C76"/>
    <mergeCell ref="B77:C77"/>
    <mergeCell ref="B78:C78"/>
    <mergeCell ref="B62:C62"/>
    <mergeCell ref="B44:C44"/>
    <mergeCell ref="B45:C45"/>
    <mergeCell ref="B46:C46"/>
    <mergeCell ref="B47:C47"/>
    <mergeCell ref="B55:D55"/>
    <mergeCell ref="B56:D56"/>
    <mergeCell ref="B57:D57"/>
    <mergeCell ref="A58:D58"/>
    <mergeCell ref="B68:C68"/>
    <mergeCell ref="B69:C69"/>
    <mergeCell ref="A70:C70"/>
    <mergeCell ref="A72:E72"/>
    <mergeCell ref="B63:C63"/>
    <mergeCell ref="B64:C64"/>
    <mergeCell ref="B65:C65"/>
    <mergeCell ref="B66:C66"/>
    <mergeCell ref="B67:C67"/>
    <mergeCell ref="A60:E60"/>
    <mergeCell ref="A128:B128"/>
    <mergeCell ref="B126:C126"/>
    <mergeCell ref="A133:B133"/>
    <mergeCell ref="A134:D134"/>
    <mergeCell ref="B83:C83"/>
    <mergeCell ref="B84:C84"/>
    <mergeCell ref="A85:C85"/>
    <mergeCell ref="B87:C87"/>
    <mergeCell ref="B88:C88"/>
    <mergeCell ref="B89:C89"/>
    <mergeCell ref="A90:C90"/>
    <mergeCell ref="A125:D125"/>
    <mergeCell ref="A114:E114"/>
    <mergeCell ref="A111:B111"/>
    <mergeCell ref="B120:D120"/>
    <mergeCell ref="B121:D121"/>
    <mergeCell ref="B122:D122"/>
    <mergeCell ref="B123:D123"/>
    <mergeCell ref="A124:D124"/>
    <mergeCell ref="A112:D112"/>
    <mergeCell ref="A116:D116"/>
    <mergeCell ref="B117:D117"/>
    <mergeCell ref="B118:D118"/>
    <mergeCell ref="B119:D119"/>
    <mergeCell ref="A21:D21"/>
    <mergeCell ref="A23:E23"/>
    <mergeCell ref="A3:E3"/>
    <mergeCell ref="A1:E1"/>
    <mergeCell ref="B26:C26"/>
    <mergeCell ref="B25:C25"/>
    <mergeCell ref="B50:C50"/>
    <mergeCell ref="B51:C51"/>
    <mergeCell ref="A52:D52"/>
    <mergeCell ref="B32:C32"/>
    <mergeCell ref="B33:C33"/>
    <mergeCell ref="B37:C37"/>
    <mergeCell ref="B38:C38"/>
    <mergeCell ref="B40:C40"/>
    <mergeCell ref="A34:C34"/>
    <mergeCell ref="B36:C36"/>
    <mergeCell ref="A41:C41"/>
    <mergeCell ref="B43:C43"/>
    <mergeCell ref="B39:C39"/>
    <mergeCell ref="B48:C48"/>
    <mergeCell ref="B97:C97"/>
    <mergeCell ref="B98:C98"/>
    <mergeCell ref="B99:C99"/>
    <mergeCell ref="A100:C100"/>
    <mergeCell ref="A102:E102"/>
    <mergeCell ref="A92:E92"/>
    <mergeCell ref="B94:C94"/>
    <mergeCell ref="B95:C95"/>
    <mergeCell ref="B96:C9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177"/>
  <sheetViews>
    <sheetView showGridLines="0" topLeftCell="H151" workbookViewId="0">
      <selection activeCell="K19" sqref="K19"/>
    </sheetView>
  </sheetViews>
  <sheetFormatPr defaultRowHeight="12.75"/>
  <cols>
    <col min="1" max="1" width="25.140625" customWidth="1"/>
    <col min="2" max="2" width="30.28515625" customWidth="1"/>
    <col min="3" max="3" width="26.5703125" customWidth="1"/>
    <col min="4" max="4" width="34.7109375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16.85546875" customWidth="1"/>
    <col min="10" max="10" width="16.140625" customWidth="1"/>
    <col min="11" max="11" width="18.5703125" customWidth="1"/>
    <col min="12" max="12" width="21.140625" customWidth="1"/>
    <col min="16" max="16" width="13.5703125" customWidth="1"/>
    <col min="17" max="18" width="11.28515625" bestFit="1" customWidth="1"/>
    <col min="19" max="19" width="12" customWidth="1"/>
    <col min="20" max="20" width="10.28515625" bestFit="1" customWidth="1"/>
  </cols>
  <sheetData>
    <row r="1" spans="1:19" ht="35.25" customHeight="1">
      <c r="A1" s="26" t="s">
        <v>293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</row>
    <row r="3" spans="1:19" ht="76.5">
      <c r="A3" s="120" t="s">
        <v>73</v>
      </c>
      <c r="B3" s="120" t="s">
        <v>74</v>
      </c>
      <c r="C3" s="120" t="s">
        <v>181</v>
      </c>
      <c r="D3" s="120" t="s">
        <v>312</v>
      </c>
      <c r="E3" s="121" t="s">
        <v>75</v>
      </c>
      <c r="F3" s="121" t="s">
        <v>110</v>
      </c>
      <c r="G3" s="148" t="s">
        <v>111</v>
      </c>
      <c r="H3" s="148" t="s">
        <v>291</v>
      </c>
      <c r="I3" s="148" t="s">
        <v>292</v>
      </c>
      <c r="J3" s="132" t="s">
        <v>184</v>
      </c>
      <c r="K3" s="132" t="s">
        <v>185</v>
      </c>
      <c r="L3" s="132" t="s">
        <v>290</v>
      </c>
      <c r="M3" s="361"/>
      <c r="N3" s="363" t="s">
        <v>420</v>
      </c>
      <c r="O3" s="362" t="s">
        <v>421</v>
      </c>
      <c r="P3" s="362" t="s">
        <v>422</v>
      </c>
      <c r="Q3" s="362" t="s">
        <v>423</v>
      </c>
      <c r="R3" s="362" t="s">
        <v>424</v>
      </c>
      <c r="S3" s="362" t="s">
        <v>424</v>
      </c>
    </row>
    <row r="4" spans="1:19">
      <c r="A4" s="111" t="str">
        <f>CCT!A4</f>
        <v>Abre Campo</v>
      </c>
      <c r="B4" s="111" t="str">
        <f>CCT!B4</f>
        <v>Servente de Limpeza - 110 h</v>
      </c>
      <c r="C4" s="111" t="str">
        <f>CCT!C4</f>
        <v>Fethemg Interior</v>
      </c>
      <c r="D4" s="111" t="str">
        <f>CONCATENATE(A4,B4)</f>
        <v>Abre CampoServente de Limpeza - 110 h</v>
      </c>
      <c r="E4" s="112" t="s">
        <v>115</v>
      </c>
      <c r="F4" s="112" t="s">
        <v>113</v>
      </c>
      <c r="G4" s="112">
        <f>VLOOKUP(D4,CCT!D:G,4,0)</f>
        <v>1</v>
      </c>
      <c r="H4" s="118">
        <f>'Abre Campo - Serv. Limpeza 110h'!E124</f>
        <v>2201.53446567942</v>
      </c>
      <c r="I4" s="118">
        <f>G4*H4</f>
        <v>2201.53446567942</v>
      </c>
      <c r="J4" s="487">
        <f>VLOOKUP($C4,PARAMETROS!$A:$I,7,0)</f>
        <v>43101</v>
      </c>
      <c r="K4" s="461"/>
      <c r="L4" s="461"/>
      <c r="M4" s="477"/>
      <c r="N4" s="478" t="str">
        <f>VLOOKUP(D4,'RESUMO GERAL LIMPEZA'!D:CC,1,0)</f>
        <v>Abre CampoServente de Limpeza - 110 h</v>
      </c>
      <c r="O4" s="479" t="str">
        <f>IF(D4=N4,"ok",FALSE)</f>
        <v>ok</v>
      </c>
      <c r="P4" s="480">
        <f>VLOOKUP(D4,'RESUMO GERAL LIMPEZA'!D:CC,73,0)</f>
        <v>2201.53446567942</v>
      </c>
      <c r="Q4" s="480" t="str">
        <f>IF(I4=P4,"ok",I4-P4)</f>
        <v>ok</v>
      </c>
      <c r="R4" s="481">
        <f>'RESUMO ABRE CAMPO'!E132</f>
        <v>2201.53446567942</v>
      </c>
      <c r="S4" s="482" t="str">
        <f t="shared" ref="S4:S19" si="0">IF(I4=R4,"OK",I4-R4)</f>
        <v>OK</v>
      </c>
    </row>
    <row r="5" spans="1:19">
      <c r="A5" s="111" t="str">
        <f>CCT!A5</f>
        <v>Aguas Formosas</v>
      </c>
      <c r="B5" s="111" t="str">
        <f>CCT!B5</f>
        <v>Servente de Limpeza - 220 h</v>
      </c>
      <c r="C5" s="111" t="str">
        <f>CCT!C5</f>
        <v>Regiao de Teofilo Otoni¹*</v>
      </c>
      <c r="D5" s="111" t="str">
        <f t="shared" ref="D5:D69" si="1">CONCATENATE(A5,B5)</f>
        <v>Aguas FormosasServente de Limpeza - 220 h</v>
      </c>
      <c r="E5" s="112" t="s">
        <v>115</v>
      </c>
      <c r="F5" s="112" t="s">
        <v>113</v>
      </c>
      <c r="G5" s="112">
        <f>VLOOKUP(D5,CCT!D:G,4,0)</f>
        <v>1</v>
      </c>
      <c r="H5" s="118">
        <f>'Aguas Formosas-Serv.Limpeza220h'!E124</f>
        <v>3570.7929478742612</v>
      </c>
      <c r="I5" s="118">
        <f t="shared" ref="I5:I69" si="2">G5*H5</f>
        <v>3570.7929478742612</v>
      </c>
      <c r="J5" s="487">
        <f>VLOOKUP($C5,PARAMETROS!$A:$I,7,0)</f>
        <v>43101</v>
      </c>
      <c r="K5" s="461"/>
      <c r="L5" s="461"/>
      <c r="M5" s="361"/>
      <c r="N5" s="483" t="str">
        <f>VLOOKUP(D5,'RESUMO GERAL LIMPEZA'!D:CC,1,0)</f>
        <v>Aguas FormosasServente de Limpeza - 220 h</v>
      </c>
      <c r="O5" s="479" t="str">
        <f t="shared" ref="O5:O69" si="3">IF(D5=N5,"ok",FALSE)</f>
        <v>ok</v>
      </c>
      <c r="P5" s="480">
        <f>VLOOKUP(D5,'RESUMO GERAL LIMPEZA'!D:CC,73,0)</f>
        <v>3570.7929478742612</v>
      </c>
      <c r="Q5" s="480" t="str">
        <f t="shared" ref="Q5:Q69" si="4">IF(I5=P5,"ok",I5-P5)</f>
        <v>ok</v>
      </c>
      <c r="R5" s="481">
        <f>'RESUMO AGUAS FORMOSAS'!E132</f>
        <v>3570.7929478742612</v>
      </c>
      <c r="S5" s="482" t="str">
        <f t="shared" si="0"/>
        <v>OK</v>
      </c>
    </row>
    <row r="6" spans="1:19">
      <c r="A6" s="111" t="str">
        <f>CCT!A6</f>
        <v>Aimores</v>
      </c>
      <c r="B6" s="111" t="str">
        <f>CCT!B6</f>
        <v>Servente de Limpeza - 55 h</v>
      </c>
      <c r="C6" s="111" t="str">
        <f>CCT!C6</f>
        <v>Fethemg Interior</v>
      </c>
      <c r="D6" s="111" t="str">
        <f t="shared" si="1"/>
        <v>AimoresServente de Limpeza - 55 h</v>
      </c>
      <c r="E6" s="112" t="s">
        <v>115</v>
      </c>
      <c r="F6" s="112" t="s">
        <v>113</v>
      </c>
      <c r="G6" s="112">
        <f>VLOOKUP(D6,CCT!D:G,4,0)</f>
        <v>1</v>
      </c>
      <c r="H6" s="118">
        <f>'Aimores - Serv. Limpeza 55h'!E124</f>
        <v>1640.4706873095884</v>
      </c>
      <c r="I6" s="118">
        <f t="shared" si="2"/>
        <v>1640.4706873095884</v>
      </c>
      <c r="J6" s="487">
        <f>VLOOKUP($C6,PARAMETROS!$A:$I,7,0)</f>
        <v>43101</v>
      </c>
      <c r="K6" s="461"/>
      <c r="L6" s="461"/>
      <c r="M6" s="361"/>
      <c r="N6" s="483" t="str">
        <f>VLOOKUP(D6,'RESUMO GERAL LIMPEZA'!D:CC,1,0)</f>
        <v>AimoresServente de Limpeza - 55 h</v>
      </c>
      <c r="O6" s="479" t="str">
        <f t="shared" si="3"/>
        <v>ok</v>
      </c>
      <c r="P6" s="480">
        <f>VLOOKUP(D6,'RESUMO GERAL LIMPEZA'!D:CC,73,0)</f>
        <v>1640.4706873095884</v>
      </c>
      <c r="Q6" s="480" t="str">
        <f t="shared" si="4"/>
        <v>ok</v>
      </c>
      <c r="R6" s="481">
        <f>'RESUMO AIMORES'!E132</f>
        <v>1640.4706873095884</v>
      </c>
      <c r="S6" s="482" t="str">
        <f t="shared" si="0"/>
        <v>OK</v>
      </c>
    </row>
    <row r="7" spans="1:19">
      <c r="A7" s="111" t="str">
        <f>CCT!A7</f>
        <v>Aiuruoca</v>
      </c>
      <c r="B7" s="111" t="str">
        <f>CCT!B7</f>
        <v>Servente de Limpeza - 110 h</v>
      </c>
      <c r="C7" s="111" t="str">
        <f>CCT!C7</f>
        <v>Regiao de Sao Lourenco¹*</v>
      </c>
      <c r="D7" s="111" t="str">
        <f t="shared" si="1"/>
        <v>AiuruocaServente de Limpeza - 110 h</v>
      </c>
      <c r="E7" s="112" t="s">
        <v>115</v>
      </c>
      <c r="F7" s="112" t="s">
        <v>113</v>
      </c>
      <c r="G7" s="112">
        <f>VLOOKUP(D7,CCT!D:G,4,0)</f>
        <v>1</v>
      </c>
      <c r="H7" s="118">
        <f>'Aiuruoca - Serv. Limpeza110h'!E124</f>
        <v>2215.4095023253394</v>
      </c>
      <c r="I7" s="118">
        <f t="shared" si="2"/>
        <v>2215.4095023253394</v>
      </c>
      <c r="J7" s="487">
        <f>VLOOKUP($C7,PARAMETROS!$A:$I,7,0)</f>
        <v>43101</v>
      </c>
      <c r="K7" s="461"/>
      <c r="L7" s="461"/>
      <c r="N7" s="483" t="str">
        <f>VLOOKUP(D7,'RESUMO GERAL LIMPEZA'!D:CC,1,0)</f>
        <v>AiuruocaServente de Limpeza - 110 h</v>
      </c>
      <c r="O7" s="479" t="str">
        <f t="shared" si="3"/>
        <v>ok</v>
      </c>
      <c r="P7" s="480">
        <f>VLOOKUP(D7,'RESUMO GERAL LIMPEZA'!D:CC,73,0)</f>
        <v>2215.4095023253399</v>
      </c>
      <c r="Q7" s="480" t="str">
        <f t="shared" si="4"/>
        <v>ok</v>
      </c>
      <c r="R7" s="481">
        <f>'RESUMO AIURUOCA'!E132</f>
        <v>2215.4095023253394</v>
      </c>
      <c r="S7" s="482" t="str">
        <f t="shared" si="0"/>
        <v>OK</v>
      </c>
    </row>
    <row r="8" spans="1:19">
      <c r="A8" s="111" t="str">
        <f>CCT!A8</f>
        <v>Alfenas</v>
      </c>
      <c r="B8" s="111" t="str">
        <f>CCT!B8</f>
        <v>Servente de Limpeza - 220 h</v>
      </c>
      <c r="C8" s="111" t="str">
        <f>CCT!C8</f>
        <v>Regiao de Sao Lourenco¹*</v>
      </c>
      <c r="D8" s="111" t="str">
        <f t="shared" si="1"/>
        <v>AlfenasServente de Limpeza - 220 h</v>
      </c>
      <c r="E8" s="112" t="s">
        <v>115</v>
      </c>
      <c r="F8" s="112" t="s">
        <v>113</v>
      </c>
      <c r="G8" s="112">
        <f>VLOOKUP(D8,CCT!D:G,4,0)</f>
        <v>1</v>
      </c>
      <c r="H8" s="118">
        <f>'Alfenas-Serv.Limpeza 220h'!E124</f>
        <v>3570.7929478742612</v>
      </c>
      <c r="I8" s="118">
        <f t="shared" si="2"/>
        <v>3570.7929478742612</v>
      </c>
      <c r="J8" s="487">
        <f>VLOOKUP($C8,PARAMETROS!$A:$I,7,0)</f>
        <v>43101</v>
      </c>
      <c r="K8" s="461"/>
      <c r="L8" s="461"/>
      <c r="N8" s="483" t="str">
        <f>VLOOKUP(D8,'RESUMO GERAL LIMPEZA'!D:CC,1,0)</f>
        <v>AlfenasServente de Limpeza - 220 h</v>
      </c>
      <c r="O8" s="479" t="str">
        <f t="shared" si="3"/>
        <v>ok</v>
      </c>
      <c r="P8" s="480">
        <f>VLOOKUP(D8,'RESUMO GERAL LIMPEZA'!D:CC,73,0)</f>
        <v>3570.7929478742612</v>
      </c>
      <c r="Q8" s="480" t="str">
        <f t="shared" si="4"/>
        <v>ok</v>
      </c>
      <c r="R8" s="481">
        <f>'RESUMO ALFENAS'!E132</f>
        <v>3570.7929478742612</v>
      </c>
      <c r="S8" s="482" t="str">
        <f t="shared" si="0"/>
        <v>OK</v>
      </c>
    </row>
    <row r="9" spans="1:19">
      <c r="A9" s="111" t="str">
        <f>CCT!A9</f>
        <v>Almenara</v>
      </c>
      <c r="B9" s="111" t="str">
        <f>CCT!B9</f>
        <v>Servente de Limpeza - 220 h</v>
      </c>
      <c r="C9" s="111" t="str">
        <f>CCT!C9</f>
        <v>Regiao de Teofilo Otoni</v>
      </c>
      <c r="D9" s="111" t="str">
        <f t="shared" si="1"/>
        <v>AlmenaraServente de Limpeza - 220 h</v>
      </c>
      <c r="E9" s="112" t="s">
        <v>115</v>
      </c>
      <c r="F9" s="112" t="s">
        <v>113</v>
      </c>
      <c r="G9" s="112">
        <f>VLOOKUP(D9,CCT!D:G,4,0)</f>
        <v>1</v>
      </c>
      <c r="H9" s="118">
        <f>'Almenara-Serv.Limpeza 220h'!E124</f>
        <v>3608.8337642007918</v>
      </c>
      <c r="I9" s="118">
        <f t="shared" si="2"/>
        <v>3608.8337642007918</v>
      </c>
      <c r="J9" s="487">
        <f>VLOOKUP($C9,PARAMETROS!$A:$I,7,0)</f>
        <v>43101</v>
      </c>
      <c r="K9" s="461"/>
      <c r="L9" s="461"/>
      <c r="N9" s="483" t="str">
        <f>VLOOKUP(D9,'RESUMO GERAL LIMPEZA'!D:CC,1,0)</f>
        <v>AlmenaraServente de Limpeza - 220 h</v>
      </c>
      <c r="O9" s="479" t="str">
        <f t="shared" si="3"/>
        <v>ok</v>
      </c>
      <c r="P9" s="480">
        <f>VLOOKUP(D9,'RESUMO GERAL LIMPEZA'!D:CC,73,0)</f>
        <v>3608.8337642007923</v>
      </c>
      <c r="Q9" s="480" t="str">
        <f t="shared" si="4"/>
        <v>ok</v>
      </c>
      <c r="R9" s="481">
        <f>'RESUMO ALMENARA'!E132</f>
        <v>3608.8337642007918</v>
      </c>
      <c r="S9" s="482" t="str">
        <f t="shared" si="0"/>
        <v>OK</v>
      </c>
    </row>
    <row r="10" spans="1:19">
      <c r="A10" s="111" t="str">
        <f>CCT!A10</f>
        <v>Alvinopolis</v>
      </c>
      <c r="B10" s="111" t="str">
        <f>CCT!B10</f>
        <v>Servente de Limpeza - 55 h</v>
      </c>
      <c r="C10" s="111" t="str">
        <f>CCT!C10</f>
        <v>Regiao de Joao Monlevade¹*</v>
      </c>
      <c r="D10" s="111" t="str">
        <f t="shared" si="1"/>
        <v>AlvinopolisServente de Limpeza - 55 h</v>
      </c>
      <c r="E10" s="112" t="s">
        <v>115</v>
      </c>
      <c r="F10" s="112" t="s">
        <v>113</v>
      </c>
      <c r="G10" s="112">
        <f>VLOOKUP(D10,CCT!D:G,4,0)</f>
        <v>1</v>
      </c>
      <c r="H10" s="118">
        <f>'Alvinopolis - Serv. Limpeza 55h'!E124</f>
        <v>1582.8482882356625</v>
      </c>
      <c r="I10" s="118">
        <f t="shared" si="2"/>
        <v>1582.8482882356625</v>
      </c>
      <c r="J10" s="487">
        <f>VLOOKUP($C10,PARAMETROS!$A:$I,7,0)</f>
        <v>43101</v>
      </c>
      <c r="K10" s="461"/>
      <c r="L10" s="461"/>
      <c r="N10" s="483" t="str">
        <f>VLOOKUP(D10,'RESUMO GERAL LIMPEZA'!D:CC,1,0)</f>
        <v>AlvinopolisServente de Limpeza - 55 h</v>
      </c>
      <c r="O10" s="479" t="str">
        <f t="shared" si="3"/>
        <v>ok</v>
      </c>
      <c r="P10" s="480">
        <f>VLOOKUP(D10,'RESUMO GERAL LIMPEZA'!D:CC,73,0)</f>
        <v>1582.8482882356623</v>
      </c>
      <c r="Q10" s="480" t="str">
        <f t="shared" si="4"/>
        <v>ok</v>
      </c>
      <c r="R10" s="481">
        <f>'RESUMO ALVINOPOLIS'!E132</f>
        <v>1582.8482882356625</v>
      </c>
      <c r="S10" s="482" t="str">
        <f t="shared" si="0"/>
        <v>OK</v>
      </c>
    </row>
    <row r="11" spans="1:19">
      <c r="A11" s="111" t="str">
        <f>CCT!A11</f>
        <v>Andradas</v>
      </c>
      <c r="B11" s="111" t="str">
        <f>CCT!B11</f>
        <v>Servente de Limpeza - 110 h</v>
      </c>
      <c r="C11" s="111" t="str">
        <f>CCT!C11</f>
        <v>Regiao de Sao Lourenco¹*</v>
      </c>
      <c r="D11" s="111" t="str">
        <f t="shared" si="1"/>
        <v>AndradasServente de Limpeza - 110 h</v>
      </c>
      <c r="E11" s="112" t="s">
        <v>115</v>
      </c>
      <c r="F11" s="112" t="s">
        <v>113</v>
      </c>
      <c r="G11" s="112">
        <f>VLOOKUP(D11,CCT!D:G,4,0)</f>
        <v>1</v>
      </c>
      <c r="H11" s="118">
        <f>'Andradas - Serv. Limpeza110h '!E124</f>
        <v>2267.0808609801575</v>
      </c>
      <c r="I11" s="118">
        <f t="shared" si="2"/>
        <v>2267.0808609801575</v>
      </c>
      <c r="J11" s="487">
        <f>VLOOKUP($C11,PARAMETROS!$A:$I,7,0)</f>
        <v>43101</v>
      </c>
      <c r="K11" s="461"/>
      <c r="L11" s="461"/>
      <c r="N11" s="483" t="str">
        <f>VLOOKUP(D11,'RESUMO GERAL LIMPEZA'!D:CC,1,0)</f>
        <v>AndradasServente de Limpeza - 110 h</v>
      </c>
      <c r="O11" s="479" t="str">
        <f t="shared" si="3"/>
        <v>ok</v>
      </c>
      <c r="P11" s="480">
        <f>VLOOKUP(D11,'RESUMO GERAL LIMPEZA'!D:CC,73,0)</f>
        <v>2267.0808609801579</v>
      </c>
      <c r="Q11" s="480" t="str">
        <f t="shared" si="4"/>
        <v>ok</v>
      </c>
      <c r="R11" s="481">
        <f>'RESUMO ANDRADAS'!E132</f>
        <v>2267.0808609801575</v>
      </c>
      <c r="S11" s="482" t="str">
        <f t="shared" si="0"/>
        <v>OK</v>
      </c>
    </row>
    <row r="12" spans="1:19">
      <c r="A12" s="111" t="str">
        <f>CCT!A12</f>
        <v>Andrelandia</v>
      </c>
      <c r="B12" s="111" t="str">
        <f>CCT!B12</f>
        <v>Servente de Limpeza - 55 h</v>
      </c>
      <c r="C12" s="111" t="str">
        <f>CCT!C12</f>
        <v>Regiao de Sao Lourenco¹*</v>
      </c>
      <c r="D12" s="111" t="str">
        <f t="shared" si="1"/>
        <v>AndrelandiaServente de Limpeza - 55 h</v>
      </c>
      <c r="E12" s="112" t="s">
        <v>115</v>
      </c>
      <c r="F12" s="112" t="s">
        <v>113</v>
      </c>
      <c r="G12" s="112">
        <f>VLOOKUP(D12,CCT!D:G,4,0)</f>
        <v>1</v>
      </c>
      <c r="H12" s="118">
        <f>'Andrelandia - Serv. Limpeza 55h'!E124</f>
        <v>1591.8673668011079</v>
      </c>
      <c r="I12" s="118">
        <f t="shared" si="2"/>
        <v>1591.8673668011079</v>
      </c>
      <c r="J12" s="487">
        <f>VLOOKUP($C12,PARAMETROS!$A:$I,7,0)</f>
        <v>43101</v>
      </c>
      <c r="K12" s="461"/>
      <c r="L12" s="461"/>
      <c r="N12" s="483" t="str">
        <f>VLOOKUP(D12,'RESUMO GERAL LIMPEZA'!D:CC,1,0)</f>
        <v>AndrelandiaServente de Limpeza - 55 h</v>
      </c>
      <c r="O12" s="479" t="str">
        <f t="shared" si="3"/>
        <v>ok</v>
      </c>
      <c r="P12" s="480">
        <f>VLOOKUP(D12,'RESUMO GERAL LIMPEZA'!D:CC,73,0)</f>
        <v>1591.8673668011079</v>
      </c>
      <c r="Q12" s="480" t="str">
        <f t="shared" si="4"/>
        <v>ok</v>
      </c>
      <c r="R12" s="481">
        <f>'RESUMO ANDRELANDIA'!E132</f>
        <v>1591.8673668011079</v>
      </c>
      <c r="S12" s="482" t="str">
        <f t="shared" si="0"/>
        <v>OK</v>
      </c>
    </row>
    <row r="13" spans="1:19">
      <c r="A13" s="111" t="str">
        <f>CCT!A13</f>
        <v>Aracuai</v>
      </c>
      <c r="B13" s="111" t="str">
        <f>CCT!B13</f>
        <v>Servente de Limpeza - 110 h</v>
      </c>
      <c r="C13" s="111" t="str">
        <f>CCT!C13</f>
        <v>Fethemg Interior</v>
      </c>
      <c r="D13" s="111" t="str">
        <f t="shared" si="1"/>
        <v>AracuaiServente de Limpeza - 110 h</v>
      </c>
      <c r="E13" s="112" t="s">
        <v>115</v>
      </c>
      <c r="F13" s="112" t="s">
        <v>113</v>
      </c>
      <c r="G13" s="112">
        <f>VLOOKUP(D13,CCT!D:G,4,0)</f>
        <v>1</v>
      </c>
      <c r="H13" s="118">
        <f>'Araçuai - Serv. Limpeza110h'!E124</f>
        <v>2226.6231775390147</v>
      </c>
      <c r="I13" s="118">
        <f t="shared" si="2"/>
        <v>2226.6231775390147</v>
      </c>
      <c r="J13" s="487">
        <f>VLOOKUP($C13,PARAMETROS!$A:$I,7,0)</f>
        <v>43101</v>
      </c>
      <c r="K13" s="461"/>
      <c r="L13" s="461"/>
      <c r="N13" s="483" t="str">
        <f>VLOOKUP(D13,'RESUMO GERAL LIMPEZA'!D:CC,1,0)</f>
        <v>AracuaiServente de Limpeza - 110 h</v>
      </c>
      <c r="O13" s="479" t="str">
        <f t="shared" si="3"/>
        <v>ok</v>
      </c>
      <c r="P13" s="480">
        <f>VLOOKUP(D13,'RESUMO GERAL LIMPEZA'!D:CC,73,0)</f>
        <v>2226.6231775390147</v>
      </c>
      <c r="Q13" s="480" t="str">
        <f t="shared" si="4"/>
        <v>ok</v>
      </c>
      <c r="R13" s="481">
        <f>'RESUMO ARAÇUAI'!E132</f>
        <v>2226.6231775390147</v>
      </c>
      <c r="S13" s="482" t="str">
        <f t="shared" si="0"/>
        <v>OK</v>
      </c>
    </row>
    <row r="14" spans="1:19">
      <c r="A14" s="111" t="str">
        <f>CCT!A14</f>
        <v>Araguari</v>
      </c>
      <c r="B14" s="111" t="str">
        <f>CCT!B14</f>
        <v>Servente de Limpeza - 220 h</v>
      </c>
      <c r="C14" s="111" t="str">
        <f>CCT!C14</f>
        <v>Alto Paranaiba</v>
      </c>
      <c r="D14" s="111" t="str">
        <f t="shared" si="1"/>
        <v>AraguariServente de Limpeza - 220 h</v>
      </c>
      <c r="E14" s="112" t="s">
        <v>115</v>
      </c>
      <c r="F14" s="112" t="s">
        <v>113</v>
      </c>
      <c r="G14" s="112">
        <f>VLOOKUP(D14,CCT!D:G,4,0)</f>
        <v>2</v>
      </c>
      <c r="H14" s="118">
        <f>'Araguari Serv.Limpeza 220h'!E124</f>
        <v>3369.5782937916565</v>
      </c>
      <c r="I14" s="118">
        <f t="shared" si="2"/>
        <v>6739.156587583313</v>
      </c>
      <c r="J14" s="487">
        <f>VLOOKUP($C14,PARAMETROS!$A:$I,7,0)</f>
        <v>43101</v>
      </c>
      <c r="K14" s="461"/>
      <c r="L14" s="461"/>
      <c r="N14" s="483" t="str">
        <f>VLOOKUP(D14,'RESUMO GERAL LIMPEZA'!D:CC,1,0)</f>
        <v>AraguariServente de Limpeza - 220 h</v>
      </c>
      <c r="O14" s="479" t="str">
        <f t="shared" si="3"/>
        <v>ok</v>
      </c>
      <c r="P14" s="480">
        <f>VLOOKUP(D14,'RESUMO GERAL LIMPEZA'!D:CC,73,0)</f>
        <v>6739.1565875833148</v>
      </c>
      <c r="Q14" s="480" t="str">
        <f t="shared" si="4"/>
        <v>ok</v>
      </c>
      <c r="R14" s="481">
        <f>'RESUMO ARAGUARI'!E132</f>
        <v>6739.156587583313</v>
      </c>
      <c r="S14" s="482" t="str">
        <f t="shared" si="0"/>
        <v>OK</v>
      </c>
    </row>
    <row r="15" spans="1:19">
      <c r="A15" s="111" t="str">
        <f>CCT!A15</f>
        <v>Araxa</v>
      </c>
      <c r="B15" s="111" t="str">
        <f>CCT!B15</f>
        <v>Servente de Limpeza - 220 h</v>
      </c>
      <c r="C15" s="111" t="str">
        <f>CCT!C15</f>
        <v>Araxa</v>
      </c>
      <c r="D15" s="111" t="str">
        <f t="shared" si="1"/>
        <v>AraxaServente de Limpeza - 220 h</v>
      </c>
      <c r="E15" s="112" t="s">
        <v>115</v>
      </c>
      <c r="F15" s="112" t="s">
        <v>113</v>
      </c>
      <c r="G15" s="112">
        <f>VLOOKUP(D15,CCT!D:G,4,0)</f>
        <v>2</v>
      </c>
      <c r="H15" s="118">
        <f>'Araxa-Serv.Limpeza 220h'!E124</f>
        <v>3558.6069752149597</v>
      </c>
      <c r="I15" s="118">
        <f t="shared" si="2"/>
        <v>7117.2139504299194</v>
      </c>
      <c r="J15" s="487">
        <f>VLOOKUP($C15,PARAMETROS!$A:$I,7,0)</f>
        <v>43101</v>
      </c>
      <c r="K15" s="461"/>
      <c r="L15" s="461"/>
      <c r="N15" s="483" t="str">
        <f>VLOOKUP(D15,'RESUMO GERAL LIMPEZA'!D:CC,1,0)</f>
        <v>AraxaServente de Limpeza - 220 h</v>
      </c>
      <c r="O15" s="479" t="str">
        <f t="shared" si="3"/>
        <v>ok</v>
      </c>
      <c r="P15" s="480">
        <f>VLOOKUP(D15,'RESUMO GERAL LIMPEZA'!D:CC,73,0)</f>
        <v>7117.2139504299194</v>
      </c>
      <c r="Q15" s="480" t="str">
        <f t="shared" si="4"/>
        <v>ok</v>
      </c>
      <c r="R15" s="481">
        <f>'RESUMO ARAXA'!E132</f>
        <v>7117.2139504299194</v>
      </c>
      <c r="S15" s="482" t="str">
        <f t="shared" si="0"/>
        <v>OK</v>
      </c>
    </row>
    <row r="16" spans="1:19">
      <c r="A16" s="111" t="str">
        <f>CCT!A16</f>
        <v>Arcos</v>
      </c>
      <c r="B16" s="111" t="str">
        <f>CCT!B16</f>
        <v>Servente de Limpeza - 55 h</v>
      </c>
      <c r="C16" s="111" t="str">
        <f>CCT!C16</f>
        <v>Regiao de Divinopolis</v>
      </c>
      <c r="D16" s="111" t="str">
        <f t="shared" si="1"/>
        <v>ArcosServente de Limpeza - 55 h</v>
      </c>
      <c r="E16" s="112" t="s">
        <v>115</v>
      </c>
      <c r="F16" s="112" t="s">
        <v>113</v>
      </c>
      <c r="G16" s="112">
        <f>VLOOKUP(D16,CCT!D:G,4,0)</f>
        <v>1</v>
      </c>
      <c r="H16" s="118">
        <f>'Arcos - Serv. Limpeza 55h'!E124</f>
        <v>1610.6857626681374</v>
      </c>
      <c r="I16" s="118">
        <f t="shared" si="2"/>
        <v>1610.6857626681374</v>
      </c>
      <c r="J16" s="487">
        <f>VLOOKUP($C16,PARAMETROS!$A:$I,7,0)</f>
        <v>43101</v>
      </c>
      <c r="K16" s="461"/>
      <c r="L16" s="461"/>
      <c r="N16" s="483" t="str">
        <f>VLOOKUP(D16,'RESUMO GERAL LIMPEZA'!D:CC,1,0)</f>
        <v>ArcosServente de Limpeza - 55 h</v>
      </c>
      <c r="O16" s="479" t="str">
        <f t="shared" si="3"/>
        <v>ok</v>
      </c>
      <c r="P16" s="480">
        <f>VLOOKUP(D16,'RESUMO GERAL LIMPEZA'!D:CC,73,0)</f>
        <v>1610.6857626681374</v>
      </c>
      <c r="Q16" s="480" t="str">
        <f t="shared" si="4"/>
        <v>ok</v>
      </c>
      <c r="R16" s="481">
        <f>'RESUMO ARCOS'!E132</f>
        <v>1610.6857626681374</v>
      </c>
      <c r="S16" s="482" t="str">
        <f t="shared" si="0"/>
        <v>OK</v>
      </c>
    </row>
    <row r="17" spans="1:19">
      <c r="A17" s="111" t="str">
        <f>CCT!A17</f>
        <v>Arinos</v>
      </c>
      <c r="B17" s="111" t="str">
        <f>CCT!B17</f>
        <v>Servente de Limpeza - 55 h</v>
      </c>
      <c r="C17" s="111" t="str">
        <f>CCT!C17</f>
        <v>Fethemg Interior</v>
      </c>
      <c r="D17" s="111" t="str">
        <f t="shared" si="1"/>
        <v>ArinosServente de Limpeza - 55 h</v>
      </c>
      <c r="E17" s="112" t="s">
        <v>115</v>
      </c>
      <c r="F17" s="112" t="s">
        <v>113</v>
      </c>
      <c r="G17" s="112">
        <f>VLOOKUP(D17,CCT!D:G,4,0)</f>
        <v>1</v>
      </c>
      <c r="H17" s="118">
        <f>'Arinos - Serv. Limpeza 55h'!E124</f>
        <v>1603.0810420147832</v>
      </c>
      <c r="I17" s="118">
        <f t="shared" si="2"/>
        <v>1603.0810420147832</v>
      </c>
      <c r="J17" s="487">
        <f>VLOOKUP($C17,PARAMETROS!$A:$I,7,0)</f>
        <v>43101</v>
      </c>
      <c r="K17" s="461"/>
      <c r="L17" s="461"/>
      <c r="N17" s="483" t="str">
        <f>VLOOKUP(D17,'RESUMO GERAL LIMPEZA'!D:CC,1,0)</f>
        <v>ArinosServente de Limpeza - 55 h</v>
      </c>
      <c r="O17" s="479" t="str">
        <f t="shared" si="3"/>
        <v>ok</v>
      </c>
      <c r="P17" s="480">
        <f>VLOOKUP(D17,'RESUMO GERAL LIMPEZA'!D:CC,73,0)</f>
        <v>1603.081042014783</v>
      </c>
      <c r="Q17" s="480" t="str">
        <f t="shared" si="4"/>
        <v>ok</v>
      </c>
      <c r="R17" s="481">
        <f>'RESUMO ARINOS'!E132</f>
        <v>1603.0810420147832</v>
      </c>
      <c r="S17" s="482" t="str">
        <f t="shared" si="0"/>
        <v>OK</v>
      </c>
    </row>
    <row r="18" spans="1:19">
      <c r="A18" s="111" t="str">
        <f>CCT!A18</f>
        <v>Baependi</v>
      </c>
      <c r="B18" s="111" t="str">
        <f>CCT!B18</f>
        <v>Servente de Limpeza - 55 h</v>
      </c>
      <c r="C18" s="111" t="str">
        <f>CCT!C18</f>
        <v>Regiao de Sao Lourenco¹*</v>
      </c>
      <c r="D18" s="111" t="str">
        <f t="shared" si="1"/>
        <v>BaependiServente de Limpeza - 55 h</v>
      </c>
      <c r="E18" s="112" t="s">
        <v>115</v>
      </c>
      <c r="F18" s="112" t="s">
        <v>113</v>
      </c>
      <c r="G18" s="112">
        <f>VLOOKUP(D18,CCT!D:G,4,0)</f>
        <v>1</v>
      </c>
      <c r="H18" s="118">
        <f>'Baependi - Serv. Limpeza 55h'!E124</f>
        <v>1591.8673668011079</v>
      </c>
      <c r="I18" s="118">
        <f t="shared" si="2"/>
        <v>1591.8673668011079</v>
      </c>
      <c r="J18" s="487">
        <f>VLOOKUP($C18,PARAMETROS!$A:$I,7,0)</f>
        <v>43101</v>
      </c>
      <c r="K18" s="461"/>
      <c r="L18" s="461"/>
      <c r="N18" s="483" t="str">
        <f>VLOOKUP(D18,'RESUMO GERAL LIMPEZA'!D:CC,1,0)</f>
        <v>BaependiServente de Limpeza - 55 h</v>
      </c>
      <c r="O18" s="479" t="str">
        <f t="shared" si="3"/>
        <v>ok</v>
      </c>
      <c r="P18" s="480">
        <f>VLOOKUP(D18,'RESUMO GERAL LIMPEZA'!D:CC,73,0)</f>
        <v>1591.8673668011079</v>
      </c>
      <c r="Q18" s="480" t="str">
        <f t="shared" si="4"/>
        <v>ok</v>
      </c>
      <c r="R18" s="481">
        <f>'RESUMO BAEPENDI'!E132</f>
        <v>1591.8673668011079</v>
      </c>
      <c r="S18" s="482" t="str">
        <f t="shared" si="0"/>
        <v>OK</v>
      </c>
    </row>
    <row r="19" spans="1:19">
      <c r="A19" s="111" t="str">
        <f>CCT!A19</f>
        <v>Barbacena</v>
      </c>
      <c r="B19" s="111" t="str">
        <f>CCT!B19</f>
        <v>Servente de Limpeza - 220 h</v>
      </c>
      <c r="C19" s="111" t="str">
        <f>CCT!C19</f>
        <v>Regiao de Juiz de Fora¹*</v>
      </c>
      <c r="D19" s="111" t="str">
        <f t="shared" si="1"/>
        <v>BarbacenaServente de Limpeza - 220 h</v>
      </c>
      <c r="E19" s="112" t="s">
        <v>115</v>
      </c>
      <c r="F19" s="112" t="s">
        <v>113</v>
      </c>
      <c r="G19" s="112">
        <f>VLOOKUP(D19,CCT!D:G,4,0)</f>
        <v>2</v>
      </c>
      <c r="H19" s="118">
        <f>'Barbacena Serv.Limpeza 220h'!E124</f>
        <v>3469.6373402857553</v>
      </c>
      <c r="I19" s="118">
        <f t="shared" si="2"/>
        <v>6939.2746805715105</v>
      </c>
      <c r="J19" s="487">
        <f>VLOOKUP($C19,PARAMETROS!$A:$I,7,0)</f>
        <v>43101</v>
      </c>
      <c r="K19" s="461"/>
      <c r="L19" s="461"/>
      <c r="N19" s="483" t="str">
        <f>VLOOKUP(D19,'RESUMO GERAL LIMPEZA'!D:CC,1,0)</f>
        <v>BarbacenaServente de Limpeza - 220 h</v>
      </c>
      <c r="O19" s="479" t="str">
        <f t="shared" si="3"/>
        <v>ok</v>
      </c>
      <c r="P19" s="480">
        <f>VLOOKUP(D19,'RESUMO GERAL LIMPEZA'!D:CC,73,0)</f>
        <v>6939.2746805715105</v>
      </c>
      <c r="Q19" s="480" t="str">
        <f t="shared" si="4"/>
        <v>ok</v>
      </c>
      <c r="R19" s="481">
        <f>'RESUMO BARBACENA'!E132</f>
        <v>6939.2746805715105</v>
      </c>
      <c r="S19" s="482" t="str">
        <f t="shared" si="0"/>
        <v>OK</v>
      </c>
    </row>
    <row r="20" spans="1:19">
      <c r="A20" s="111" t="str">
        <f>CCT!A20</f>
        <v>Belo Horizonte</v>
      </c>
      <c r="B20" s="111" t="str">
        <f>CCT!B20</f>
        <v>Encarregado da Limpeza - 220 h</v>
      </c>
      <c r="C20" s="111" t="str">
        <f>CCT!C20</f>
        <v>SEAC</v>
      </c>
      <c r="D20" s="111" t="str">
        <f t="shared" si="1"/>
        <v>Belo HorizonteEncarregado da Limpeza - 220 h</v>
      </c>
      <c r="E20" s="113" t="s">
        <v>115</v>
      </c>
      <c r="F20" s="112" t="s">
        <v>113</v>
      </c>
      <c r="G20" s="112">
        <f>VLOOKUP(D20,CCT!D:G,4,0)</f>
        <v>2</v>
      </c>
      <c r="H20" s="118">
        <f>'BH - Encarr. Limpeza'!E124</f>
        <v>4997.9286500649196</v>
      </c>
      <c r="I20" s="118">
        <f>G20*H20</f>
        <v>9995.8573001298391</v>
      </c>
      <c r="J20" s="487">
        <f>VLOOKUP($C20,PARAMETROS!$A:$I,7,0)</f>
        <v>43101</v>
      </c>
      <c r="K20" s="461"/>
      <c r="L20" s="461"/>
      <c r="N20" s="483" t="str">
        <f>VLOOKUP(D20,'RESUMO GERAL LIMPEZA'!D:CC,1,0)</f>
        <v>Belo HorizonteEncarregado da Limpeza - 220 h</v>
      </c>
      <c r="O20" s="479" t="str">
        <f t="shared" si="3"/>
        <v>ok</v>
      </c>
      <c r="P20" s="480">
        <f>VLOOKUP(D20,'RESUMO GERAL LIMPEZA'!D:CC,73,0)</f>
        <v>9995.8573001298391</v>
      </c>
      <c r="Q20" s="480" t="str">
        <f t="shared" si="4"/>
        <v>ok</v>
      </c>
      <c r="R20" s="481">
        <f>'RESUMO BH'!E132</f>
        <v>310126.74805706157</v>
      </c>
      <c r="S20" s="482" t="str">
        <f>IF((I20+I21+I22+I23+I24+I25)=R20,"OK",(I20+I21+I22+I23+I24+I25)-R20)</f>
        <v>OK</v>
      </c>
    </row>
    <row r="21" spans="1:19">
      <c r="A21" s="111" t="str">
        <f>CCT!A21</f>
        <v>Belo Horizonte</v>
      </c>
      <c r="B21" s="111" t="str">
        <f>CCT!B21</f>
        <v>Limpador de vidros - 220 h</v>
      </c>
      <c r="C21" s="111" t="str">
        <f>CCT!C21</f>
        <v>SEAC</v>
      </c>
      <c r="D21" s="111" t="str">
        <f t="shared" si="1"/>
        <v>Belo HorizonteLimpador de vidros - 220 h</v>
      </c>
      <c r="E21" s="113" t="s">
        <v>115</v>
      </c>
      <c r="F21" s="112" t="s">
        <v>113</v>
      </c>
      <c r="G21" s="112">
        <f>VLOOKUP(D21,CCT!D:G,4,0)</f>
        <v>4</v>
      </c>
      <c r="H21" s="118">
        <f>'BH - Limp. Vidros'!E124</f>
        <v>3527.1193544743496</v>
      </c>
      <c r="I21" s="118">
        <f t="shared" si="2"/>
        <v>14108.477417897398</v>
      </c>
      <c r="J21" s="487">
        <f>VLOOKUP($C21,PARAMETROS!$A:$I,7,0)</f>
        <v>43101</v>
      </c>
      <c r="K21" s="461"/>
      <c r="L21" s="461"/>
      <c r="N21" s="483" t="str">
        <f>VLOOKUP(D21,'RESUMO GERAL LIMPEZA'!D:CC,1,0)</f>
        <v>Belo HorizonteLimpador de vidros - 220 h</v>
      </c>
      <c r="O21" s="479" t="str">
        <f t="shared" si="3"/>
        <v>ok</v>
      </c>
      <c r="P21" s="480">
        <f>VLOOKUP(D21,'RESUMO GERAL LIMPEZA'!D:CC,73,0)</f>
        <v>14108.4774178974</v>
      </c>
      <c r="Q21" s="480" t="str">
        <f t="shared" si="4"/>
        <v>ok</v>
      </c>
      <c r="R21" s="482"/>
      <c r="S21" s="482"/>
    </row>
    <row r="22" spans="1:19">
      <c r="A22" s="111" t="str">
        <f>CCT!A22</f>
        <v>Belo Horizonte</v>
      </c>
      <c r="B22" s="111" t="str">
        <f>CCT!B22</f>
        <v>Servente de Limpeza - 55 h</v>
      </c>
      <c r="C22" s="111" t="str">
        <f>CCT!C22</f>
        <v>SEAC</v>
      </c>
      <c r="D22" s="111" t="str">
        <f t="shared" si="1"/>
        <v>Belo HorizonteServente de Limpeza - 55 h</v>
      </c>
      <c r="E22" s="113" t="s">
        <v>115</v>
      </c>
      <c r="F22" s="112" t="s">
        <v>113</v>
      </c>
      <c r="G22" s="112">
        <f>VLOOKUP(D22,CCT!D:G,4,0)</f>
        <v>1</v>
      </c>
      <c r="H22" s="118">
        <f>'BH - Serv. Limpeza 55h'!E124</f>
        <v>1861.7851880970804</v>
      </c>
      <c r="I22" s="118">
        <f t="shared" si="2"/>
        <v>1861.7851880970804</v>
      </c>
      <c r="J22" s="487">
        <f>VLOOKUP($C22,PARAMETROS!$A:$I,7,0)</f>
        <v>43101</v>
      </c>
      <c r="K22" s="461"/>
      <c r="L22" s="461"/>
      <c r="N22" s="483" t="str">
        <f>VLOOKUP(D22,'RESUMO GERAL LIMPEZA'!D:CC,1,0)</f>
        <v>Belo HorizonteServente de Limpeza - 55 h</v>
      </c>
      <c r="O22" s="479" t="str">
        <f t="shared" si="3"/>
        <v>ok</v>
      </c>
      <c r="P22" s="480">
        <f>VLOOKUP(D22,'RESUMO GERAL LIMPEZA'!D:CC,73,0)</f>
        <v>1861.7851880970802</v>
      </c>
      <c r="Q22" s="480" t="str">
        <f t="shared" si="4"/>
        <v>ok</v>
      </c>
      <c r="R22" s="482"/>
      <c r="S22" s="482"/>
    </row>
    <row r="23" spans="1:19">
      <c r="A23" s="111" t="str">
        <f>CCT!A23</f>
        <v>Belo Horizonte</v>
      </c>
      <c r="B23" s="111" t="str">
        <f>CCT!B23</f>
        <v>Servente de Limpeza - 110 h</v>
      </c>
      <c r="C23" s="111" t="str">
        <f>CCT!C23</f>
        <v>SEAC</v>
      </c>
      <c r="D23" s="111" t="str">
        <f t="shared" si="1"/>
        <v>Belo HorizonteServente de Limpeza - 110 h</v>
      </c>
      <c r="E23" s="113" t="s">
        <v>115</v>
      </c>
      <c r="F23" s="112" t="s">
        <v>113</v>
      </c>
      <c r="G23" s="112">
        <f>VLOOKUP(D23,CCT!D:G,4,0)</f>
        <v>6</v>
      </c>
      <c r="H23" s="118">
        <f>'BH - Serv. Limpeza 110h'!E124</f>
        <v>2517.1850812140337</v>
      </c>
      <c r="I23" s="118">
        <f t="shared" si="2"/>
        <v>15103.110487284202</v>
      </c>
      <c r="J23" s="487">
        <f>VLOOKUP($C23,PARAMETROS!$A:$I,7,0)</f>
        <v>43101</v>
      </c>
      <c r="K23" s="461"/>
      <c r="L23" s="461"/>
      <c r="N23" s="483" t="str">
        <f>VLOOKUP(D23,'RESUMO GERAL LIMPEZA'!D:CC,1,0)</f>
        <v>Belo HorizonteServente de Limpeza - 110 h</v>
      </c>
      <c r="O23" s="479" t="str">
        <f t="shared" si="3"/>
        <v>ok</v>
      </c>
      <c r="P23" s="480">
        <f>VLOOKUP(D23,'RESUMO GERAL LIMPEZA'!D:CC,73,0)</f>
        <v>15103.110487284202</v>
      </c>
      <c r="Q23" s="480" t="str">
        <f t="shared" si="4"/>
        <v>ok</v>
      </c>
      <c r="R23" s="482"/>
      <c r="S23" s="482"/>
    </row>
    <row r="24" spans="1:19">
      <c r="A24" s="111" t="str">
        <f>CCT!A24</f>
        <v>Belo Horizonte</v>
      </c>
      <c r="B24" s="111" t="str">
        <f>CCT!B24</f>
        <v>Servente de Limpeza - 150 h</v>
      </c>
      <c r="C24" s="111" t="str">
        <f>CCT!C24</f>
        <v>SEAC</v>
      </c>
      <c r="D24" s="111" t="str">
        <f t="shared" ref="D24" si="5">CONCATENATE(A24,B24)</f>
        <v>Belo HorizonteServente de Limpeza - 150 h</v>
      </c>
      <c r="E24" s="113" t="s">
        <v>115</v>
      </c>
      <c r="F24" s="112" t="s">
        <v>113</v>
      </c>
      <c r="G24" s="112">
        <f>VLOOKUP(D24,CCT!D:G,4,0)</f>
        <v>1</v>
      </c>
      <c r="H24" s="118">
        <f>'BH - Serv. Limpeza 150h'!E124</f>
        <v>3026.2119555177323</v>
      </c>
      <c r="I24" s="118">
        <f t="shared" ref="I24" si="6">G24*H24</f>
        <v>3026.2119555177323</v>
      </c>
      <c r="J24" s="487">
        <f>VLOOKUP($C24,PARAMETROS!$A:$I,7,0)</f>
        <v>43101</v>
      </c>
      <c r="K24" s="461"/>
      <c r="L24" s="461"/>
      <c r="N24" s="483" t="str">
        <f>VLOOKUP(D24,'RESUMO GERAL LIMPEZA'!D:CC,1,0)</f>
        <v>Belo HorizonteServente de Limpeza - 150 h</v>
      </c>
      <c r="O24" s="479" t="str">
        <f t="shared" ref="O24" si="7">IF(D24=N24,"ok",FALSE)</f>
        <v>ok</v>
      </c>
      <c r="P24" s="480">
        <f>VLOOKUP(D24,'RESUMO GERAL LIMPEZA'!D:CC,73,0)</f>
        <v>3026.2119555177323</v>
      </c>
      <c r="Q24" s="480" t="str">
        <f>IF(I24=P24,"ok",I24-P24)</f>
        <v>ok</v>
      </c>
      <c r="R24" s="482"/>
      <c r="S24" s="482"/>
    </row>
    <row r="25" spans="1:19">
      <c r="A25" s="111" t="str">
        <f>CCT!A25</f>
        <v>Belo Horizonte</v>
      </c>
      <c r="B25" s="111" t="str">
        <f>CCT!B25</f>
        <v>Servente de Limpeza - 220 h</v>
      </c>
      <c r="C25" s="111" t="str">
        <f>CCT!C25</f>
        <v>SEAC</v>
      </c>
      <c r="D25" s="111" t="str">
        <f t="shared" si="1"/>
        <v>Belo HorizonteServente de Limpeza - 220 h</v>
      </c>
      <c r="E25" s="113" t="s">
        <v>115</v>
      </c>
      <c r="F25" s="112" t="s">
        <v>113</v>
      </c>
      <c r="G25" s="112">
        <f>VLOOKUP(D25,CCT!D:G,4,0)</f>
        <v>69</v>
      </c>
      <c r="H25" s="118">
        <f>'BH - Serv. Limpeza 220 h'!E124</f>
        <v>3855.5261696831217</v>
      </c>
      <c r="I25" s="118">
        <f t="shared" si="2"/>
        <v>266031.30570813542</v>
      </c>
      <c r="J25" s="487">
        <f>VLOOKUP($C25,PARAMETROS!$A:$I,7,0)</f>
        <v>43101</v>
      </c>
      <c r="K25" s="461"/>
      <c r="L25" s="461"/>
      <c r="N25" s="483" t="str">
        <f>VLOOKUP(D25,'RESUMO GERAL LIMPEZA'!D:CC,1,0)</f>
        <v>Belo HorizonteServente de Limpeza - 220 h</v>
      </c>
      <c r="O25" s="479" t="str">
        <f t="shared" si="3"/>
        <v>ok</v>
      </c>
      <c r="P25" s="480">
        <f>VLOOKUP(D25,'RESUMO GERAL LIMPEZA'!D:CC,73,0)</f>
        <v>266031.30570813536</v>
      </c>
      <c r="Q25" s="480" t="str">
        <f t="shared" si="4"/>
        <v>ok</v>
      </c>
      <c r="R25" s="482"/>
      <c r="S25" s="482"/>
    </row>
    <row r="26" spans="1:19">
      <c r="A26" s="111" t="str">
        <f>CCT!A26</f>
        <v>Betim</v>
      </c>
      <c r="B26" s="111" t="str">
        <f>CCT!B26</f>
        <v>Servente de Limpeza - 110 h</v>
      </c>
      <c r="C26" s="111" t="str">
        <f>CCT!C26</f>
        <v>Sind - Asseio</v>
      </c>
      <c r="D26" s="111" t="str">
        <f t="shared" si="1"/>
        <v>BetimServente de Limpeza - 110 h</v>
      </c>
      <c r="E26" s="113" t="s">
        <v>115</v>
      </c>
      <c r="F26" s="112" t="s">
        <v>113</v>
      </c>
      <c r="G26" s="112">
        <f>VLOOKUP(D26,CCT!D:G,4,0)</f>
        <v>1</v>
      </c>
      <c r="H26" s="118">
        <f>'Betim - Serv. Limpeza 110h'!E124</f>
        <v>2317.818002453907</v>
      </c>
      <c r="I26" s="118">
        <f t="shared" si="2"/>
        <v>2317.818002453907</v>
      </c>
      <c r="J26" s="487">
        <f>VLOOKUP($C26,PARAMETROS!$A:$I,7,0)</f>
        <v>43101</v>
      </c>
      <c r="K26" s="461"/>
      <c r="L26" s="461"/>
      <c r="N26" s="483" t="str">
        <f>VLOOKUP(D26,'RESUMO GERAL LIMPEZA'!D:CC,1,0)</f>
        <v>BetimServente de Limpeza - 110 h</v>
      </c>
      <c r="O26" s="479" t="str">
        <f t="shared" si="3"/>
        <v>ok</v>
      </c>
      <c r="P26" s="480">
        <f>VLOOKUP(D26,'RESUMO GERAL LIMPEZA'!D:CC,73,0)</f>
        <v>2317.818002453907</v>
      </c>
      <c r="Q26" s="480" t="str">
        <f t="shared" si="4"/>
        <v>ok</v>
      </c>
      <c r="R26" s="481">
        <f>'RESUMO BETIM'!E132</f>
        <v>13217.269087278924</v>
      </c>
      <c r="S26" s="482" t="str">
        <f>IF((I26+I27)=R26,"OK",(I26+I27)-R26)</f>
        <v>OK</v>
      </c>
    </row>
    <row r="27" spans="1:19">
      <c r="A27" s="111" t="str">
        <f>CCT!A27</f>
        <v>Betim</v>
      </c>
      <c r="B27" s="111" t="str">
        <f>CCT!B27</f>
        <v>Servente de Limpeza - 220 h</v>
      </c>
      <c r="C27" s="111" t="str">
        <f>CCT!C27</f>
        <v>Sind - Asseio</v>
      </c>
      <c r="D27" s="111" t="str">
        <f t="shared" si="1"/>
        <v>BetimServente de Limpeza - 220 h</v>
      </c>
      <c r="E27" s="113" t="s">
        <v>115</v>
      </c>
      <c r="F27" s="112" t="s">
        <v>113</v>
      </c>
      <c r="G27" s="112">
        <f>VLOOKUP(D27,CCT!D:G,4,0)</f>
        <v>3</v>
      </c>
      <c r="H27" s="118">
        <f>'Betim - Serv. Limpeza 220 h'!E124</f>
        <v>3633.1503616083401</v>
      </c>
      <c r="I27" s="118">
        <f t="shared" si="2"/>
        <v>10899.451084825021</v>
      </c>
      <c r="J27" s="487">
        <f>VLOOKUP($C27,PARAMETROS!$A:$I,7,0)</f>
        <v>43101</v>
      </c>
      <c r="K27" s="461"/>
      <c r="L27" s="461"/>
      <c r="N27" s="483" t="str">
        <f>VLOOKUP(D27,'RESUMO GERAL LIMPEZA'!D:CC,1,0)</f>
        <v>BetimServente de Limpeza - 220 h</v>
      </c>
      <c r="O27" s="479" t="str">
        <f t="shared" si="3"/>
        <v>ok</v>
      </c>
      <c r="P27" s="480">
        <f>VLOOKUP(D27,'RESUMO GERAL LIMPEZA'!D:CC,73,0)</f>
        <v>10899.451084825017</v>
      </c>
      <c r="Q27" s="480" t="str">
        <f t="shared" si="4"/>
        <v>ok</v>
      </c>
      <c r="R27" s="482"/>
      <c r="S27" s="482"/>
    </row>
    <row r="28" spans="1:19">
      <c r="A28" s="111" t="str">
        <f>CCT!A28</f>
        <v>Boa Esperanca</v>
      </c>
      <c r="B28" s="111" t="str">
        <f>CCT!B28</f>
        <v>Servente de Limpeza - 110 h</v>
      </c>
      <c r="C28" s="111" t="str">
        <f>CCT!C28</f>
        <v>Regiao de Sao Lourenco¹*</v>
      </c>
      <c r="D28" s="111" t="str">
        <f t="shared" si="1"/>
        <v>Boa EsperancaServente de Limpeza - 110 h</v>
      </c>
      <c r="E28" s="113" t="s">
        <v>115</v>
      </c>
      <c r="F28" s="112" t="s">
        <v>113</v>
      </c>
      <c r="G28" s="112">
        <f>VLOOKUP(D28,CCT!D:G,4,0)</f>
        <v>1</v>
      </c>
      <c r="H28" s="118">
        <f>'Boa Esperança- Serv.Limpeza110h'!E124</f>
        <v>2240.9473640236138</v>
      </c>
      <c r="I28" s="118">
        <f t="shared" si="2"/>
        <v>2240.9473640236138</v>
      </c>
      <c r="J28" s="487">
        <f>VLOOKUP($C28,PARAMETROS!$A:$I,7,0)</f>
        <v>43101</v>
      </c>
      <c r="K28" s="461"/>
      <c r="L28" s="461"/>
      <c r="N28" s="483" t="str">
        <f>VLOOKUP(D28,'RESUMO GERAL LIMPEZA'!D:CC,1,0)</f>
        <v>Boa EsperancaServente de Limpeza - 110 h</v>
      </c>
      <c r="O28" s="479" t="str">
        <f t="shared" si="3"/>
        <v>ok</v>
      </c>
      <c r="P28" s="480">
        <f>VLOOKUP(D28,'RESUMO GERAL LIMPEZA'!D:CC,73,0)</f>
        <v>2240.9473640236142</v>
      </c>
      <c r="Q28" s="480" t="str">
        <f t="shared" si="4"/>
        <v>ok</v>
      </c>
      <c r="R28" s="481">
        <f>'RESUMO BOA ESPERANÇA'!E132</f>
        <v>2240.9473640236138</v>
      </c>
      <c r="S28" s="482" t="str">
        <f t="shared" ref="S28:S46" si="8">IF(I28=R28,"OK",I28-R28)</f>
        <v>OK</v>
      </c>
    </row>
    <row r="29" spans="1:19">
      <c r="A29" s="111" t="str">
        <f>CCT!A29</f>
        <v>Brumadinho</v>
      </c>
      <c r="B29" s="111" t="str">
        <f>CCT!B29</f>
        <v>Servente de Limpeza - 55 h</v>
      </c>
      <c r="C29" s="111" t="str">
        <f>CCT!C29</f>
        <v>Sind - Asseio</v>
      </c>
      <c r="D29" s="111" t="str">
        <f t="shared" si="1"/>
        <v>BrumadinhoServente de Limpeza - 55 h</v>
      </c>
      <c r="E29" s="113" t="s">
        <v>115</v>
      </c>
      <c r="F29" s="112" t="s">
        <v>113</v>
      </c>
      <c r="G29" s="112">
        <f>VLOOKUP(D29,CCT!D:G,4,0)</f>
        <v>1</v>
      </c>
      <c r="H29" s="118">
        <f>'Brumadinho- Serv. Limpeza 55h'!E124</f>
        <v>1702.963030662678</v>
      </c>
      <c r="I29" s="118">
        <f t="shared" si="2"/>
        <v>1702.963030662678</v>
      </c>
      <c r="J29" s="487">
        <f>VLOOKUP($C29,PARAMETROS!$A:$I,7,0)</f>
        <v>43101</v>
      </c>
      <c r="K29" s="461"/>
      <c r="L29" s="461"/>
      <c r="N29" s="483" t="str">
        <f>VLOOKUP(D29,'RESUMO GERAL LIMPEZA'!D:CC,1,0)</f>
        <v>BrumadinhoServente de Limpeza - 55 h</v>
      </c>
      <c r="O29" s="479" t="str">
        <f t="shared" si="3"/>
        <v>ok</v>
      </c>
      <c r="P29" s="480">
        <f>VLOOKUP(D29,'RESUMO GERAL LIMPEZA'!D:CC,73,0)</f>
        <v>1702.9630306626777</v>
      </c>
      <c r="Q29" s="480" t="str">
        <f t="shared" si="4"/>
        <v>ok</v>
      </c>
      <c r="R29" s="481">
        <f>'RESUMO BRUMADINHO'!$E$132</f>
        <v>1702.963030662678</v>
      </c>
      <c r="S29" s="482" t="str">
        <f t="shared" si="8"/>
        <v>OK</v>
      </c>
    </row>
    <row r="30" spans="1:19">
      <c r="A30" s="111" t="str">
        <f>CCT!A30</f>
        <v>Caete</v>
      </c>
      <c r="B30" s="111" t="str">
        <f>CCT!B30</f>
        <v>Servente de Limpeza - 220 h</v>
      </c>
      <c r="C30" s="111" t="str">
        <f>CCT!C30</f>
        <v>Fethemg RM</v>
      </c>
      <c r="D30" s="111" t="str">
        <f t="shared" si="1"/>
        <v>CaeteServente de Limpeza - 220 h</v>
      </c>
      <c r="E30" s="113" t="s">
        <v>115</v>
      </c>
      <c r="F30" s="112" t="s">
        <v>113</v>
      </c>
      <c r="G30" s="112">
        <f>VLOOKUP(D30,CCT!D:G,4,0)</f>
        <v>1</v>
      </c>
      <c r="H30" s="118">
        <f>'Caeté- Serv.Limpeza 220h'!E124</f>
        <v>3568.3005019980365</v>
      </c>
      <c r="I30" s="118">
        <f t="shared" si="2"/>
        <v>3568.3005019980365</v>
      </c>
      <c r="J30" s="487">
        <f>VLOOKUP($C30,PARAMETROS!$A:$I,7,0)</f>
        <v>43101</v>
      </c>
      <c r="K30" s="461"/>
      <c r="L30" s="461"/>
      <c r="N30" s="483" t="str">
        <f>VLOOKUP(D30,'RESUMO GERAL LIMPEZA'!D:CC,1,0)</f>
        <v>CaeteServente de Limpeza - 220 h</v>
      </c>
      <c r="O30" s="479" t="str">
        <f t="shared" si="3"/>
        <v>ok</v>
      </c>
      <c r="P30" s="480">
        <f>VLOOKUP(D30,'RESUMO GERAL LIMPEZA'!D:CC,73,0)</f>
        <v>3568.3005019980365</v>
      </c>
      <c r="Q30" s="480" t="str">
        <f t="shared" si="4"/>
        <v>ok</v>
      </c>
      <c r="R30" s="481">
        <f>'RESUMO CAETÉ'!E132</f>
        <v>3568.3005019980365</v>
      </c>
      <c r="S30" s="482" t="str">
        <f t="shared" si="8"/>
        <v>OK</v>
      </c>
    </row>
    <row r="31" spans="1:19">
      <c r="A31" s="111" t="str">
        <f>CCT!A31</f>
        <v>Caldas</v>
      </c>
      <c r="B31" s="111" t="str">
        <f>CCT!B31</f>
        <v>Servente de Limpeza - 55 h</v>
      </c>
      <c r="C31" s="111" t="str">
        <f>CCT!C31</f>
        <v>Regiao de Sao Lourenco¹*</v>
      </c>
      <c r="D31" s="111" t="str">
        <f t="shared" si="1"/>
        <v>CaldasServente de Limpeza - 55 h</v>
      </c>
      <c r="E31" s="113" t="s">
        <v>115</v>
      </c>
      <c r="F31" s="112" t="s">
        <v>113</v>
      </c>
      <c r="G31" s="112">
        <f>VLOOKUP(D31,CCT!D:G,4,0)</f>
        <v>1</v>
      </c>
      <c r="H31" s="118">
        <f>'Caldas- Serv. Limpeza 55h'!E124</f>
        <v>1591.8673668011079</v>
      </c>
      <c r="I31" s="118">
        <f t="shared" si="2"/>
        <v>1591.8673668011079</v>
      </c>
      <c r="J31" s="487">
        <f>VLOOKUP($C31,PARAMETROS!$A:$I,7,0)</f>
        <v>43101</v>
      </c>
      <c r="K31" s="461"/>
      <c r="L31" s="461"/>
      <c r="N31" s="483" t="str">
        <f>VLOOKUP(D31,'RESUMO GERAL LIMPEZA'!D:CC,1,0)</f>
        <v>CaldasServente de Limpeza - 55 h</v>
      </c>
      <c r="O31" s="479" t="str">
        <f t="shared" si="3"/>
        <v>ok</v>
      </c>
      <c r="P31" s="480">
        <f>VLOOKUP(D31,'RESUMO GERAL LIMPEZA'!D:CC,73,0)</f>
        <v>1591.8673668011079</v>
      </c>
      <c r="Q31" s="480" t="str">
        <f t="shared" si="4"/>
        <v>ok</v>
      </c>
      <c r="R31" s="481">
        <f>'RESUMO CALDAS'!E132</f>
        <v>1591.8673668011079</v>
      </c>
      <c r="S31" s="482" t="str">
        <f t="shared" si="8"/>
        <v>OK</v>
      </c>
    </row>
    <row r="32" spans="1:19">
      <c r="A32" s="111" t="str">
        <f>CCT!A32</f>
        <v>Cambui</v>
      </c>
      <c r="B32" s="111" t="str">
        <f>CCT!B32</f>
        <v>Servente de Limpeza - 55 h</v>
      </c>
      <c r="C32" s="111" t="str">
        <f>CCT!C32</f>
        <v>Fethemg Interior</v>
      </c>
      <c r="D32" s="111" t="str">
        <f t="shared" si="1"/>
        <v>CambuiServente de Limpeza - 55 h</v>
      </c>
      <c r="E32" s="112" t="s">
        <v>115</v>
      </c>
      <c r="F32" s="112" t="s">
        <v>113</v>
      </c>
      <c r="G32" s="112">
        <f>VLOOKUP(D32,CCT!D:G,4,0)</f>
        <v>1</v>
      </c>
      <c r="H32" s="118">
        <f>'Cambui- Serv. Limpeza 55h'!E124</f>
        <v>1603.0810420147832</v>
      </c>
      <c r="I32" s="118">
        <f t="shared" si="2"/>
        <v>1603.0810420147832</v>
      </c>
      <c r="J32" s="487">
        <f>VLOOKUP($C32,PARAMETROS!$A:$I,7,0)</f>
        <v>43101</v>
      </c>
      <c r="K32" s="461"/>
      <c r="L32" s="461"/>
      <c r="N32" s="483" t="str">
        <f>VLOOKUP(D32,'RESUMO GERAL LIMPEZA'!D:CC,1,0)</f>
        <v>CambuiServente de Limpeza - 55 h</v>
      </c>
      <c r="O32" s="479" t="str">
        <f t="shared" si="3"/>
        <v>ok</v>
      </c>
      <c r="P32" s="480">
        <f>VLOOKUP(D32,'RESUMO GERAL LIMPEZA'!D:CC,73,0)</f>
        <v>1603.081042014783</v>
      </c>
      <c r="Q32" s="480" t="str">
        <f t="shared" si="4"/>
        <v>ok</v>
      </c>
      <c r="R32" s="481">
        <f>'RESUMO CAMBUI'!E132</f>
        <v>1603.0810420147832</v>
      </c>
      <c r="S32" s="482" t="str">
        <f t="shared" si="8"/>
        <v>OK</v>
      </c>
    </row>
    <row r="33" spans="1:21">
      <c r="A33" s="111" t="str">
        <f>CCT!A33</f>
        <v>Campo Belo</v>
      </c>
      <c r="B33" s="111" t="str">
        <f>CCT!B33</f>
        <v>Servente de Limpeza - 110 h</v>
      </c>
      <c r="C33" s="111" t="str">
        <f>CCT!C33</f>
        <v>Regiao de Sao Lourenco¹*</v>
      </c>
      <c r="D33" s="111" t="str">
        <f t="shared" ref="D33" si="9">CONCATENATE(A33,B33)</f>
        <v>Campo BeloServente de Limpeza - 110 h</v>
      </c>
      <c r="E33" s="112" t="s">
        <v>115</v>
      </c>
      <c r="F33" s="112" t="s">
        <v>113</v>
      </c>
      <c r="G33" s="112">
        <f>VLOOKUP(D33,CCT!D:G,4,0)</f>
        <v>1</v>
      </c>
      <c r="H33" s="118">
        <f>'Campo Belo- Serv.Limpeza 110h'!E124</f>
        <v>2215.4095023253394</v>
      </c>
      <c r="I33" s="118">
        <f t="shared" ref="I33" si="10">G33*H33</f>
        <v>2215.4095023253394</v>
      </c>
      <c r="J33" s="487">
        <f>VLOOKUP($C33,PARAMETROS!$A:$I,7,0)</f>
        <v>43101</v>
      </c>
      <c r="K33" s="461"/>
      <c r="L33" s="461"/>
      <c r="N33" s="483" t="str">
        <f>VLOOKUP(D33,'RESUMO GERAL LIMPEZA'!D:CC,1,0)</f>
        <v>Campo BeloServente de Limpeza - 110 h</v>
      </c>
      <c r="O33" s="479" t="str">
        <f t="shared" ref="O33" si="11">IF(D33=N33,"ok",FALSE)</f>
        <v>ok</v>
      </c>
      <c r="P33" s="480">
        <f>VLOOKUP(D33,'RESUMO GERAL LIMPEZA'!D:CC,73,0)</f>
        <v>2215.4095023253399</v>
      </c>
      <c r="Q33" s="480" t="str">
        <f t="shared" ref="Q33" si="12">IF(I33=P33,"ok",I33-P33)</f>
        <v>ok</v>
      </c>
      <c r="R33" s="481">
        <f>'RESUMO CAMPO BELO'!E132</f>
        <v>5704.8168559460573</v>
      </c>
      <c r="S33" s="482" t="str">
        <f>IF((I33+I34)=R33,"OK",(I33+I34)-R33)</f>
        <v>OK</v>
      </c>
      <c r="T33" s="87"/>
      <c r="U33" s="651"/>
    </row>
    <row r="34" spans="1:21">
      <c r="A34" s="111" t="str">
        <f>CCT!A34</f>
        <v>Campo Belo</v>
      </c>
      <c r="B34" s="111" t="str">
        <f>CCT!B34</f>
        <v>Servente de Limpeza - 220 h</v>
      </c>
      <c r="C34" s="111" t="str">
        <f>CCT!C34</f>
        <v>Regiao de Sao Lourenco¹*</v>
      </c>
      <c r="D34" s="111" t="str">
        <f t="shared" si="1"/>
        <v>Campo BeloServente de Limpeza - 220 h</v>
      </c>
      <c r="E34" s="112" t="s">
        <v>115</v>
      </c>
      <c r="F34" s="112" t="s">
        <v>113</v>
      </c>
      <c r="G34" s="112">
        <f>VLOOKUP(D34,CCT!D:G,4,0)</f>
        <v>1</v>
      </c>
      <c r="H34" s="118">
        <f>'Campo Belo Serv.Limpeza 220h'!E124</f>
        <v>3489.407353620717</v>
      </c>
      <c r="I34" s="118">
        <f t="shared" si="2"/>
        <v>3489.407353620717</v>
      </c>
      <c r="J34" s="487">
        <f>VLOOKUP($C34,PARAMETROS!$A:$I,7,0)</f>
        <v>43101</v>
      </c>
      <c r="K34" s="461"/>
      <c r="L34" s="461"/>
      <c r="N34" s="483" t="str">
        <f>VLOOKUP(D34,'RESUMO GERAL LIMPEZA'!D:CC,1,0)</f>
        <v>Campo BeloServente de Limpeza - 220 h</v>
      </c>
      <c r="O34" s="479" t="str">
        <f t="shared" si="3"/>
        <v>ok</v>
      </c>
      <c r="P34" s="480">
        <f>VLOOKUP(D34,'RESUMO GERAL LIMPEZA'!D:CC,73,0)</f>
        <v>3489.407353620717</v>
      </c>
      <c r="Q34" s="480" t="str">
        <f t="shared" si="4"/>
        <v>ok</v>
      </c>
      <c r="R34" s="481"/>
      <c r="S34" s="482"/>
      <c r="T34" s="33"/>
    </row>
    <row r="35" spans="1:21">
      <c r="A35" s="111" t="str">
        <f>CCT!A35</f>
        <v>Capelinha</v>
      </c>
      <c r="B35" s="111" t="str">
        <f>CCT!B35</f>
        <v>Servente de Limpeza - 55 h</v>
      </c>
      <c r="C35" s="111" t="str">
        <f>CCT!C35</f>
        <v>Regiao de Teofilo Otoni</v>
      </c>
      <c r="D35" s="111" t="str">
        <f t="shared" si="1"/>
        <v>CapelinhaServente de Limpeza - 55 h</v>
      </c>
      <c r="E35" s="112" t="s">
        <v>115</v>
      </c>
      <c r="F35" s="112" t="s">
        <v>113</v>
      </c>
      <c r="G35" s="112">
        <f>VLOOKUP(D35,CCT!D:G,4,0)</f>
        <v>1</v>
      </c>
      <c r="H35" s="118">
        <f>'Capelinha- Serv. Limpeza 55h'!E124</f>
        <v>1629.0411559748968</v>
      </c>
      <c r="I35" s="118">
        <f t="shared" si="2"/>
        <v>1629.0411559748968</v>
      </c>
      <c r="J35" s="487">
        <f>VLOOKUP($C35,PARAMETROS!$A:$I,7,0)</f>
        <v>43101</v>
      </c>
      <c r="K35" s="461"/>
      <c r="L35" s="461"/>
      <c r="N35" s="483" t="str">
        <f>VLOOKUP(D35,'RESUMO GERAL LIMPEZA'!D:CC,1,0)</f>
        <v>CapelinhaServente de Limpeza - 55 h</v>
      </c>
      <c r="O35" s="479" t="str">
        <f t="shared" si="3"/>
        <v>ok</v>
      </c>
      <c r="P35" s="480">
        <f>VLOOKUP(D35,'RESUMO GERAL LIMPEZA'!D:CC,73,0)</f>
        <v>1629.0411559748968</v>
      </c>
      <c r="Q35" s="480" t="str">
        <f t="shared" si="4"/>
        <v>ok</v>
      </c>
      <c r="R35" s="481">
        <f>'RESUMO CAPELINHA'!E132</f>
        <v>1629.0411559748968</v>
      </c>
      <c r="S35" s="482" t="str">
        <f t="shared" si="8"/>
        <v>OK</v>
      </c>
      <c r="T35" s="33"/>
    </row>
    <row r="36" spans="1:21">
      <c r="A36" s="111" t="str">
        <f>CCT!A36</f>
        <v>Carangola</v>
      </c>
      <c r="B36" s="111" t="str">
        <f>CCT!B36</f>
        <v>Servente de Limpeza - 220 h</v>
      </c>
      <c r="C36" s="111" t="str">
        <f>CCT!C36</f>
        <v>Regiao de Juiz de Fora¹*</v>
      </c>
      <c r="D36" s="111" t="str">
        <f t="shared" si="1"/>
        <v>CarangolaServente de Limpeza - 220 h</v>
      </c>
      <c r="E36" s="112" t="s">
        <v>115</v>
      </c>
      <c r="F36" s="112" t="s">
        <v>113</v>
      </c>
      <c r="G36" s="112">
        <f>VLOOKUP(D36,CCT!D:G,4,0)</f>
        <v>1</v>
      </c>
      <c r="H36" s="118">
        <f>'Carangola Serv.Limpeza 220h'!E124</f>
        <v>3570.7929478742612</v>
      </c>
      <c r="I36" s="118">
        <f t="shared" si="2"/>
        <v>3570.7929478742612</v>
      </c>
      <c r="J36" s="487">
        <f>VLOOKUP($C36,PARAMETROS!$A:$I,7,0)</f>
        <v>43101</v>
      </c>
      <c r="K36" s="461"/>
      <c r="L36" s="461"/>
      <c r="N36" s="483" t="str">
        <f>VLOOKUP(D36,'RESUMO GERAL LIMPEZA'!D:CC,1,0)</f>
        <v>CarangolaServente de Limpeza - 220 h</v>
      </c>
      <c r="O36" s="479" t="str">
        <f t="shared" si="3"/>
        <v>ok</v>
      </c>
      <c r="P36" s="480">
        <f>VLOOKUP(D36,'RESUMO GERAL LIMPEZA'!D:CC,73,0)</f>
        <v>3570.7929478742612</v>
      </c>
      <c r="Q36" s="480" t="str">
        <f t="shared" si="4"/>
        <v>ok</v>
      </c>
      <c r="R36" s="481">
        <f>'RESUMO CARANGOLA'!E132</f>
        <v>3570.7929478742612</v>
      </c>
      <c r="S36" s="482" t="str">
        <f t="shared" si="8"/>
        <v>OK</v>
      </c>
      <c r="T36" s="33"/>
    </row>
    <row r="37" spans="1:21">
      <c r="A37" s="111" t="str">
        <f>CCT!A37</f>
        <v>Caratinga</v>
      </c>
      <c r="B37" s="111" t="str">
        <f>CCT!B37</f>
        <v>Servente de Limpeza - 220 h</v>
      </c>
      <c r="C37" s="111" t="str">
        <f>CCT!C37</f>
        <v>Seethur</v>
      </c>
      <c r="D37" s="111" t="str">
        <f t="shared" si="1"/>
        <v>CaratingaServente de Limpeza - 220 h</v>
      </c>
      <c r="E37" s="112" t="s">
        <v>115</v>
      </c>
      <c r="F37" s="112" t="s">
        <v>113</v>
      </c>
      <c r="G37" s="112">
        <f>VLOOKUP(D37,CCT!D:G,4,0)</f>
        <v>1</v>
      </c>
      <c r="H37" s="118">
        <f>'Caratinga Serv.Limpeza 220h'!E124</f>
        <v>3526.5811427945064</v>
      </c>
      <c r="I37" s="118">
        <f t="shared" si="2"/>
        <v>3526.5811427945064</v>
      </c>
      <c r="J37" s="487">
        <f>VLOOKUP($C37,PARAMETROS!$A:$I,7,0)</f>
        <v>43101</v>
      </c>
      <c r="K37" s="461"/>
      <c r="L37" s="461"/>
      <c r="N37" s="483" t="str">
        <f>VLOOKUP(D37,'RESUMO GERAL LIMPEZA'!D:CC,1,0)</f>
        <v>CaratingaServente de Limpeza - 220 h</v>
      </c>
      <c r="O37" s="479" t="str">
        <f t="shared" si="3"/>
        <v>ok</v>
      </c>
      <c r="P37" s="480">
        <f>VLOOKUP(D37,'RESUMO GERAL LIMPEZA'!D:CC,73,0)</f>
        <v>3526.5811427945068</v>
      </c>
      <c r="Q37" s="480" t="str">
        <f t="shared" si="4"/>
        <v>ok</v>
      </c>
      <c r="R37" s="481">
        <f>'RESUMO CARATINGA'!E132</f>
        <v>3526.5811427945064</v>
      </c>
      <c r="S37" s="482" t="str">
        <f t="shared" si="8"/>
        <v>OK</v>
      </c>
      <c r="T37" s="33"/>
    </row>
    <row r="38" spans="1:21">
      <c r="A38" s="111" t="str">
        <f>CCT!A38</f>
        <v>Carmo do Paranaiba</v>
      </c>
      <c r="B38" s="111" t="str">
        <f>CCT!B38</f>
        <v>Servente de Limpeza - 220 h</v>
      </c>
      <c r="C38" s="111" t="str">
        <f>CCT!C38</f>
        <v>Alto Paranaiba</v>
      </c>
      <c r="D38" s="111" t="str">
        <f t="shared" si="1"/>
        <v>Carmo do ParanaibaServente de Limpeza - 220 h</v>
      </c>
      <c r="E38" s="112" t="s">
        <v>115</v>
      </c>
      <c r="F38" s="112" t="s">
        <v>113</v>
      </c>
      <c r="G38" s="112">
        <f>VLOOKUP(D38,CCT!D:G,4,0)</f>
        <v>1</v>
      </c>
      <c r="H38" s="118">
        <f>'Carmo Paranaib Serv.Limpeza220h'!E124</f>
        <v>3369.5782937916565</v>
      </c>
      <c r="I38" s="118">
        <f t="shared" si="2"/>
        <v>3369.5782937916565</v>
      </c>
      <c r="J38" s="487">
        <f>VLOOKUP($C38,PARAMETROS!$A:$I,7,0)</f>
        <v>43101</v>
      </c>
      <c r="K38" s="461"/>
      <c r="L38" s="461"/>
      <c r="N38" s="483" t="str">
        <f>VLOOKUP(D38,'RESUMO GERAL LIMPEZA'!D:CC,1,0)</f>
        <v>Carmo do ParanaibaServente de Limpeza - 220 h</v>
      </c>
      <c r="O38" s="479" t="str">
        <f t="shared" si="3"/>
        <v>ok</v>
      </c>
      <c r="P38" s="480">
        <f>VLOOKUP(D38,'RESUMO GERAL LIMPEZA'!D:CC,73,0)</f>
        <v>3369.5782937916574</v>
      </c>
      <c r="Q38" s="480" t="str">
        <f t="shared" si="4"/>
        <v>ok</v>
      </c>
      <c r="R38" s="481">
        <f>'RESUMO CARMO PARANAÍBA'!E132</f>
        <v>3369.5782937916565</v>
      </c>
      <c r="S38" s="482" t="str">
        <f t="shared" si="8"/>
        <v>OK</v>
      </c>
      <c r="T38" s="33"/>
    </row>
    <row r="39" spans="1:21">
      <c r="A39" s="111" t="str">
        <f>CCT!A39</f>
        <v>Carmo do Rio Claro</v>
      </c>
      <c r="B39" s="111" t="str">
        <f>CCT!B39</f>
        <v>Servente de Limpeza - 55 h</v>
      </c>
      <c r="C39" s="111" t="str">
        <f>CCT!C39</f>
        <v>Regiao de Sao Lourenco¹*</v>
      </c>
      <c r="D39" s="111" t="str">
        <f t="shared" si="1"/>
        <v>Carmo do Rio ClaroServente de Limpeza - 55 h</v>
      </c>
      <c r="E39" s="112" t="s">
        <v>115</v>
      </c>
      <c r="F39" s="112" t="s">
        <v>113</v>
      </c>
      <c r="G39" s="112">
        <f>VLOOKUP(D39,CCT!D:G,4,0)</f>
        <v>1</v>
      </c>
      <c r="H39" s="118">
        <f>'Carmo Rio Clar Serv. Limpeza 55'!E124</f>
        <v>1591.8673668011079</v>
      </c>
      <c r="I39" s="118">
        <f t="shared" si="2"/>
        <v>1591.8673668011079</v>
      </c>
      <c r="J39" s="487">
        <f>VLOOKUP($C39,PARAMETROS!$A:$I,7,0)</f>
        <v>43101</v>
      </c>
      <c r="K39" s="461"/>
      <c r="L39" s="461"/>
      <c r="N39" s="483" t="str">
        <f>VLOOKUP(D39,'RESUMO GERAL LIMPEZA'!D:CC,1,0)</f>
        <v>Carmo do Rio ClaroServente de Limpeza - 55 h</v>
      </c>
      <c r="O39" s="479" t="str">
        <f t="shared" si="3"/>
        <v>ok</v>
      </c>
      <c r="P39" s="480">
        <f>VLOOKUP(D39,'RESUMO GERAL LIMPEZA'!D:CC,73,0)</f>
        <v>1591.8673668011079</v>
      </c>
      <c r="Q39" s="480" t="str">
        <f t="shared" si="4"/>
        <v>ok</v>
      </c>
      <c r="R39" s="481">
        <f>'RESUMO CARMO RIO CLARO'!E132</f>
        <v>1591.8673668011079</v>
      </c>
      <c r="S39" s="482" t="str">
        <f t="shared" si="8"/>
        <v>OK</v>
      </c>
      <c r="T39" s="33"/>
    </row>
    <row r="40" spans="1:21">
      <c r="A40" s="111" t="str">
        <f>CCT!A40</f>
        <v>Carmopolis de Minas</v>
      </c>
      <c r="B40" s="111" t="str">
        <f>CCT!B40</f>
        <v>Servente de Limpeza - 55 h</v>
      </c>
      <c r="C40" s="111" t="str">
        <f>CCT!C40</f>
        <v>Fethemg Interior</v>
      </c>
      <c r="D40" s="111" t="str">
        <f t="shared" si="1"/>
        <v>Carmopolis de MinasServente de Limpeza - 55 h</v>
      </c>
      <c r="E40" s="112" t="s">
        <v>115</v>
      </c>
      <c r="F40" s="112" t="s">
        <v>113</v>
      </c>
      <c r="G40" s="112">
        <f>VLOOKUP(D40,CCT!D:G,4,0)</f>
        <v>1</v>
      </c>
      <c r="H40" s="118">
        <f>'Carmop. de Minas Serv.Limpeza55'!E124</f>
        <v>1640.4706873095884</v>
      </c>
      <c r="I40" s="118">
        <f t="shared" si="2"/>
        <v>1640.4706873095884</v>
      </c>
      <c r="J40" s="487">
        <f>VLOOKUP($C40,PARAMETROS!$A:$I,7,0)</f>
        <v>43101</v>
      </c>
      <c r="K40" s="461"/>
      <c r="L40" s="461"/>
      <c r="N40" s="483" t="str">
        <f>VLOOKUP(D40,'RESUMO GERAL LIMPEZA'!D:CC,1,0)</f>
        <v>Carmopolis de MinasServente de Limpeza - 55 h</v>
      </c>
      <c r="O40" s="479" t="str">
        <f t="shared" si="3"/>
        <v>ok</v>
      </c>
      <c r="P40" s="480">
        <f>VLOOKUP(D40,'RESUMO GERAL LIMPEZA'!D:CC,73,0)</f>
        <v>1640.4706873095884</v>
      </c>
      <c r="Q40" s="480" t="str">
        <f t="shared" si="4"/>
        <v>ok</v>
      </c>
      <c r="R40" s="481">
        <f>'RESUMO CARMOPOLIS DE MINAS'!E132</f>
        <v>1640.4706873095884</v>
      </c>
      <c r="S40" s="482" t="str">
        <f t="shared" si="8"/>
        <v>OK</v>
      </c>
      <c r="T40" s="33"/>
    </row>
    <row r="41" spans="1:21">
      <c r="A41" s="111" t="str">
        <f>CCT!A41</f>
        <v>Cassia</v>
      </c>
      <c r="B41" s="111" t="str">
        <f>CCT!B41</f>
        <v>Servente de Limpeza - 220 h</v>
      </c>
      <c r="C41" s="111" t="str">
        <f>CCT!C41</f>
        <v>Fethemg Interior</v>
      </c>
      <c r="D41" s="111" t="str">
        <f t="shared" si="1"/>
        <v>CassiaServente de Limpeza - 220 h</v>
      </c>
      <c r="E41" s="112" t="s">
        <v>115</v>
      </c>
      <c r="F41" s="112" t="s">
        <v>113</v>
      </c>
      <c r="G41" s="112">
        <f>VLOOKUP(D41,CCT!D:G,4,0)</f>
        <v>1</v>
      </c>
      <c r="H41" s="118">
        <f>'Cassia Serv.Limpeza 220h '!E124</f>
        <v>3500.6210288343918</v>
      </c>
      <c r="I41" s="118">
        <f t="shared" si="2"/>
        <v>3500.6210288343918</v>
      </c>
      <c r="J41" s="487">
        <f>VLOOKUP($C41,PARAMETROS!$A:$I,7,0)</f>
        <v>43101</v>
      </c>
      <c r="K41" s="461"/>
      <c r="L41" s="461"/>
      <c r="N41" s="483" t="str">
        <f>VLOOKUP(D41,'RESUMO GERAL LIMPEZA'!D:CC,1,0)</f>
        <v>CassiaServente de Limpeza - 220 h</v>
      </c>
      <c r="O41" s="479" t="str">
        <f t="shared" si="3"/>
        <v>ok</v>
      </c>
      <c r="P41" s="480">
        <f>VLOOKUP(D41,'RESUMO GERAL LIMPEZA'!D:CC,73,0)</f>
        <v>3500.6210288343927</v>
      </c>
      <c r="Q41" s="480" t="str">
        <f t="shared" si="4"/>
        <v>ok</v>
      </c>
      <c r="R41" s="481">
        <f>'RESUMO CASSIA'!E132</f>
        <v>3500.6210288343918</v>
      </c>
      <c r="S41" s="482" t="str">
        <f t="shared" si="8"/>
        <v>OK</v>
      </c>
      <c r="T41" s="33"/>
    </row>
    <row r="42" spans="1:21">
      <c r="A42" s="111" t="str">
        <f>CCT!A42</f>
        <v>Cataguases</v>
      </c>
      <c r="B42" s="111" t="str">
        <f>CCT!B42</f>
        <v>Servente de Limpeza - 55 h</v>
      </c>
      <c r="C42" s="111" t="str">
        <f>CCT!C42</f>
        <v>Cataguases</v>
      </c>
      <c r="D42" s="111" t="str">
        <f t="shared" si="1"/>
        <v>CataguasesServente de Limpeza - 55 h</v>
      </c>
      <c r="E42" s="112" t="s">
        <v>115</v>
      </c>
      <c r="F42" s="112" t="s">
        <v>113</v>
      </c>
      <c r="G42" s="112">
        <f>VLOOKUP(D42,CCT!D:G,4,0)</f>
        <v>1</v>
      </c>
      <c r="H42" s="118">
        <f>'Cataguaes Serv.Limpeza 55h'!E124</f>
        <v>1632.7676517013927</v>
      </c>
      <c r="I42" s="118">
        <f t="shared" si="2"/>
        <v>1632.7676517013927</v>
      </c>
      <c r="J42" s="487">
        <f>VLOOKUP($C42,PARAMETROS!$A:$I,7,0)</f>
        <v>43101</v>
      </c>
      <c r="K42" s="461"/>
      <c r="L42" s="461"/>
      <c r="N42" s="483" t="str">
        <f>VLOOKUP(D42,'RESUMO GERAL LIMPEZA'!D:CC,1,0)</f>
        <v>CataguasesServente de Limpeza - 55 h</v>
      </c>
      <c r="O42" s="479" t="str">
        <f t="shared" si="3"/>
        <v>ok</v>
      </c>
      <c r="P42" s="480">
        <f>VLOOKUP(D42,'RESUMO GERAL LIMPEZA'!D:CC,73,0)</f>
        <v>1632.7676517013927</v>
      </c>
      <c r="Q42" s="480" t="str">
        <f t="shared" si="4"/>
        <v>ok</v>
      </c>
      <c r="R42" s="481">
        <f>'RESUMO CATAGUASES'!E132</f>
        <v>1632.7676517013927</v>
      </c>
      <c r="S42" s="482" t="str">
        <f t="shared" si="8"/>
        <v>OK</v>
      </c>
      <c r="T42" s="33"/>
    </row>
    <row r="43" spans="1:21">
      <c r="A43" s="111" t="str">
        <f>CCT!A43</f>
        <v>Claudio</v>
      </c>
      <c r="B43" s="111" t="str">
        <f>CCT!B43</f>
        <v>Servente de Limpeza - 55 h</v>
      </c>
      <c r="C43" s="111" t="str">
        <f>CCT!C43</f>
        <v>Fethemg Interior</v>
      </c>
      <c r="D43" s="111" t="str">
        <f t="shared" si="1"/>
        <v>ClaudioServente de Limpeza - 55 h</v>
      </c>
      <c r="E43" s="112" t="s">
        <v>115</v>
      </c>
      <c r="F43" s="112" t="s">
        <v>113</v>
      </c>
      <c r="G43" s="112">
        <f>VLOOKUP(D43,CCT!D:G,4,0)</f>
        <v>1</v>
      </c>
      <c r="H43" s="118">
        <f>'Claudio Serv.Limpeza 55h'!E124</f>
        <v>1603.0810420147832</v>
      </c>
      <c r="I43" s="118">
        <f t="shared" si="2"/>
        <v>1603.0810420147832</v>
      </c>
      <c r="J43" s="487">
        <f>VLOOKUP($C43,PARAMETROS!$A:$I,7,0)</f>
        <v>43101</v>
      </c>
      <c r="K43" s="461"/>
      <c r="L43" s="461"/>
      <c r="N43" s="483" t="str">
        <f>VLOOKUP(D43,'RESUMO GERAL LIMPEZA'!D:CC,1,0)</f>
        <v>ClaudioServente de Limpeza - 55 h</v>
      </c>
      <c r="O43" s="479" t="str">
        <f t="shared" si="3"/>
        <v>ok</v>
      </c>
      <c r="P43" s="480">
        <f>VLOOKUP(D43,'RESUMO GERAL LIMPEZA'!D:CC,73,0)</f>
        <v>1603.081042014783</v>
      </c>
      <c r="Q43" s="480" t="str">
        <f t="shared" si="4"/>
        <v>ok</v>
      </c>
      <c r="R43" s="481">
        <f>'RESUMO CLAUDIO'!E132</f>
        <v>1603.0810420147832</v>
      </c>
      <c r="S43" s="482" t="str">
        <f t="shared" si="8"/>
        <v>OK</v>
      </c>
      <c r="T43" s="33"/>
    </row>
    <row r="44" spans="1:21">
      <c r="A44" s="111" t="str">
        <f>CCT!A44</f>
        <v>Conceicao das Alagoas</v>
      </c>
      <c r="B44" s="111" t="str">
        <f>CCT!B44</f>
        <v>Servente de Limpeza - 55 h</v>
      </c>
      <c r="C44" s="111" t="str">
        <f>CCT!C44</f>
        <v>Região Uberaba¹*</v>
      </c>
      <c r="D44" s="111" t="str">
        <f t="shared" si="1"/>
        <v>Conceicao das AlagoasServente de Limpeza - 55 h</v>
      </c>
      <c r="E44" s="112" t="s">
        <v>115</v>
      </c>
      <c r="F44" s="112" t="s">
        <v>113</v>
      </c>
      <c r="G44" s="112">
        <f>VLOOKUP(D44,CCT!D:G,4,0)</f>
        <v>1</v>
      </c>
      <c r="H44" s="118">
        <f>'Conc. das Alago Serv.Limpeza55h'!E124</f>
        <v>1573.9308330906726</v>
      </c>
      <c r="I44" s="118">
        <f t="shared" si="2"/>
        <v>1573.9308330906726</v>
      </c>
      <c r="J44" s="487">
        <f>VLOOKUP($C44,PARAMETROS!$A:$I,7,0)</f>
        <v>43101</v>
      </c>
      <c r="K44" s="461"/>
      <c r="L44" s="461"/>
      <c r="N44" s="483" t="str">
        <f>VLOOKUP(D44,'RESUMO GERAL LIMPEZA'!D:CC,1,0)</f>
        <v>Conceicao das AlagoasServente de Limpeza - 55 h</v>
      </c>
      <c r="O44" s="479" t="str">
        <f t="shared" si="3"/>
        <v>ok</v>
      </c>
      <c r="P44" s="480">
        <f>VLOOKUP(D44,'RESUMO GERAL LIMPEZA'!D:CC,73,0)</f>
        <v>1573.9308330906726</v>
      </c>
      <c r="Q44" s="480" t="str">
        <f t="shared" si="4"/>
        <v>ok</v>
      </c>
      <c r="R44" s="481">
        <f>'RESUMO CONCEIÇÃO DAS ALAGOAS'!E132</f>
        <v>1573.9308330906726</v>
      </c>
      <c r="S44" s="482" t="str">
        <f t="shared" si="8"/>
        <v>OK</v>
      </c>
      <c r="T44" s="33"/>
    </row>
    <row r="45" spans="1:21">
      <c r="A45" s="111" t="str">
        <f>CCT!A45</f>
        <v>Congonhas</v>
      </c>
      <c r="B45" s="111" t="str">
        <f>CCT!B45</f>
        <v>Servente de Limpeza - 220 h</v>
      </c>
      <c r="C45" s="111" t="str">
        <f>CCT!C45</f>
        <v>Regiao de Ouro Preto</v>
      </c>
      <c r="D45" s="111" t="str">
        <f t="shared" si="1"/>
        <v>CongonhasServente de Limpeza - 220 h</v>
      </c>
      <c r="E45" s="112" t="s">
        <v>115</v>
      </c>
      <c r="F45" s="112" t="s">
        <v>113</v>
      </c>
      <c r="G45" s="112">
        <f>VLOOKUP(D45,CCT!D:G,4,0)</f>
        <v>1</v>
      </c>
      <c r="H45" s="118">
        <f>'Congonhas Serv.Limpeza 220h'!E124</f>
        <v>3608.8337642007918</v>
      </c>
      <c r="I45" s="118">
        <f t="shared" si="2"/>
        <v>3608.8337642007918</v>
      </c>
      <c r="J45" s="487">
        <f>VLOOKUP($C45,PARAMETROS!$A:$I,7,0)</f>
        <v>43101</v>
      </c>
      <c r="K45" s="461"/>
      <c r="L45" s="461"/>
      <c r="N45" s="483" t="str">
        <f>VLOOKUP(D45,'RESUMO GERAL LIMPEZA'!D:CC,1,0)</f>
        <v>CongonhasServente de Limpeza - 220 h</v>
      </c>
      <c r="O45" s="479" t="str">
        <f t="shared" si="3"/>
        <v>ok</v>
      </c>
      <c r="P45" s="480">
        <f>VLOOKUP(D45,'RESUMO GERAL LIMPEZA'!D:CC,73,0)</f>
        <v>3608.8337642007923</v>
      </c>
      <c r="Q45" s="480" t="str">
        <f t="shared" si="4"/>
        <v>ok</v>
      </c>
      <c r="R45" s="481">
        <f>'RESUMO CONGONHAS'!E132</f>
        <v>3608.8337642007918</v>
      </c>
      <c r="S45" s="482" t="str">
        <f t="shared" si="8"/>
        <v>OK</v>
      </c>
      <c r="T45" s="33"/>
    </row>
    <row r="46" spans="1:21">
      <c r="A46" s="111" t="str">
        <f>CCT!A46</f>
        <v>Conquista</v>
      </c>
      <c r="B46" s="111" t="str">
        <f>CCT!B46</f>
        <v>Servente de Limpeza - 55 h</v>
      </c>
      <c r="C46" s="111" t="str">
        <f>CCT!C46</f>
        <v>Alto Paranaiba</v>
      </c>
      <c r="D46" s="111" t="str">
        <f t="shared" si="1"/>
        <v>ConquistaServente de Limpeza - 55 h</v>
      </c>
      <c r="E46" s="112" t="s">
        <v>115</v>
      </c>
      <c r="F46" s="112" t="s">
        <v>113</v>
      </c>
      <c r="G46" s="112">
        <f>VLOOKUP(D46,CCT!D:G,4,0)</f>
        <v>1</v>
      </c>
      <c r="H46" s="118">
        <f>'Conquist- Serv.Limpeza 55h'!E124</f>
        <v>1506.3715619451568</v>
      </c>
      <c r="I46" s="118">
        <f t="shared" si="2"/>
        <v>1506.3715619451568</v>
      </c>
      <c r="J46" s="487">
        <f>VLOOKUP($C46,PARAMETROS!$A:$I,7,0)</f>
        <v>43101</v>
      </c>
      <c r="K46" s="461"/>
      <c r="L46" s="461"/>
      <c r="N46" s="483" t="str">
        <f>VLOOKUP(D46,'RESUMO GERAL LIMPEZA'!D:CC,1,0)</f>
        <v>ConquistaServente de Limpeza - 55 h</v>
      </c>
      <c r="O46" s="479" t="str">
        <f t="shared" si="3"/>
        <v>ok</v>
      </c>
      <c r="P46" s="480">
        <f>VLOOKUP(D46,'RESUMO GERAL LIMPEZA'!D:CC,73,0)</f>
        <v>1506.3715619451568</v>
      </c>
      <c r="Q46" s="480" t="str">
        <f t="shared" si="4"/>
        <v>ok</v>
      </c>
      <c r="R46" s="481">
        <f>'RESUMO CONQUISTA'!E132</f>
        <v>1506.3715619451568</v>
      </c>
      <c r="S46" s="482" t="str">
        <f t="shared" si="8"/>
        <v>OK</v>
      </c>
      <c r="T46" s="33"/>
    </row>
    <row r="47" spans="1:21">
      <c r="A47" s="111" t="str">
        <f>CCT!A47</f>
        <v>Conselheiro Lafaiete</v>
      </c>
      <c r="B47" s="111" t="str">
        <f>CCT!B47</f>
        <v>Servente de Limpeza - 110 h</v>
      </c>
      <c r="C47" s="111" t="str">
        <f>CCT!C47</f>
        <v>Regiao de Ouro Preto¹*</v>
      </c>
      <c r="D47" s="111" t="str">
        <f t="shared" si="1"/>
        <v>Conselheiro LafaieteServente de Limpeza - 110 h</v>
      </c>
      <c r="E47" s="112" t="s">
        <v>115</v>
      </c>
      <c r="F47" s="112" t="s">
        <v>113</v>
      </c>
      <c r="G47" s="112">
        <f>VLOOKUP(D47,CCT!D:G,4,0)</f>
        <v>1</v>
      </c>
      <c r="H47" s="118">
        <f>'Cons. Lafaiete Serv.Limpeza110h'!E124</f>
        <v>2215.4095023253394</v>
      </c>
      <c r="I47" s="118">
        <f t="shared" si="2"/>
        <v>2215.4095023253394</v>
      </c>
      <c r="J47" s="487">
        <f>VLOOKUP($C47,PARAMETROS!$A:$I,7,0)</f>
        <v>43101</v>
      </c>
      <c r="K47" s="461"/>
      <c r="L47" s="461"/>
      <c r="N47" s="483" t="str">
        <f>VLOOKUP(D47,'RESUMO GERAL LIMPEZA'!D:CC,1,0)</f>
        <v>Conselheiro LafaieteServente de Limpeza - 110 h</v>
      </c>
      <c r="O47" s="479" t="str">
        <f t="shared" si="3"/>
        <v>ok</v>
      </c>
      <c r="P47" s="480">
        <f>VLOOKUP(D47,'RESUMO GERAL LIMPEZA'!D:CC,73,0)</f>
        <v>2215.4095023253399</v>
      </c>
      <c r="Q47" s="480" t="str">
        <f t="shared" si="4"/>
        <v>ok</v>
      </c>
      <c r="R47" s="481">
        <f>'RESUMO CONS. LAFAIETE'!E132</f>
        <v>5704.8168559460573</v>
      </c>
      <c r="S47" s="482" t="str">
        <f>IF((I47+I48)=R47,"OK",(I47+I48)-R47)</f>
        <v>OK</v>
      </c>
      <c r="T47" s="87"/>
      <c r="U47" s="651"/>
    </row>
    <row r="48" spans="1:21">
      <c r="A48" s="111" t="str">
        <f>CCT!A48</f>
        <v>Conselheiro Lafaiete</v>
      </c>
      <c r="B48" s="111" t="str">
        <f>CCT!B48</f>
        <v>Servente de Limpeza - 220 h</v>
      </c>
      <c r="C48" s="111" t="str">
        <f>CCT!C48</f>
        <v>Regiao de Ouro Preto¹*</v>
      </c>
      <c r="D48" s="111" t="str">
        <f t="shared" si="1"/>
        <v>Conselheiro LafaieteServente de Limpeza - 220 h</v>
      </c>
      <c r="E48" s="112" t="s">
        <v>115</v>
      </c>
      <c r="F48" s="112" t="s">
        <v>113</v>
      </c>
      <c r="G48" s="112">
        <f>VLOOKUP(D48,CCT!D:G,4,0)</f>
        <v>1</v>
      </c>
      <c r="H48" s="118">
        <f>'Cons. Lafaeite Serv.Limpeza220h'!E124</f>
        <v>3489.407353620717</v>
      </c>
      <c r="I48" s="118">
        <f t="shared" si="2"/>
        <v>3489.407353620717</v>
      </c>
      <c r="J48" s="487">
        <f>VLOOKUP($C48,PARAMETROS!$A:$I,7,0)</f>
        <v>43101</v>
      </c>
      <c r="K48" s="461"/>
      <c r="L48" s="461"/>
      <c r="N48" s="483" t="str">
        <f>VLOOKUP(D48,'RESUMO GERAL LIMPEZA'!D:CC,1,0)</f>
        <v>Conselheiro LafaieteServente de Limpeza - 220 h</v>
      </c>
      <c r="O48" s="479" t="str">
        <f t="shared" si="3"/>
        <v>ok</v>
      </c>
      <c r="P48" s="480">
        <f>VLOOKUP(D48,'RESUMO GERAL LIMPEZA'!D:CC,73,0)</f>
        <v>3489.407353620717</v>
      </c>
      <c r="Q48" s="480" t="str">
        <f t="shared" si="4"/>
        <v>ok</v>
      </c>
      <c r="R48" s="481"/>
      <c r="S48" s="482"/>
      <c r="T48" s="33"/>
    </row>
    <row r="49" spans="1:20">
      <c r="A49" s="111" t="str">
        <f>CCT!A49</f>
        <v>Conselheiro Pena</v>
      </c>
      <c r="B49" s="111" t="str">
        <f>CCT!B49</f>
        <v>Servente de Limpeza - 55 h</v>
      </c>
      <c r="C49" s="111" t="str">
        <f>CCT!C49</f>
        <v>Fethemg Interior</v>
      </c>
      <c r="D49" s="111" t="str">
        <f t="shared" si="1"/>
        <v>Conselheiro PenaServente de Limpeza - 55 h</v>
      </c>
      <c r="E49" s="112" t="s">
        <v>115</v>
      </c>
      <c r="F49" s="112" t="s">
        <v>113</v>
      </c>
      <c r="G49" s="112">
        <f>VLOOKUP(D49,CCT!D:G,4,0)</f>
        <v>1</v>
      </c>
      <c r="H49" s="118">
        <f>'Cons. Pena Serv.Limpez 55h'!E124</f>
        <v>1603.0810420147832</v>
      </c>
      <c r="I49" s="118">
        <f t="shared" si="2"/>
        <v>1603.0810420147832</v>
      </c>
      <c r="J49" s="487">
        <f>VLOOKUP($C49,PARAMETROS!$A:$I,7,0)</f>
        <v>43101</v>
      </c>
      <c r="K49" s="461"/>
      <c r="L49" s="461"/>
      <c r="N49" s="483" t="str">
        <f>VLOOKUP(D49,'RESUMO GERAL LIMPEZA'!D:CC,1,0)</f>
        <v>Conselheiro PenaServente de Limpeza - 55 h</v>
      </c>
      <c r="O49" s="479" t="str">
        <f t="shared" si="3"/>
        <v>ok</v>
      </c>
      <c r="P49" s="480">
        <f>VLOOKUP(D49,'RESUMO GERAL LIMPEZA'!D:CC,73,0)</f>
        <v>1603.081042014783</v>
      </c>
      <c r="Q49" s="480" t="str">
        <f t="shared" si="4"/>
        <v>ok</v>
      </c>
      <c r="R49" s="481">
        <f>'RESUMO CONSELHEIRO PENA'!E132</f>
        <v>1603.0810420147832</v>
      </c>
      <c r="S49" s="482" t="str">
        <f>IF(I49=R49,"OK",I49-R49)</f>
        <v>OK</v>
      </c>
      <c r="T49" s="33"/>
    </row>
    <row r="50" spans="1:20">
      <c r="A50" s="111" t="str">
        <f>CCT!A50</f>
        <v>Contagem</v>
      </c>
      <c r="B50" s="111" t="str">
        <f>CCT!B50</f>
        <v>Servente de Limpeza - 220 h</v>
      </c>
      <c r="C50" s="111" t="str">
        <f>CCT!C50</f>
        <v>Sind - Asseio</v>
      </c>
      <c r="D50" s="111" t="str">
        <f t="shared" si="1"/>
        <v>ContagemServente de Limpeza - 220 h</v>
      </c>
      <c r="E50" s="112" t="s">
        <v>115</v>
      </c>
      <c r="F50" s="112" t="s">
        <v>113</v>
      </c>
      <c r="G50" s="112">
        <f>VLOOKUP(D50,CCT!D:G,4,0)</f>
        <v>5</v>
      </c>
      <c r="H50" s="118">
        <f>'Contagem Serv.Limpeza 220h'!E124</f>
        <v>3571.7450033839741</v>
      </c>
      <c r="I50" s="118">
        <f t="shared" si="2"/>
        <v>17858.725016919871</v>
      </c>
      <c r="J50" s="487">
        <f>VLOOKUP($C50,PARAMETROS!$A:$I,7,0)</f>
        <v>43101</v>
      </c>
      <c r="K50" s="461"/>
      <c r="L50" s="461"/>
      <c r="N50" s="483" t="str">
        <f>VLOOKUP(D50,'RESUMO GERAL LIMPEZA'!D:CC,1,0)</f>
        <v>ContagemServente de Limpeza - 220 h</v>
      </c>
      <c r="O50" s="479" t="str">
        <f t="shared" si="3"/>
        <v>ok</v>
      </c>
      <c r="P50" s="480">
        <f>VLOOKUP(D50,'RESUMO GERAL LIMPEZA'!D:CC,73,0)</f>
        <v>17858.725016919867</v>
      </c>
      <c r="Q50" s="480" t="str">
        <f t="shared" si="4"/>
        <v>ok</v>
      </c>
      <c r="R50" s="481">
        <f>'RESUMO CONTAGEM'!E132</f>
        <v>17858.725016919867</v>
      </c>
      <c r="S50" s="482" t="str">
        <f t="shared" ref="S50:S51" si="13">IF(I50=R50,"OK",I50-R50)</f>
        <v>OK</v>
      </c>
      <c r="T50" s="33"/>
    </row>
    <row r="51" spans="1:20">
      <c r="A51" s="111" t="str">
        <f>CCT!A51</f>
        <v>Corinto</v>
      </c>
      <c r="B51" s="111" t="str">
        <f>CCT!B51</f>
        <v>Servente de Limpeza - 55 h</v>
      </c>
      <c r="C51" s="111" t="str">
        <f>CCT!C51</f>
        <v>Curvelo¹*</v>
      </c>
      <c r="D51" s="111" t="str">
        <f t="shared" si="1"/>
        <v>CorintoServente de Limpeza - 55 h</v>
      </c>
      <c r="E51" s="112" t="s">
        <v>115</v>
      </c>
      <c r="F51" s="112" t="s">
        <v>113</v>
      </c>
      <c r="G51" s="112">
        <f>VLOOKUP(D51,CCT!D:G,4,0)</f>
        <v>1</v>
      </c>
      <c r="H51" s="118">
        <f>'Corinto Serv.Limpeza 55h'!E124</f>
        <v>1591.8673668011079</v>
      </c>
      <c r="I51" s="118">
        <f t="shared" si="2"/>
        <v>1591.8673668011079</v>
      </c>
      <c r="J51" s="487">
        <f>VLOOKUP($C51,PARAMETROS!$A:$I,7,0)</f>
        <v>43101</v>
      </c>
      <c r="K51" s="461"/>
      <c r="L51" s="461"/>
      <c r="N51" s="483" t="str">
        <f>VLOOKUP(D51,'RESUMO GERAL LIMPEZA'!D:CC,1,0)</f>
        <v>CorintoServente de Limpeza - 55 h</v>
      </c>
      <c r="O51" s="479" t="str">
        <f t="shared" si="3"/>
        <v>ok</v>
      </c>
      <c r="P51" s="480">
        <f>VLOOKUP(D51,'RESUMO GERAL LIMPEZA'!D:CC,73,0)</f>
        <v>1591.8673668011079</v>
      </c>
      <c r="Q51" s="480" t="str">
        <f t="shared" si="4"/>
        <v>ok</v>
      </c>
      <c r="R51" s="481">
        <f>'RESUMO CORINTO'!E132</f>
        <v>1591.8673668011079</v>
      </c>
      <c r="S51" s="482" t="str">
        <f t="shared" si="13"/>
        <v>OK</v>
      </c>
      <c r="T51" s="33"/>
    </row>
    <row r="52" spans="1:20">
      <c r="A52" s="111" t="str">
        <f>CCT!A52</f>
        <v>Coromandel</v>
      </c>
      <c r="B52" s="111" t="str">
        <f>CCT!B52</f>
        <v>Servente de Limpeza - 55 h</v>
      </c>
      <c r="C52" s="111" t="str">
        <f>CCT!C52</f>
        <v>Alto Paranaiba</v>
      </c>
      <c r="D52" s="111" t="str">
        <f t="shared" si="1"/>
        <v>CoromandelServente de Limpeza - 55 h</v>
      </c>
      <c r="E52" s="112" t="s">
        <v>115</v>
      </c>
      <c r="F52" s="112" t="s">
        <v>113</v>
      </c>
      <c r="G52" s="112">
        <f>VLOOKUP(D52,CCT!D:G,4,0)</f>
        <v>1</v>
      </c>
      <c r="H52" s="118">
        <f>'Coromandel Serv.Limpeza 55h'!E124</f>
        <v>1506.3715619451568</v>
      </c>
      <c r="I52" s="118">
        <f t="shared" si="2"/>
        <v>1506.3715619451568</v>
      </c>
      <c r="J52" s="487">
        <f>VLOOKUP($C52,PARAMETROS!$A:$I,7,0)</f>
        <v>43101</v>
      </c>
      <c r="K52" s="461"/>
      <c r="L52" s="461"/>
      <c r="N52" s="483" t="str">
        <f>VLOOKUP(D52,'RESUMO GERAL LIMPEZA'!D:CC,1,0)</f>
        <v>CoromandelServente de Limpeza - 55 h</v>
      </c>
      <c r="O52" s="479" t="str">
        <f t="shared" si="3"/>
        <v>ok</v>
      </c>
      <c r="P52" s="480">
        <f>VLOOKUP(D52,'RESUMO GERAL LIMPEZA'!D:CC,73,0)</f>
        <v>1506.3715619451568</v>
      </c>
      <c r="Q52" s="480" t="str">
        <f t="shared" si="4"/>
        <v>ok</v>
      </c>
      <c r="R52" s="481">
        <f>'RESUMO COROMANDEL'!E132</f>
        <v>1506.3715619451568</v>
      </c>
      <c r="S52" s="482" t="str">
        <f t="shared" ref="S52:S56" si="14">IF(I52=R52,"OK",I52-R52)</f>
        <v>OK</v>
      </c>
      <c r="T52" s="33"/>
    </row>
    <row r="53" spans="1:20">
      <c r="A53" s="111" t="str">
        <f>CCT!A53</f>
        <v>Coronel Fabriciano</v>
      </c>
      <c r="B53" s="111" t="str">
        <f>CCT!B53</f>
        <v>Servente de Limpeza - 220 h</v>
      </c>
      <c r="C53" s="111" t="str">
        <f>CCT!C53</f>
        <v>Seethur</v>
      </c>
      <c r="D53" s="111" t="str">
        <f t="shared" si="1"/>
        <v>Coronel FabricianoServente de Limpeza - 220 h</v>
      </c>
      <c r="E53" s="112" t="s">
        <v>115</v>
      </c>
      <c r="F53" s="112" t="s">
        <v>113</v>
      </c>
      <c r="G53" s="112">
        <f>VLOOKUP(D53,CCT!D:G,4,0)</f>
        <v>1</v>
      </c>
      <c r="H53" s="118">
        <f>'Coronel Fabric.Serv.Limpeza220h'!E124</f>
        <v>3608.8337642007918</v>
      </c>
      <c r="I53" s="118">
        <f t="shared" si="2"/>
        <v>3608.8337642007918</v>
      </c>
      <c r="J53" s="487">
        <f>VLOOKUP($C53,PARAMETROS!$A:$I,7,0)</f>
        <v>43101</v>
      </c>
      <c r="K53" s="461"/>
      <c r="L53" s="461"/>
      <c r="N53" s="483" t="str">
        <f>VLOOKUP(D53,'RESUMO GERAL LIMPEZA'!D:CC,1,0)</f>
        <v>Coronel FabricianoServente de Limpeza - 220 h</v>
      </c>
      <c r="O53" s="479" t="str">
        <f t="shared" si="3"/>
        <v>ok</v>
      </c>
      <c r="P53" s="480">
        <f>VLOOKUP(D53,'RESUMO GERAL LIMPEZA'!D:CC,73,0)</f>
        <v>3608.8337642007923</v>
      </c>
      <c r="Q53" s="480" t="str">
        <f t="shared" si="4"/>
        <v>ok</v>
      </c>
      <c r="R53" s="481">
        <f>'RESUMO CORONEL FABRICIANO'!E132</f>
        <v>3608.8337642007918</v>
      </c>
      <c r="S53" s="482" t="str">
        <f t="shared" si="14"/>
        <v>OK</v>
      </c>
      <c r="T53" s="33"/>
    </row>
    <row r="54" spans="1:20">
      <c r="A54" s="111" t="str">
        <f>CCT!A54</f>
        <v>Cruzilia</v>
      </c>
      <c r="B54" s="111" t="str">
        <f>CCT!B54</f>
        <v>Servente de Limpeza - 55 h</v>
      </c>
      <c r="C54" s="111" t="str">
        <f>CCT!C54</f>
        <v>Regiao de Sao Lourenco¹*</v>
      </c>
      <c r="D54" s="111" t="str">
        <f t="shared" si="1"/>
        <v>CruziliaServente de Limpeza - 55 h</v>
      </c>
      <c r="E54" s="112" t="s">
        <v>115</v>
      </c>
      <c r="F54" s="112" t="s">
        <v>113</v>
      </c>
      <c r="G54" s="112">
        <f>VLOOKUP(D54,CCT!D:G,4,0)</f>
        <v>1</v>
      </c>
      <c r="H54" s="118">
        <f>'Cruzilia Serv.Limpeza 55h'!E124</f>
        <v>1591.8673668011079</v>
      </c>
      <c r="I54" s="118">
        <f t="shared" si="2"/>
        <v>1591.8673668011079</v>
      </c>
      <c r="J54" s="487">
        <f>VLOOKUP($C54,PARAMETROS!$A:$I,7,0)</f>
        <v>43101</v>
      </c>
      <c r="K54" s="461"/>
      <c r="L54" s="461"/>
      <c r="N54" s="483" t="str">
        <f>VLOOKUP(D54,'RESUMO GERAL LIMPEZA'!D:CC,1,0)</f>
        <v>CruziliaServente de Limpeza - 55 h</v>
      </c>
      <c r="O54" s="479" t="str">
        <f t="shared" si="3"/>
        <v>ok</v>
      </c>
      <c r="P54" s="480">
        <f>VLOOKUP(D54,'RESUMO GERAL LIMPEZA'!D:CC,73,0)</f>
        <v>1591.8673668011079</v>
      </c>
      <c r="Q54" s="480" t="str">
        <f t="shared" si="4"/>
        <v>ok</v>
      </c>
      <c r="R54" s="481">
        <f>'RESUMO CRUZILIA'!E132</f>
        <v>1591.8673668011079</v>
      </c>
      <c r="S54" s="482" t="str">
        <f t="shared" si="14"/>
        <v>OK</v>
      </c>
      <c r="T54" s="33"/>
    </row>
    <row r="55" spans="1:20">
      <c r="A55" s="111" t="str">
        <f>CCT!A55</f>
        <v>Curvelo</v>
      </c>
      <c r="B55" s="111" t="str">
        <f>CCT!B55</f>
        <v>Servente de Limpeza - 55 h</v>
      </c>
      <c r="C55" s="111" t="str">
        <f>CCT!C55</f>
        <v>Curvelo</v>
      </c>
      <c r="D55" s="111" t="str">
        <f t="shared" si="1"/>
        <v>CurveloServente de Limpeza - 55 h</v>
      </c>
      <c r="E55" s="112" t="s">
        <v>115</v>
      </c>
      <c r="F55" s="112" t="s">
        <v>113</v>
      </c>
      <c r="G55" s="112">
        <f>VLOOKUP(D55,CCT!D:G,4,0)</f>
        <v>1</v>
      </c>
      <c r="H55" s="118">
        <f>'Curvelo Serv.Limpeza 55h'!E124</f>
        <v>1610.5956218230672</v>
      </c>
      <c r="I55" s="118">
        <f t="shared" si="2"/>
        <v>1610.5956218230672</v>
      </c>
      <c r="J55" s="487">
        <f>VLOOKUP($C55,PARAMETROS!$A:$I,7,0)</f>
        <v>43101</v>
      </c>
      <c r="K55" s="461"/>
      <c r="L55" s="461"/>
      <c r="N55" s="483" t="str">
        <f>VLOOKUP(D55,'RESUMO GERAL LIMPEZA'!D:CC,1,0)</f>
        <v>CurveloServente de Limpeza - 55 h</v>
      </c>
      <c r="O55" s="479" t="str">
        <f t="shared" si="3"/>
        <v>ok</v>
      </c>
      <c r="P55" s="480">
        <f>VLOOKUP(D55,'RESUMO GERAL LIMPEZA'!D:CC,73,0)</f>
        <v>1610.5956218230669</v>
      </c>
      <c r="Q55" s="480" t="str">
        <f t="shared" si="4"/>
        <v>ok</v>
      </c>
      <c r="R55" s="481">
        <f>'RESUMO CURVELO'!E132</f>
        <v>1610.5956218230672</v>
      </c>
      <c r="S55" s="482" t="str">
        <f t="shared" si="14"/>
        <v>OK</v>
      </c>
      <c r="T55" s="33"/>
    </row>
    <row r="56" spans="1:20">
      <c r="A56" s="111" t="str">
        <f>CCT!A56</f>
        <v>Diamantina</v>
      </c>
      <c r="B56" s="111" t="str">
        <f>CCT!B56</f>
        <v>Servente de Limpeza - 220 h</v>
      </c>
      <c r="C56" s="111" t="str">
        <f>CCT!C56</f>
        <v>Curvelo</v>
      </c>
      <c r="D56" s="111" t="str">
        <f t="shared" si="1"/>
        <v>DiamantinaServente de Limpeza - 220 h</v>
      </c>
      <c r="E56" s="112" t="s">
        <v>115</v>
      </c>
      <c r="F56" s="112" t="s">
        <v>113</v>
      </c>
      <c r="G56" s="112">
        <f>VLOOKUP(D56,CCT!D:G,4,0)</f>
        <v>1</v>
      </c>
      <c r="H56" s="118">
        <f>'Diamantina.Serv.Limpeza 220h'!E124</f>
        <v>3526.4899747033382</v>
      </c>
      <c r="I56" s="118">
        <f t="shared" si="2"/>
        <v>3526.4899747033382</v>
      </c>
      <c r="J56" s="487">
        <f>VLOOKUP($C56,PARAMETROS!$A:$I,7,0)</f>
        <v>43101</v>
      </c>
      <c r="K56" s="461"/>
      <c r="L56" s="461"/>
      <c r="N56" s="483" t="str">
        <f>VLOOKUP(D56,'RESUMO GERAL LIMPEZA'!D:CC,1,0)</f>
        <v>DiamantinaServente de Limpeza - 220 h</v>
      </c>
      <c r="O56" s="479" t="str">
        <f t="shared" si="3"/>
        <v>ok</v>
      </c>
      <c r="P56" s="480">
        <f>VLOOKUP(D56,'RESUMO GERAL LIMPEZA'!D:CC,73,0)</f>
        <v>3526.4899747033382</v>
      </c>
      <c r="Q56" s="480" t="str">
        <f t="shared" si="4"/>
        <v>ok</v>
      </c>
      <c r="R56" s="481">
        <f>'RESUMO DIAMANTINA'!E132</f>
        <v>3526.4899747033382</v>
      </c>
      <c r="S56" s="482" t="str">
        <f t="shared" si="14"/>
        <v>OK</v>
      </c>
      <c r="T56" s="33"/>
    </row>
    <row r="57" spans="1:20">
      <c r="A57" s="484" t="str">
        <f>CCT!A57</f>
        <v>Divinopolis</v>
      </c>
      <c r="B57" s="484" t="str">
        <f>CCT!B57</f>
        <v>Servente de Limpeza - 55 h</v>
      </c>
      <c r="C57" s="484" t="str">
        <f>CCT!C57</f>
        <v>Divinopolis</v>
      </c>
      <c r="D57" s="484" t="str">
        <f t="shared" si="1"/>
        <v>DivinopolisServente de Limpeza - 55 h</v>
      </c>
      <c r="E57" s="113" t="s">
        <v>115</v>
      </c>
      <c r="F57" s="113" t="s">
        <v>113</v>
      </c>
      <c r="G57" s="113">
        <f>VLOOKUP(D57,CCT!D:G,4,0)</f>
        <v>1</v>
      </c>
      <c r="H57" s="485">
        <f>'Divinopolis Serv.Limpeza 55h'!E124</f>
        <v>1645.961024265808</v>
      </c>
      <c r="I57" s="485">
        <f t="shared" si="2"/>
        <v>1645.961024265808</v>
      </c>
      <c r="J57" s="487">
        <f>VLOOKUP($C57,PARAMETROS!$A:$I,7,0)</f>
        <v>43101</v>
      </c>
      <c r="K57" s="461"/>
      <c r="L57" s="461"/>
      <c r="N57" s="483" t="str">
        <f>VLOOKUP(D57,'RESUMO GERAL LIMPEZA'!D:CC,1,0)</f>
        <v>DivinopolisServente de Limpeza - 55 h</v>
      </c>
      <c r="O57" s="479" t="str">
        <f t="shared" si="3"/>
        <v>ok</v>
      </c>
      <c r="P57" s="480">
        <f>VLOOKUP(D57,'RESUMO GERAL LIMPEZA'!D:CC,73,0)</f>
        <v>1645.9610242658077</v>
      </c>
      <c r="Q57" s="480" t="str">
        <f t="shared" si="4"/>
        <v>ok</v>
      </c>
      <c r="R57" s="481">
        <f>'RESUMO DIVINOPOLIS'!E132</f>
        <v>8834.4822561821074</v>
      </c>
      <c r="S57" s="482" t="str">
        <f>IF((I57+I58)=R57,"OK",(I57+I58)-R57)</f>
        <v>OK</v>
      </c>
      <c r="T57" s="33"/>
    </row>
    <row r="58" spans="1:20">
      <c r="A58" s="484" t="str">
        <f>CCT!A58</f>
        <v>Divinopolis</v>
      </c>
      <c r="B58" s="484" t="str">
        <f>CCT!B58</f>
        <v>Servente de Limpeza - 220 h</v>
      </c>
      <c r="C58" s="484" t="str">
        <f>CCT!C58</f>
        <v>Divinopolis</v>
      </c>
      <c r="D58" s="484" t="str">
        <f t="shared" si="1"/>
        <v>DivinopolisServente de Limpeza - 220 h</v>
      </c>
      <c r="E58" s="113" t="s">
        <v>115</v>
      </c>
      <c r="F58" s="113" t="s">
        <v>113</v>
      </c>
      <c r="G58" s="113">
        <f>VLOOKUP(D58,CCT!D:G,4,0)</f>
        <v>2</v>
      </c>
      <c r="H58" s="485">
        <f>'Divinopolis Serv.Limpeza 220h'!E124</f>
        <v>3594.2606159581505</v>
      </c>
      <c r="I58" s="485">
        <f t="shared" si="2"/>
        <v>7188.5212319163011</v>
      </c>
      <c r="J58" s="487">
        <f>VLOOKUP($C58,PARAMETROS!$A:$I,7,0)</f>
        <v>43101</v>
      </c>
      <c r="K58" s="461"/>
      <c r="L58" s="461"/>
      <c r="N58" s="483" t="str">
        <f>VLOOKUP(D58,'RESUMO GERAL LIMPEZA'!D:CC,1,0)</f>
        <v>DivinopolisServente de Limpeza - 220 h</v>
      </c>
      <c r="O58" s="479" t="str">
        <f t="shared" si="3"/>
        <v>ok</v>
      </c>
      <c r="P58" s="480">
        <f>VLOOKUP(D58,'RESUMO GERAL LIMPEZA'!D:CC,73,0)</f>
        <v>7188.5212319163002</v>
      </c>
      <c r="Q58" s="480" t="str">
        <f t="shared" si="4"/>
        <v>ok</v>
      </c>
      <c r="R58" s="481"/>
      <c r="S58" s="482"/>
      <c r="T58" s="33"/>
    </row>
    <row r="59" spans="1:20">
      <c r="A59" s="111" t="str">
        <f>CCT!A59</f>
        <v>Dores do Indaia</v>
      </c>
      <c r="B59" s="111" t="str">
        <f>CCT!B59</f>
        <v>Servente de Limpeza - 55 h</v>
      </c>
      <c r="C59" s="111" t="str">
        <f>CCT!C59</f>
        <v>Regiao de Divinopolis¹*</v>
      </c>
      <c r="D59" s="111" t="str">
        <f t="shared" si="1"/>
        <v>Dores do IndaiaServente de Limpeza - 55 h</v>
      </c>
      <c r="E59" s="112" t="s">
        <v>115</v>
      </c>
      <c r="F59" s="112" t="s">
        <v>113</v>
      </c>
      <c r="G59" s="112">
        <f>VLOOKUP(D59,CCT!D:G,4,0)</f>
        <v>1</v>
      </c>
      <c r="H59" s="118">
        <f>'Dores do Indaia Serv.Limpeza55h'!E124</f>
        <v>1573.9308330906726</v>
      </c>
      <c r="I59" s="118">
        <f t="shared" si="2"/>
        <v>1573.9308330906726</v>
      </c>
      <c r="J59" s="487">
        <f>VLOOKUP($C59,PARAMETROS!$A:$I,7,0)</f>
        <v>43101</v>
      </c>
      <c r="K59" s="461"/>
      <c r="L59" s="461"/>
      <c r="N59" s="483" t="str">
        <f>VLOOKUP(D59,'RESUMO GERAL LIMPEZA'!D:CC,1,0)</f>
        <v>Dores do IndaiaServente de Limpeza - 55 h</v>
      </c>
      <c r="O59" s="479" t="str">
        <f t="shared" si="3"/>
        <v>ok</v>
      </c>
      <c r="P59" s="480">
        <f>VLOOKUP(D59,'RESUMO GERAL LIMPEZA'!D:CC,73,0)</f>
        <v>1573.9308330906726</v>
      </c>
      <c r="Q59" s="480" t="str">
        <f t="shared" si="4"/>
        <v>ok</v>
      </c>
      <c r="R59" s="481">
        <f>'RESUMO DORES DO INDAIA'!E132</f>
        <v>1573.9308330906726</v>
      </c>
      <c r="S59" s="482" t="str">
        <f t="shared" ref="S59:S60" si="15">IF(I59=R59,"OK",I59-R59)</f>
        <v>OK</v>
      </c>
      <c r="T59" s="33"/>
    </row>
    <row r="60" spans="1:20">
      <c r="A60" s="111" t="str">
        <f>CCT!A60</f>
        <v>Esmeraldas</v>
      </c>
      <c r="B60" s="111" t="str">
        <f>CCT!B60</f>
        <v>Servente de Limpeza - 55 h</v>
      </c>
      <c r="C60" s="111" t="str">
        <f>CCT!C60</f>
        <v>Fethemg RM</v>
      </c>
      <c r="D60" s="111" t="str">
        <f t="shared" si="1"/>
        <v>EsmeraldasServente de Limpeza - 55 h</v>
      </c>
      <c r="E60" s="112" t="s">
        <v>115</v>
      </c>
      <c r="F60" s="112" t="s">
        <v>113</v>
      </c>
      <c r="G60" s="112">
        <f>VLOOKUP(D60,CCT!D:G,4,0)</f>
        <v>1</v>
      </c>
      <c r="H60" s="118">
        <f>'Esmeraldas Serv.Limpez  55h'!E124</f>
        <v>1601.7473789219675</v>
      </c>
      <c r="I60" s="118">
        <f t="shared" si="2"/>
        <v>1601.7473789219675</v>
      </c>
      <c r="J60" s="487">
        <f>VLOOKUP($C60,PARAMETROS!$A:$I,7,0)</f>
        <v>43101</v>
      </c>
      <c r="K60" s="461"/>
      <c r="L60" s="461"/>
      <c r="N60" s="483" t="str">
        <f>VLOOKUP(D60,'RESUMO GERAL LIMPEZA'!D:CC,1,0)</f>
        <v>EsmeraldasServente de Limpeza - 55 h</v>
      </c>
      <c r="O60" s="479" t="str">
        <f t="shared" si="3"/>
        <v>ok</v>
      </c>
      <c r="P60" s="480">
        <f>VLOOKUP(D60,'RESUMO GERAL LIMPEZA'!D:CC,73,0)</f>
        <v>1601.7473789219675</v>
      </c>
      <c r="Q60" s="480" t="str">
        <f t="shared" si="4"/>
        <v>ok</v>
      </c>
      <c r="R60" s="481">
        <f>'RESUMO ESMERALDAS'!E132</f>
        <v>1601.7473789219675</v>
      </c>
      <c r="S60" s="482" t="str">
        <f t="shared" si="15"/>
        <v>OK</v>
      </c>
      <c r="T60" s="33"/>
    </row>
    <row r="61" spans="1:20">
      <c r="A61" s="111" t="str">
        <f>CCT!A61</f>
        <v>Formiga</v>
      </c>
      <c r="B61" s="111" t="str">
        <f>CCT!B61</f>
        <v>Servente de Limpeza - 110 h</v>
      </c>
      <c r="C61" s="111" t="str">
        <f>CCT!C61</f>
        <v>Regiao de Sao Lourenco¹*</v>
      </c>
      <c r="D61" s="111" t="str">
        <f t="shared" si="1"/>
        <v>FormigaServente de Limpeza - 110 h</v>
      </c>
      <c r="E61" s="112" t="s">
        <v>115</v>
      </c>
      <c r="F61" s="112" t="s">
        <v>113</v>
      </c>
      <c r="G61" s="112">
        <f>VLOOKUP(D61,CCT!D:G,4,0)</f>
        <v>1</v>
      </c>
      <c r="H61" s="118">
        <f>'Formiga- Serv.Limpeza 110h'!E124</f>
        <v>2190.4471417357581</v>
      </c>
      <c r="I61" s="118">
        <f t="shared" si="2"/>
        <v>2190.4471417357581</v>
      </c>
      <c r="J61" s="487">
        <f>VLOOKUP($C61,PARAMETROS!$A:$I,7,0)</f>
        <v>43101</v>
      </c>
      <c r="K61" s="461"/>
      <c r="L61" s="461"/>
      <c r="N61" s="483" t="str">
        <f>VLOOKUP(D61,'RESUMO GERAL LIMPEZA'!D:CC,1,0)</f>
        <v>FormigaServente de Limpeza - 110 h</v>
      </c>
      <c r="O61" s="479" t="str">
        <f t="shared" si="3"/>
        <v>ok</v>
      </c>
      <c r="P61" s="480">
        <f>VLOOKUP(D61,'RESUMO GERAL LIMPEZA'!D:CC,73,0)</f>
        <v>2190.4471417357586</v>
      </c>
      <c r="Q61" s="480" t="str">
        <f t="shared" si="4"/>
        <v>ok</v>
      </c>
      <c r="R61" s="481">
        <f>'RESUMO FORMIGA'!E132</f>
        <v>5640.5372294001863</v>
      </c>
      <c r="S61" s="482" t="str">
        <f>IF((I61+I62)=R61,"OK",(I61+I62)-R61)</f>
        <v>OK</v>
      </c>
      <c r="T61" s="33"/>
    </row>
    <row r="62" spans="1:20">
      <c r="A62" s="111" t="str">
        <f>CCT!A62</f>
        <v>Formiga</v>
      </c>
      <c r="B62" s="111" t="str">
        <f>CCT!B62</f>
        <v>Servente de Limpeza - 220 h</v>
      </c>
      <c r="C62" s="111" t="str">
        <f>CCT!C62</f>
        <v>Regiao de Sao Lourenco¹*</v>
      </c>
      <c r="D62" s="111" t="str">
        <f t="shared" si="1"/>
        <v>FormigaServente de Limpeza - 220 h</v>
      </c>
      <c r="E62" s="112" t="s">
        <v>115</v>
      </c>
      <c r="F62" s="112" t="s">
        <v>113</v>
      </c>
      <c r="G62" s="112">
        <f>VLOOKUP(D62,CCT!D:G,4,0)</f>
        <v>1</v>
      </c>
      <c r="H62" s="118">
        <f>'Formiga Serv.Limpeza 220'!E124</f>
        <v>3450.0900876644273</v>
      </c>
      <c r="I62" s="118">
        <f t="shared" si="2"/>
        <v>3450.0900876644273</v>
      </c>
      <c r="J62" s="487">
        <f>VLOOKUP($C62,PARAMETROS!$A:$I,7,0)</f>
        <v>43101</v>
      </c>
      <c r="K62" s="461"/>
      <c r="L62" s="461"/>
      <c r="N62" s="483" t="str">
        <f>VLOOKUP(D62,'RESUMO GERAL LIMPEZA'!D:CC,1,0)</f>
        <v>FormigaServente de Limpeza - 220 h</v>
      </c>
      <c r="O62" s="479" t="str">
        <f t="shared" si="3"/>
        <v>ok</v>
      </c>
      <c r="P62" s="480">
        <f>VLOOKUP(D62,'RESUMO GERAL LIMPEZA'!D:CC,73,0)</f>
        <v>3450.0900876644273</v>
      </c>
      <c r="Q62" s="480" t="str">
        <f t="shared" si="4"/>
        <v>ok</v>
      </c>
      <c r="R62" s="481"/>
      <c r="S62" s="482"/>
      <c r="T62" s="33"/>
    </row>
    <row r="63" spans="1:20">
      <c r="A63" s="111" t="str">
        <f>CCT!A63</f>
        <v>Frutal</v>
      </c>
      <c r="B63" s="111" t="str">
        <f>CCT!B63</f>
        <v>Servente de Limpeza - 55 h</v>
      </c>
      <c r="C63" s="111" t="str">
        <f>CCT!C63</f>
        <v>Regiao Uberaba</v>
      </c>
      <c r="D63" s="111" t="str">
        <f t="shared" si="1"/>
        <v>FrutalServente de Limpeza - 55 h</v>
      </c>
      <c r="E63" s="112" t="s">
        <v>115</v>
      </c>
      <c r="F63" s="112" t="s">
        <v>113</v>
      </c>
      <c r="G63" s="112">
        <f>VLOOKUP(D63,CCT!D:G,4,0)</f>
        <v>1</v>
      </c>
      <c r="H63" s="118">
        <f>'Frutal Serv.Limpez  55h'!E124</f>
        <v>1610.6857626681374</v>
      </c>
      <c r="I63" s="118">
        <f t="shared" si="2"/>
        <v>1610.6857626681374</v>
      </c>
      <c r="J63" s="487">
        <f>VLOOKUP($C63,PARAMETROS!$A:$I,7,0)</f>
        <v>43101</v>
      </c>
      <c r="K63" s="461"/>
      <c r="L63" s="461"/>
      <c r="N63" s="483" t="str">
        <f>VLOOKUP(D63,'RESUMO GERAL LIMPEZA'!D:CC,1,0)</f>
        <v>FrutalServente de Limpeza - 55 h</v>
      </c>
      <c r="O63" s="479" t="str">
        <f t="shared" si="3"/>
        <v>ok</v>
      </c>
      <c r="P63" s="480">
        <f>VLOOKUP(D63,'RESUMO GERAL LIMPEZA'!D:CC,73,0)</f>
        <v>1610.6857626681374</v>
      </c>
      <c r="Q63" s="480" t="str">
        <f t="shared" si="4"/>
        <v>ok</v>
      </c>
      <c r="R63" s="481">
        <f>'RESUMO FRUTAL'!E132</f>
        <v>1610.6857626681374</v>
      </c>
      <c r="S63" s="482" t="str">
        <f t="shared" ref="S63" si="16">IF(I63=R63,"OK",I63-R63)</f>
        <v>OK</v>
      </c>
      <c r="T63" s="33"/>
    </row>
    <row r="64" spans="1:20">
      <c r="A64" s="111" t="str">
        <f>CCT!A64</f>
        <v>Governador Valadares</v>
      </c>
      <c r="B64" s="111" t="str">
        <f>CCT!B64</f>
        <v>Servente de Limpeza - 110 h</v>
      </c>
      <c r="C64" s="111" t="str">
        <f>CCT!C64</f>
        <v>Gov. Valadares</v>
      </c>
      <c r="D64" s="111" t="str">
        <f t="shared" si="1"/>
        <v>Governador ValadaresServente de Limpeza - 110 h</v>
      </c>
      <c r="E64" s="112" t="s">
        <v>115</v>
      </c>
      <c r="F64" s="112" t="s">
        <v>113</v>
      </c>
      <c r="G64" s="112">
        <f>VLOOKUP(D64,CCT!D:G,4,0)</f>
        <v>1</v>
      </c>
      <c r="H64" s="118">
        <f>'Gov.Valadares- Serv.Limpeza110h'!E124</f>
        <v>2228.4534107766754</v>
      </c>
      <c r="I64" s="118">
        <f t="shared" si="2"/>
        <v>2228.4534107766754</v>
      </c>
      <c r="J64" s="463">
        <f>VLOOKUP($C64,PARAMETROS!$A:$I,7,0)</f>
        <v>42736</v>
      </c>
      <c r="K64" s="461"/>
      <c r="L64" s="461"/>
      <c r="N64" s="483" t="str">
        <f>VLOOKUP(D64,'RESUMO GERAL LIMPEZA'!D:CC,1,0)</f>
        <v>Governador ValadaresServente de Limpeza - 110 h</v>
      </c>
      <c r="O64" s="479" t="str">
        <f t="shared" si="3"/>
        <v>ok</v>
      </c>
      <c r="P64" s="480">
        <f>VLOOKUP(D64,'RESUMO GERAL LIMPEZA'!D:CC,73,0)</f>
        <v>2228.4534107766754</v>
      </c>
      <c r="Q64" s="480" t="str">
        <f t="shared" si="4"/>
        <v>ok</v>
      </c>
      <c r="R64" s="481">
        <f>'RESUMO GOV. VALADARES'!E132</f>
        <v>12834.410611295867</v>
      </c>
      <c r="S64" s="482" t="str">
        <f>IF((I64+I65)=R64,"OK",(I64+I65)-R64)</f>
        <v>OK</v>
      </c>
      <c r="T64" s="33"/>
    </row>
    <row r="65" spans="1:21">
      <c r="A65" s="111" t="str">
        <f>CCT!A65</f>
        <v>Governador Valadares</v>
      </c>
      <c r="B65" s="111" t="str">
        <f>CCT!B65</f>
        <v>Servente de Limpeza - 220 h</v>
      </c>
      <c r="C65" s="111" t="str">
        <f>CCT!C65</f>
        <v>Gov. Valadares</v>
      </c>
      <c r="D65" s="111" t="str">
        <f t="shared" si="1"/>
        <v>Governador ValadaresServente de Limpeza - 220 h</v>
      </c>
      <c r="E65" s="112" t="s">
        <v>115</v>
      </c>
      <c r="F65" s="112" t="s">
        <v>113</v>
      </c>
      <c r="G65" s="112">
        <f>VLOOKUP(D65,CCT!D:G,4,0)</f>
        <v>3</v>
      </c>
      <c r="H65" s="118">
        <f>'Gov.Valadares-Serv.Limpeza 220h'!E124</f>
        <v>3535.3190668397301</v>
      </c>
      <c r="I65" s="118">
        <f t="shared" si="2"/>
        <v>10605.957200519191</v>
      </c>
      <c r="J65" s="463">
        <f>VLOOKUP($C65,PARAMETROS!$A:$I,7,0)</f>
        <v>42736</v>
      </c>
      <c r="K65" s="461"/>
      <c r="L65" s="461"/>
      <c r="N65" s="483" t="str">
        <f>VLOOKUP(D65,'RESUMO GERAL LIMPEZA'!D:CC,1,0)</f>
        <v>Governador ValadaresServente de Limpeza - 220 h</v>
      </c>
      <c r="O65" s="479" t="str">
        <f t="shared" si="3"/>
        <v>ok</v>
      </c>
      <c r="P65" s="480">
        <f>VLOOKUP(D65,'RESUMO GERAL LIMPEZA'!D:CC,73,0)</f>
        <v>10605.957200519191</v>
      </c>
      <c r="Q65" s="480" t="str">
        <f t="shared" si="4"/>
        <v>ok</v>
      </c>
      <c r="R65" s="482"/>
      <c r="S65" s="482"/>
      <c r="T65" s="33"/>
    </row>
    <row r="66" spans="1:21">
      <c r="A66" s="111" t="str">
        <f>CCT!A66</f>
        <v>Guanhaes</v>
      </c>
      <c r="B66" s="111" t="str">
        <f>CCT!B66</f>
        <v>Servente de Limpeza - 55 h</v>
      </c>
      <c r="C66" s="111" t="str">
        <f>CCT!C66</f>
        <v>Fethemg Interior</v>
      </c>
      <c r="D66" s="111" t="str">
        <f t="shared" si="1"/>
        <v>GuanhaesServente de Limpeza - 55 h</v>
      </c>
      <c r="E66" s="112" t="s">
        <v>115</v>
      </c>
      <c r="F66" s="112" t="s">
        <v>113</v>
      </c>
      <c r="G66" s="112">
        <f>VLOOKUP(D66,CCT!D:G,4,0)</f>
        <v>1</v>
      </c>
      <c r="H66" s="118">
        <f>'Guanhaes Serv.Limpez  55h'!E124</f>
        <v>1640.4706873095884</v>
      </c>
      <c r="I66" s="118">
        <f t="shared" si="2"/>
        <v>1640.4706873095884</v>
      </c>
      <c r="J66" s="487">
        <f>VLOOKUP($C66,PARAMETROS!$A:$I,7,0)</f>
        <v>43101</v>
      </c>
      <c r="K66" s="461"/>
      <c r="L66" s="461"/>
      <c r="N66" s="483" t="str">
        <f>VLOOKUP(D66,'RESUMO GERAL LIMPEZA'!D:CC,1,0)</f>
        <v>GuanhaesServente de Limpeza - 55 h</v>
      </c>
      <c r="O66" s="479" t="str">
        <f t="shared" si="3"/>
        <v>ok</v>
      </c>
      <c r="P66" s="480">
        <f>VLOOKUP(D66,'RESUMO GERAL LIMPEZA'!D:CC,73,0)</f>
        <v>1640.4706873095884</v>
      </c>
      <c r="Q66" s="480" t="str">
        <f t="shared" si="4"/>
        <v>ok</v>
      </c>
      <c r="R66" s="482">
        <f>'RESUMO GUANHAES'!E132</f>
        <v>1640.4706873095884</v>
      </c>
      <c r="S66" s="482" t="str">
        <f t="shared" ref="S66:S67" si="17">IF(I66=R66,"OK",I66-R66)</f>
        <v>OK</v>
      </c>
      <c r="T66" s="33"/>
    </row>
    <row r="67" spans="1:21">
      <c r="A67" s="111" t="str">
        <f>CCT!A67</f>
        <v>Ibia</v>
      </c>
      <c r="B67" s="111" t="str">
        <f>CCT!B67</f>
        <v>Servente de Limpeza - 55 h</v>
      </c>
      <c r="C67" s="111" t="str">
        <f>CCT!C67</f>
        <v>Alto Paranaiba</v>
      </c>
      <c r="D67" s="111" t="str">
        <f t="shared" si="1"/>
        <v>IbiaServente de Limpeza - 55 h</v>
      </c>
      <c r="E67" s="112" t="s">
        <v>115</v>
      </c>
      <c r="F67" s="112" t="s">
        <v>113</v>
      </c>
      <c r="G67" s="112">
        <f>VLOOKUP(D67,CCT!D:G,4,0)</f>
        <v>1</v>
      </c>
      <c r="H67" s="118">
        <f>'Ibia Serv.Limpez  55h'!E124</f>
        <v>1455.4519598512361</v>
      </c>
      <c r="I67" s="118">
        <f t="shared" si="2"/>
        <v>1455.4519598512361</v>
      </c>
      <c r="J67" s="487">
        <f>VLOOKUP($C67,PARAMETROS!$A:$I,7,0)</f>
        <v>43101</v>
      </c>
      <c r="K67" s="461"/>
      <c r="L67" s="461"/>
      <c r="N67" s="483" t="str">
        <f>VLOOKUP(D67,'RESUMO GERAL LIMPEZA'!D:CC,1,0)</f>
        <v>IbiaServente de Limpeza - 55 h</v>
      </c>
      <c r="O67" s="479" t="str">
        <f t="shared" si="3"/>
        <v>ok</v>
      </c>
      <c r="P67" s="480">
        <f>VLOOKUP(D67,'RESUMO GERAL LIMPEZA'!D:CC,73,0)</f>
        <v>1455.4519598512361</v>
      </c>
      <c r="Q67" s="480" t="str">
        <f t="shared" si="4"/>
        <v>ok</v>
      </c>
      <c r="R67" s="481">
        <f>'RESUMO IBIA'!E132</f>
        <v>1455.4519598512361</v>
      </c>
      <c r="S67" s="482" t="str">
        <f t="shared" si="17"/>
        <v>OK</v>
      </c>
      <c r="T67" s="33"/>
    </row>
    <row r="68" spans="1:21">
      <c r="A68" s="111" t="str">
        <f>CCT!A68</f>
        <v>Ibiraci</v>
      </c>
      <c r="B68" s="111" t="str">
        <f>CCT!B68</f>
        <v>Servente de Limpeza - 55 h</v>
      </c>
      <c r="C68" s="111" t="str">
        <f>CCT!C68</f>
        <v>Fethemg Interior</v>
      </c>
      <c r="D68" s="111" t="str">
        <f t="shared" si="1"/>
        <v>IbiraciServente de Limpeza - 55 h</v>
      </c>
      <c r="E68" s="112" t="s">
        <v>115</v>
      </c>
      <c r="F68" s="112" t="s">
        <v>113</v>
      </c>
      <c r="G68" s="112">
        <f>VLOOKUP(D68,CCT!D:G,4,0)</f>
        <v>1</v>
      </c>
      <c r="H68" s="118">
        <f>'Ibiraci - Serv.Limpeza  55h'!E124</f>
        <v>1603.0810420147832</v>
      </c>
      <c r="I68" s="118">
        <f t="shared" si="2"/>
        <v>1603.0810420147832</v>
      </c>
      <c r="J68" s="487">
        <f>VLOOKUP($C68,PARAMETROS!$A:$I,7,0)</f>
        <v>43101</v>
      </c>
      <c r="K68" s="461"/>
      <c r="L68" s="461"/>
      <c r="N68" s="483" t="str">
        <f>VLOOKUP(D68,'RESUMO GERAL LIMPEZA'!D:CC,1,0)</f>
        <v>IbiraciServente de Limpeza - 55 h</v>
      </c>
      <c r="O68" s="479" t="str">
        <f t="shared" si="3"/>
        <v>ok</v>
      </c>
      <c r="P68" s="480">
        <f>VLOOKUP(D68,'RESUMO GERAL LIMPEZA'!D:CC,73,0)</f>
        <v>1603.081042014783</v>
      </c>
      <c r="Q68" s="480" t="str">
        <f t="shared" si="4"/>
        <v>ok</v>
      </c>
      <c r="R68" s="481">
        <f>'RESUMO IBIRACI'!E132</f>
        <v>1603.0810420147832</v>
      </c>
      <c r="S68" s="482" t="str">
        <f>IF(I68=R68,"OK",I68-R68)</f>
        <v>OK</v>
      </c>
      <c r="T68" s="33"/>
    </row>
    <row r="69" spans="1:21">
      <c r="A69" s="111" t="str">
        <f>CCT!A69</f>
        <v>Ibirite</v>
      </c>
      <c r="B69" s="111" t="str">
        <f>CCT!B69</f>
        <v>Servente de Limpeza - 220 h</v>
      </c>
      <c r="C69" s="111" t="str">
        <f>CCT!C69</f>
        <v>Sind - Asseio</v>
      </c>
      <c r="D69" s="111" t="str">
        <f t="shared" si="1"/>
        <v>IbiriteServente de Limpeza - 220 h</v>
      </c>
      <c r="E69" s="112" t="s">
        <v>115</v>
      </c>
      <c r="F69" s="112" t="s">
        <v>113</v>
      </c>
      <c r="G69" s="112">
        <f>VLOOKUP(D69,CCT!D:G,4,0)</f>
        <v>1</v>
      </c>
      <c r="H69" s="118">
        <f>'Ibirite.Serv.Limpeza 220'!E124</f>
        <v>3654.0907095138637</v>
      </c>
      <c r="I69" s="118">
        <f t="shared" si="2"/>
        <v>3654.0907095138637</v>
      </c>
      <c r="J69" s="487">
        <f>VLOOKUP($C69,PARAMETROS!$A:$I,7,0)</f>
        <v>43101</v>
      </c>
      <c r="K69" s="461"/>
      <c r="L69" s="461"/>
      <c r="N69" s="483" t="str">
        <f>VLOOKUP(D69,'RESUMO GERAL LIMPEZA'!D:CC,1,0)</f>
        <v>IbiriteServente de Limpeza - 220 h</v>
      </c>
      <c r="O69" s="479" t="str">
        <f t="shared" si="3"/>
        <v>ok</v>
      </c>
      <c r="P69" s="480">
        <f>VLOOKUP(D69,'RESUMO GERAL LIMPEZA'!D:CC,73,0)</f>
        <v>3654.0907095138627</v>
      </c>
      <c r="Q69" s="480" t="str">
        <f t="shared" si="4"/>
        <v>ok</v>
      </c>
      <c r="R69" s="481">
        <f>'RESUMO IBIRITE'!E132</f>
        <v>3654.0907095138637</v>
      </c>
      <c r="S69" s="482" t="str">
        <f>IF(I69=R69,"OK",I69-R69)</f>
        <v>OK</v>
      </c>
      <c r="T69" s="33"/>
    </row>
    <row r="70" spans="1:21">
      <c r="A70" s="111" t="str">
        <f>CCT!A70</f>
        <v>Igarape</v>
      </c>
      <c r="B70" s="111" t="str">
        <f>CCT!B70</f>
        <v>Servente de Limpeza - 110 h</v>
      </c>
      <c r="C70" s="111" t="str">
        <f>CCT!C70</f>
        <v>Fethemg RM</v>
      </c>
      <c r="D70" s="111" t="str">
        <f t="shared" ref="D70:D128" si="18">CONCATENATE(A70,B70)</f>
        <v>IgarapeServente de Limpeza - 110 h</v>
      </c>
      <c r="E70" s="112" t="s">
        <v>115</v>
      </c>
      <c r="F70" s="112" t="s">
        <v>113</v>
      </c>
      <c r="G70" s="112">
        <f>VLOOKUP(D70,CCT!D:G,4,0)</f>
        <v>1</v>
      </c>
      <c r="H70" s="118">
        <f>'Igarape- Serv.Limpeza 110h'!E124</f>
        <v>2234.9929094546865</v>
      </c>
      <c r="I70" s="118">
        <f t="shared" ref="I70:I128" si="19">G70*H70</f>
        <v>2234.9929094546865</v>
      </c>
      <c r="J70" s="487">
        <f>VLOOKUP($C70,PARAMETROS!$A:$I,7,0)</f>
        <v>43101</v>
      </c>
      <c r="K70" s="461"/>
      <c r="L70" s="461"/>
      <c r="N70" s="483" t="str">
        <f>VLOOKUP(D70,'RESUMO GERAL LIMPEZA'!D:CC,1,0)</f>
        <v>IgarapeServente de Limpeza - 110 h</v>
      </c>
      <c r="O70" s="479" t="str">
        <f t="shared" ref="O70:O128" si="20">IF(D70=N70,"ok",FALSE)</f>
        <v>ok</v>
      </c>
      <c r="P70" s="480">
        <f>VLOOKUP(D70,'RESUMO GERAL LIMPEZA'!D:CC,73,0)</f>
        <v>2234.992909454686</v>
      </c>
      <c r="Q70" s="480" t="str">
        <f t="shared" ref="Q70:Q128" si="21">IF(I70=P70,"ok",I70-P70)</f>
        <v>ok</v>
      </c>
      <c r="R70" s="481">
        <f>'RESUMO IGARAPE'!E132</f>
        <v>2234.9929094546865</v>
      </c>
      <c r="S70" s="482" t="str">
        <f>IF(I70=R70,"OK",I70-R70)</f>
        <v>OK</v>
      </c>
      <c r="T70" s="33"/>
    </row>
    <row r="71" spans="1:21">
      <c r="A71" s="111" t="str">
        <f>CCT!A71</f>
        <v>Ipatinga</v>
      </c>
      <c r="B71" s="111" t="str">
        <f>CCT!B71</f>
        <v>Servente de Limpeza - 110 h</v>
      </c>
      <c r="C71" s="111" t="str">
        <f>CCT!C71</f>
        <v>SECI</v>
      </c>
      <c r="D71" s="111" t="str">
        <f t="shared" si="18"/>
        <v>IpatingaServente de Limpeza - 110 h</v>
      </c>
      <c r="E71" s="112" t="s">
        <v>115</v>
      </c>
      <c r="F71" s="112" t="s">
        <v>113</v>
      </c>
      <c r="G71" s="112">
        <f>VLOOKUP(D71,CCT!D:G,4,0)</f>
        <v>1</v>
      </c>
      <c r="H71" s="118">
        <f>'Ipatinga- Serv.Limpeza 110h'!E124</f>
        <v>2286.4230280809506</v>
      </c>
      <c r="I71" s="118">
        <f t="shared" si="19"/>
        <v>2286.4230280809506</v>
      </c>
      <c r="J71" s="487">
        <f>VLOOKUP($C71,PARAMETROS!$A:$I,7,0)</f>
        <v>43101</v>
      </c>
      <c r="K71" s="461"/>
      <c r="L71" s="461"/>
      <c r="N71" s="483" t="str">
        <f>VLOOKUP(D71,'RESUMO GERAL LIMPEZA'!D:CC,1,0)</f>
        <v>IpatingaServente de Limpeza - 110 h</v>
      </c>
      <c r="O71" s="479" t="str">
        <f t="shared" si="20"/>
        <v>ok</v>
      </c>
      <c r="P71" s="480">
        <f>VLOOKUP(D71,'RESUMO GERAL LIMPEZA'!D:CC,73,0)</f>
        <v>2286.4230280809506</v>
      </c>
      <c r="Q71" s="480" t="str">
        <f t="shared" si="21"/>
        <v>ok</v>
      </c>
      <c r="R71" s="481">
        <f>'RESUMO IPAGTINGA'!E132</f>
        <v>5880.6836440390998</v>
      </c>
      <c r="S71" s="482" t="str">
        <f>IF((I71+I72)=R71,"OK",(I71+I72)-R71)</f>
        <v>OK</v>
      </c>
      <c r="T71" s="33"/>
    </row>
    <row r="72" spans="1:21">
      <c r="A72" s="111" t="str">
        <f>CCT!A72</f>
        <v>Ipatinga</v>
      </c>
      <c r="B72" s="111" t="str">
        <f>CCT!B72</f>
        <v>Servente de Limpeza - 220 h</v>
      </c>
      <c r="C72" s="111" t="str">
        <f>CCT!C72</f>
        <v>SECI</v>
      </c>
      <c r="D72" s="111" t="str">
        <f t="shared" si="18"/>
        <v>IpatingaServente de Limpeza - 220 h</v>
      </c>
      <c r="E72" s="112" t="s">
        <v>115</v>
      </c>
      <c r="F72" s="112" t="s">
        <v>113</v>
      </c>
      <c r="G72" s="112">
        <f>VLOOKUP(D72,CCT!D:G,4,0)</f>
        <v>1</v>
      </c>
      <c r="H72" s="118">
        <f>'Ipatinga -Serv.Limpeza 220h'!E124</f>
        <v>3594.2606159581505</v>
      </c>
      <c r="I72" s="118">
        <f t="shared" si="19"/>
        <v>3594.2606159581505</v>
      </c>
      <c r="J72" s="487">
        <f>VLOOKUP($C72,PARAMETROS!$A:$I,7,0)</f>
        <v>43101</v>
      </c>
      <c r="K72" s="461"/>
      <c r="L72" s="461"/>
      <c r="N72" s="483" t="str">
        <f>VLOOKUP(D72,'RESUMO GERAL LIMPEZA'!D:CC,1,0)</f>
        <v>IpatingaServente de Limpeza - 220 h</v>
      </c>
      <c r="O72" s="479" t="str">
        <f t="shared" si="20"/>
        <v>ok</v>
      </c>
      <c r="P72" s="480">
        <f>VLOOKUP(D72,'RESUMO GERAL LIMPEZA'!D:CC,73,0)</f>
        <v>3594.2606159581501</v>
      </c>
      <c r="Q72" s="480" t="str">
        <f t="shared" si="21"/>
        <v>ok</v>
      </c>
      <c r="R72" s="481"/>
      <c r="S72" s="482"/>
      <c r="T72" s="33"/>
    </row>
    <row r="73" spans="1:21">
      <c r="A73" s="111" t="str">
        <f>CCT!A73</f>
        <v>Itabira</v>
      </c>
      <c r="B73" s="111" t="str">
        <f>CCT!B73</f>
        <v>Servente de Limpeza - 150 h</v>
      </c>
      <c r="C73" s="111" t="str">
        <f>CCT!C73</f>
        <v>Itabira</v>
      </c>
      <c r="D73" s="111" t="str">
        <f t="shared" si="18"/>
        <v>ItabiraServente de Limpeza - 150 h</v>
      </c>
      <c r="E73" s="112" t="s">
        <v>115</v>
      </c>
      <c r="F73" s="112" t="s">
        <v>113</v>
      </c>
      <c r="G73" s="112">
        <f>VLOOKUP(D73,CCT!D:G,4,0)</f>
        <v>1</v>
      </c>
      <c r="H73" s="118">
        <f>'Itabira- Serv.Limpeza 150h'!E124</f>
        <v>2783.8481502637669</v>
      </c>
      <c r="I73" s="118">
        <f t="shared" si="19"/>
        <v>2783.8481502637669</v>
      </c>
      <c r="J73" s="487">
        <f>VLOOKUP($C73,PARAMETROS!$A:$I,7,0)</f>
        <v>43101</v>
      </c>
      <c r="K73" s="461"/>
      <c r="L73" s="461"/>
      <c r="N73" s="483" t="str">
        <f>VLOOKUP(D73,'RESUMO GERAL LIMPEZA'!D:CC,1,0)</f>
        <v>ItabiraServente de Limpeza - 150 h</v>
      </c>
      <c r="O73" s="479" t="str">
        <f t="shared" si="20"/>
        <v>ok</v>
      </c>
      <c r="P73" s="480">
        <f>VLOOKUP(D73,'RESUMO GERAL LIMPEZA'!D:CC,73,0)</f>
        <v>2783.8481502637669</v>
      </c>
      <c r="Q73" s="480" t="str">
        <f>IF(I73=P73,"ok",I73-P73)</f>
        <v>ok</v>
      </c>
      <c r="R73" s="481">
        <f>'RESUMO ITABIRA'!E132</f>
        <v>2783.8481502637669</v>
      </c>
      <c r="S73" s="482" t="str">
        <f>IF(I73=R73,"OK",I73-R73)</f>
        <v>OK</v>
      </c>
      <c r="T73" s="33"/>
    </row>
    <row r="74" spans="1:21">
      <c r="A74" s="111" t="str">
        <f>CCT!A74</f>
        <v>Itabirito</v>
      </c>
      <c r="B74" s="111" t="str">
        <f>CCT!B74</f>
        <v>Servente de Limpeza - 220 h</v>
      </c>
      <c r="C74" s="111" t="str">
        <f>CCT!C74</f>
        <v>Fethemg Interior</v>
      </c>
      <c r="D74" s="111" t="str">
        <f t="shared" si="18"/>
        <v>ItabiritoServente de Limpeza - 220 h</v>
      </c>
      <c r="E74" s="112" t="s">
        <v>115</v>
      </c>
      <c r="F74" s="112" t="s">
        <v>113</v>
      </c>
      <c r="G74" s="112">
        <f>VLOOKUP(D74,CCT!D:G,4,0)</f>
        <v>1</v>
      </c>
      <c r="H74" s="118">
        <f>'Itabirito.Serv.Limpeza 220h'!E124</f>
        <v>3500.6210288343918</v>
      </c>
      <c r="I74" s="118">
        <f t="shared" si="19"/>
        <v>3500.6210288343918</v>
      </c>
      <c r="J74" s="487">
        <f>VLOOKUP($C74,PARAMETROS!$A:$I,7,0)</f>
        <v>43101</v>
      </c>
      <c r="K74" s="461"/>
      <c r="L74" s="461"/>
      <c r="N74" s="483" t="str">
        <f>VLOOKUP(D74,'RESUMO GERAL LIMPEZA'!D:CC,1,0)</f>
        <v>ItabiritoServente de Limpeza - 220 h</v>
      </c>
      <c r="O74" s="479" t="str">
        <f t="shared" si="20"/>
        <v>ok</v>
      </c>
      <c r="P74" s="480">
        <f>VLOOKUP(D74,'RESUMO GERAL LIMPEZA'!D:CC,73,0)</f>
        <v>3500.6210288343927</v>
      </c>
      <c r="Q74" s="480" t="str">
        <f t="shared" si="21"/>
        <v>ok</v>
      </c>
      <c r="R74" s="481">
        <f>'RESUMO ITABIRITO'!E132</f>
        <v>3500.6210288343918</v>
      </c>
      <c r="S74" s="482" t="str">
        <f>IF(I74=R74,"OK",I74-R74)</f>
        <v>OK</v>
      </c>
      <c r="T74" s="33"/>
    </row>
    <row r="75" spans="1:21">
      <c r="A75" s="111" t="str">
        <f>CCT!A75</f>
        <v>Itaguara</v>
      </c>
      <c r="B75" s="111" t="str">
        <f>CCT!B75</f>
        <v>Servente de Limpeza - 55 h</v>
      </c>
      <c r="C75" s="111" t="str">
        <f>CCT!C75</f>
        <v>Fethemg Interior</v>
      </c>
      <c r="D75" s="111" t="str">
        <f t="shared" si="18"/>
        <v>ItaguaraServente de Limpeza - 55 h</v>
      </c>
      <c r="E75" s="112" t="s">
        <v>115</v>
      </c>
      <c r="F75" s="112" t="s">
        <v>113</v>
      </c>
      <c r="G75" s="112">
        <f>VLOOKUP(D75,CCT!D:G,4,0)</f>
        <v>1</v>
      </c>
      <c r="H75" s="118">
        <f>'Itaguara - Serv.Limpeza  55h'!E124</f>
        <v>1640.4706873095884</v>
      </c>
      <c r="I75" s="118">
        <f t="shared" si="19"/>
        <v>1640.4706873095884</v>
      </c>
      <c r="J75" s="487">
        <f>VLOOKUP($C75,PARAMETROS!$A:$I,7,0)</f>
        <v>43101</v>
      </c>
      <c r="K75" s="461"/>
      <c r="L75" s="461"/>
      <c r="N75" s="483" t="str">
        <f>VLOOKUP(D75,'RESUMO GERAL LIMPEZA'!D:CC,1,0)</f>
        <v>ItaguaraServente de Limpeza - 55 h</v>
      </c>
      <c r="O75" s="479" t="str">
        <f t="shared" si="20"/>
        <v>ok</v>
      </c>
      <c r="P75" s="480">
        <f>VLOOKUP(D75,'RESUMO GERAL LIMPEZA'!D:CC,73,0)</f>
        <v>1640.4706873095884</v>
      </c>
      <c r="Q75" s="480" t="str">
        <f t="shared" si="21"/>
        <v>ok</v>
      </c>
      <c r="R75" s="481">
        <f>'RESUMO ITAGUARA'!E132</f>
        <v>1640.4706873095884</v>
      </c>
      <c r="S75" s="482" t="str">
        <f>IF(I75=R75,"OK",I75-R75)</f>
        <v>OK</v>
      </c>
      <c r="T75" s="33"/>
    </row>
    <row r="76" spans="1:21">
      <c r="A76" s="111" t="str">
        <f>CCT!A76</f>
        <v>Itajuba</v>
      </c>
      <c r="B76" s="111" t="str">
        <f>CCT!B76</f>
        <v>Servente de Limpeza - 110 h</v>
      </c>
      <c r="C76" s="111" t="str">
        <f>CCT!C76</f>
        <v>Regiao de Sao Lourenco</v>
      </c>
      <c r="D76" s="111" t="str">
        <f t="shared" si="18"/>
        <v>ItajubaServente de Limpeza - 110 h</v>
      </c>
      <c r="E76" s="112" t="s">
        <v>115</v>
      </c>
      <c r="F76" s="112" t="s">
        <v>113</v>
      </c>
      <c r="G76" s="112">
        <f>VLOOKUP(D76,CCT!D:G,4,0)</f>
        <v>1</v>
      </c>
      <c r="H76" s="118">
        <f>'Itajuba- Serv.Limpeza 110h'!E124</f>
        <v>2228.1260149751947</v>
      </c>
      <c r="I76" s="118">
        <f t="shared" si="19"/>
        <v>2228.1260149751947</v>
      </c>
      <c r="J76" s="487">
        <f>VLOOKUP($C76,PARAMETROS!$A:$I,7,0)</f>
        <v>43101</v>
      </c>
      <c r="K76" s="461"/>
      <c r="L76" s="461"/>
      <c r="N76" s="483" t="str">
        <f>VLOOKUP(D76,'RESUMO GERAL LIMPEZA'!D:CC,1,0)</f>
        <v>ItajubaServente de Limpeza - 110 h</v>
      </c>
      <c r="O76" s="479" t="str">
        <f t="shared" si="20"/>
        <v>ok</v>
      </c>
      <c r="P76" s="480">
        <f>VLOOKUP(D76,'RESUMO GERAL LIMPEZA'!D:CC,73,0)</f>
        <v>2228.1260149751952</v>
      </c>
      <c r="Q76" s="480">
        <f t="shared" si="21"/>
        <v>-4.5474735088646412E-13</v>
      </c>
      <c r="R76" s="481">
        <f>'RESUMO ITAJUBA'!E132</f>
        <v>9203.663936782923</v>
      </c>
      <c r="S76" s="482" t="str">
        <f>IF((I76+I77)=R76,"OK",(I76+I77)-R76)</f>
        <v>OK</v>
      </c>
      <c r="T76" s="632"/>
      <c r="U76" s="486"/>
    </row>
    <row r="77" spans="1:21">
      <c r="A77" s="111" t="str">
        <f>CCT!A77</f>
        <v>Itajuba</v>
      </c>
      <c r="B77" s="111" t="str">
        <f>CCT!B77</f>
        <v>Servente de Limpeza - 220 h</v>
      </c>
      <c r="C77" s="111" t="str">
        <f>CCT!C77</f>
        <v>Regiao de Sao Lourenco</v>
      </c>
      <c r="D77" s="111" t="str">
        <f t="shared" si="18"/>
        <v>ItajubaServente de Limpeza - 220 h</v>
      </c>
      <c r="E77" s="112" t="s">
        <v>115</v>
      </c>
      <c r="F77" s="112" t="s">
        <v>113</v>
      </c>
      <c r="G77" s="112">
        <f>VLOOKUP(D77,CCT!D:G,4,0)</f>
        <v>2</v>
      </c>
      <c r="H77" s="118">
        <f>'Itajuba -Serv.Limpeza 220h'!E124</f>
        <v>3487.7689609038634</v>
      </c>
      <c r="I77" s="118">
        <f t="shared" si="19"/>
        <v>6975.5379218077269</v>
      </c>
      <c r="J77" s="487">
        <f>VLOOKUP($C77,PARAMETROS!$A:$I,7,0)</f>
        <v>43101</v>
      </c>
      <c r="K77" s="461"/>
      <c r="L77" s="461"/>
      <c r="N77" s="483" t="str">
        <f>VLOOKUP(D77,'RESUMO GERAL LIMPEZA'!D:CC,1,0)</f>
        <v>ItajubaServente de Limpeza - 220 h</v>
      </c>
      <c r="O77" s="479" t="str">
        <f t="shared" si="20"/>
        <v>ok</v>
      </c>
      <c r="P77" s="480">
        <f>VLOOKUP(D77,'RESUMO GERAL LIMPEZA'!D:CC,73,0)</f>
        <v>6975.5379218077278</v>
      </c>
      <c r="Q77" s="480" t="str">
        <f t="shared" si="21"/>
        <v>ok</v>
      </c>
      <c r="R77" s="481"/>
      <c r="S77" s="482"/>
      <c r="T77" s="33"/>
    </row>
    <row r="78" spans="1:21">
      <c r="A78" s="111" t="str">
        <f>CCT!A78</f>
        <v>Itambacuri</v>
      </c>
      <c r="B78" s="111" t="str">
        <f>CCT!B78</f>
        <v>Servente de Limpeza - 55 h</v>
      </c>
      <c r="C78" s="111" t="str">
        <f>CCT!C78</f>
        <v>Regiao de Teofilo Otoni</v>
      </c>
      <c r="D78" s="111" t="str">
        <f t="shared" si="18"/>
        <v>ItambacuriServente de Limpeza - 55 h</v>
      </c>
      <c r="E78" s="112" t="s">
        <v>115</v>
      </c>
      <c r="F78" s="112" t="s">
        <v>113</v>
      </c>
      <c r="G78" s="112">
        <f>VLOOKUP(D78,CCT!D:G,4,0)</f>
        <v>1</v>
      </c>
      <c r="H78" s="118">
        <f>'Itambacuri - Serv.Limpeza  55h'!E124</f>
        <v>1629.0411559748968</v>
      </c>
      <c r="I78" s="118">
        <f t="shared" si="19"/>
        <v>1629.0411559748968</v>
      </c>
      <c r="J78" s="487">
        <f>VLOOKUP($C78,PARAMETROS!$A:$I,7,0)</f>
        <v>43101</v>
      </c>
      <c r="K78" s="461"/>
      <c r="L78" s="461"/>
      <c r="N78" s="483" t="str">
        <f>VLOOKUP(D78,'RESUMO GERAL LIMPEZA'!D:CC,1,0)</f>
        <v>ItambacuriServente de Limpeza - 55 h</v>
      </c>
      <c r="O78" s="479" t="str">
        <f t="shared" si="20"/>
        <v>ok</v>
      </c>
      <c r="P78" s="480">
        <f>VLOOKUP(D78,'RESUMO GERAL LIMPEZA'!D:CC,73,0)</f>
        <v>1629.0411559748968</v>
      </c>
      <c r="Q78" s="480" t="str">
        <f t="shared" si="21"/>
        <v>ok</v>
      </c>
      <c r="R78" s="481">
        <f>'RESUMO ITAMBACURI'!E132</f>
        <v>1629.0411559748968</v>
      </c>
      <c r="S78" s="482" t="str">
        <f t="shared" ref="S78:S83" si="22">IF(I78=R78,"OK",I78-R78)</f>
        <v>OK</v>
      </c>
      <c r="T78" s="33"/>
    </row>
    <row r="79" spans="1:21">
      <c r="A79" s="111" t="str">
        <f>CCT!A79</f>
        <v>Itamonte</v>
      </c>
      <c r="B79" s="111" t="str">
        <f>CCT!B79</f>
        <v>Servente de Limpeza - 55 h</v>
      </c>
      <c r="C79" s="111" t="str">
        <f>CCT!C79</f>
        <v>Regiao de Sao Lourenco¹*</v>
      </c>
      <c r="D79" s="111" t="str">
        <f t="shared" si="18"/>
        <v>ItamonteServente de Limpeza - 55 h</v>
      </c>
      <c r="E79" s="112" t="s">
        <v>115</v>
      </c>
      <c r="F79" s="112" t="s">
        <v>113</v>
      </c>
      <c r="G79" s="112">
        <f>VLOOKUP(D79,CCT!D:G,4,0)</f>
        <v>1</v>
      </c>
      <c r="H79" s="118">
        <f>'Itamonte - Serv.Limpeza  55h'!E124</f>
        <v>1591.8673668011079</v>
      </c>
      <c r="I79" s="118">
        <f t="shared" si="19"/>
        <v>1591.8673668011079</v>
      </c>
      <c r="J79" s="487">
        <f>VLOOKUP($C79,PARAMETROS!$A:$I,7,0)</f>
        <v>43101</v>
      </c>
      <c r="K79" s="461"/>
      <c r="L79" s="461"/>
      <c r="N79" s="483" t="str">
        <f>VLOOKUP(D79,'RESUMO GERAL LIMPEZA'!D:CC,1,0)</f>
        <v>ItamonteServente de Limpeza - 55 h</v>
      </c>
      <c r="O79" s="479" t="str">
        <f t="shared" si="20"/>
        <v>ok</v>
      </c>
      <c r="P79" s="480">
        <f>VLOOKUP(D79,'RESUMO GERAL LIMPEZA'!D:CC,73,0)</f>
        <v>1591.8673668011079</v>
      </c>
      <c r="Q79" s="480" t="str">
        <f t="shared" si="21"/>
        <v>ok</v>
      </c>
      <c r="R79" s="481">
        <f>'RESUMO ITAMONTE'!E132</f>
        <v>1591.8673668011079</v>
      </c>
      <c r="S79" s="482" t="str">
        <f t="shared" si="22"/>
        <v>OK</v>
      </c>
      <c r="T79" s="33"/>
    </row>
    <row r="80" spans="1:21">
      <c r="A80" s="111" t="str">
        <f>CCT!A80</f>
        <v>Itapagipe</v>
      </c>
      <c r="B80" s="111" t="str">
        <f>CCT!B80</f>
        <v>Servente de Limpeza - 55 h</v>
      </c>
      <c r="C80" s="111" t="str">
        <f>CCT!C80</f>
        <v>Alto Paranaiba</v>
      </c>
      <c r="D80" s="111" t="str">
        <f t="shared" si="18"/>
        <v>ItapagipeServente de Limpeza - 55 h</v>
      </c>
      <c r="E80" s="112" t="s">
        <v>115</v>
      </c>
      <c r="F80" s="112" t="s">
        <v>113</v>
      </c>
      <c r="G80" s="112">
        <f>VLOOKUP(D80,CCT!D:G,4,0)</f>
        <v>1</v>
      </c>
      <c r="H80" s="118">
        <f>'Itapagipe - Serv.Limpeza  55h'!E124</f>
        <v>1506.3715619451568</v>
      </c>
      <c r="I80" s="118">
        <f t="shared" si="19"/>
        <v>1506.3715619451568</v>
      </c>
      <c r="J80" s="487">
        <f>VLOOKUP($C80,PARAMETROS!$A:$I,7,0)</f>
        <v>43101</v>
      </c>
      <c r="K80" s="461"/>
      <c r="L80" s="461"/>
      <c r="N80" s="483" t="str">
        <f>VLOOKUP(D80,'RESUMO GERAL LIMPEZA'!D:CC,1,0)</f>
        <v>ItapagipeServente de Limpeza - 55 h</v>
      </c>
      <c r="O80" s="479" t="str">
        <f t="shared" si="20"/>
        <v>ok</v>
      </c>
      <c r="P80" s="480">
        <f>VLOOKUP(D80,'RESUMO GERAL LIMPEZA'!D:CC,73,0)</f>
        <v>1506.3715619451568</v>
      </c>
      <c r="Q80" s="480" t="str">
        <f t="shared" si="21"/>
        <v>ok</v>
      </c>
      <c r="R80" s="481">
        <f>'RESUMO ITAPAGIPE'!E132</f>
        <v>1506.3715619451568</v>
      </c>
      <c r="S80" s="482" t="str">
        <f t="shared" si="22"/>
        <v>OK</v>
      </c>
      <c r="T80" s="33"/>
    </row>
    <row r="81" spans="1:20">
      <c r="A81" s="111" t="str">
        <f>CCT!A81</f>
        <v>Itapecerica</v>
      </c>
      <c r="B81" s="111" t="str">
        <f>CCT!B81</f>
        <v>Servente de Limpeza - 55 h</v>
      </c>
      <c r="C81" s="111" t="str">
        <f>CCT!C81</f>
        <v>Regiao de Divinopolis¹*</v>
      </c>
      <c r="D81" s="111" t="str">
        <f t="shared" si="18"/>
        <v>ItapecericaServente de Limpeza - 55 h</v>
      </c>
      <c r="E81" s="112" t="s">
        <v>115</v>
      </c>
      <c r="F81" s="112" t="s">
        <v>113</v>
      </c>
      <c r="G81" s="112">
        <f>VLOOKUP(D81,CCT!D:G,4,0)</f>
        <v>1</v>
      </c>
      <c r="H81" s="118">
        <f>'Itapecerica - Serv.Limpeza  55h'!E124</f>
        <v>1591.8673668011079</v>
      </c>
      <c r="I81" s="118">
        <f t="shared" si="19"/>
        <v>1591.8673668011079</v>
      </c>
      <c r="J81" s="487">
        <f>VLOOKUP($C81,PARAMETROS!$A:$I,7,0)</f>
        <v>43101</v>
      </c>
      <c r="K81" s="461"/>
      <c r="L81" s="461"/>
      <c r="N81" s="483" t="str">
        <f>VLOOKUP(D81,'RESUMO GERAL LIMPEZA'!D:CC,1,0)</f>
        <v>ItapecericaServente de Limpeza - 55 h</v>
      </c>
      <c r="O81" s="479" t="str">
        <f t="shared" si="20"/>
        <v>ok</v>
      </c>
      <c r="P81" s="480">
        <f>VLOOKUP(D81,'RESUMO GERAL LIMPEZA'!D:CC,73,0)</f>
        <v>1591.8673668011079</v>
      </c>
      <c r="Q81" s="480" t="str">
        <f t="shared" si="21"/>
        <v>ok</v>
      </c>
      <c r="R81" s="481">
        <f>'RESUMO ITAPECERICA'!E132</f>
        <v>1591.8673668011079</v>
      </c>
      <c r="S81" s="482" t="str">
        <f t="shared" si="22"/>
        <v>OK</v>
      </c>
      <c r="T81" s="33"/>
    </row>
    <row r="82" spans="1:20">
      <c r="A82" s="111" t="str">
        <f>CCT!A82</f>
        <v>Itauna</v>
      </c>
      <c r="B82" s="111" t="str">
        <f>CCT!B82</f>
        <v>Servente de Limpeza - 220 h</v>
      </c>
      <c r="C82" s="111" t="str">
        <f>CCT!C82</f>
        <v>Fethemg Interior</v>
      </c>
      <c r="D82" s="111" t="str">
        <f t="shared" si="18"/>
        <v>ItaunaServente de Limpeza - 220 h</v>
      </c>
      <c r="E82" s="112" t="s">
        <v>115</v>
      </c>
      <c r="F82" s="112" t="s">
        <v>113</v>
      </c>
      <c r="G82" s="112">
        <f>VLOOKUP(D82,CCT!D:G,4,0)</f>
        <v>2</v>
      </c>
      <c r="H82" s="118">
        <f>'Itauna - Serv.Limpeza 220h'!E124</f>
        <v>3461.1774116080887</v>
      </c>
      <c r="I82" s="118">
        <f t="shared" si="19"/>
        <v>6922.3548232161775</v>
      </c>
      <c r="J82" s="487">
        <f>VLOOKUP($C82,PARAMETROS!$A:$I,7,0)</f>
        <v>43101</v>
      </c>
      <c r="K82" s="461"/>
      <c r="L82" s="461"/>
      <c r="N82" s="483" t="str">
        <f>VLOOKUP(D82,'RESUMO GERAL LIMPEZA'!D:CC,1,0)</f>
        <v>ItaunaServente de Limpeza - 220 h</v>
      </c>
      <c r="O82" s="479" t="str">
        <f t="shared" si="20"/>
        <v>ok</v>
      </c>
      <c r="P82" s="480">
        <f>VLOOKUP(D82,'RESUMO GERAL LIMPEZA'!D:CC,73,0)</f>
        <v>6922.3548232161784</v>
      </c>
      <c r="Q82" s="480" t="str">
        <f t="shared" si="21"/>
        <v>ok</v>
      </c>
      <c r="R82" s="481">
        <f>'RESUMO ITAUNA'!E132</f>
        <v>6922.3548232161775</v>
      </c>
      <c r="S82" s="482" t="str">
        <f t="shared" si="22"/>
        <v>OK</v>
      </c>
      <c r="T82" s="33"/>
    </row>
    <row r="83" spans="1:20">
      <c r="A83" s="111" t="str">
        <f>CCT!A83</f>
        <v>Ituiutaba</v>
      </c>
      <c r="B83" s="111" t="str">
        <f>CCT!B83</f>
        <v>Servente de Limpeza - 110 h</v>
      </c>
      <c r="C83" s="111" t="str">
        <f>CCT!C83</f>
        <v>Alto Paranaiba</v>
      </c>
      <c r="D83" s="111" t="str">
        <f t="shared" si="18"/>
        <v>ItuiutabaServente de Limpeza - 110 h</v>
      </c>
      <c r="E83" s="112" t="s">
        <v>115</v>
      </c>
      <c r="F83" s="112" t="s">
        <v>113</v>
      </c>
      <c r="G83" s="112">
        <f>VLOOKUP(D83,CCT!D:G,4,0)</f>
        <v>1</v>
      </c>
      <c r="H83" s="118">
        <f>'Ituiutaba- Serv.Limpeza 110h'!E124</f>
        <v>2119.736989383844</v>
      </c>
      <c r="I83" s="118">
        <f t="shared" si="19"/>
        <v>2119.736989383844</v>
      </c>
      <c r="J83" s="487">
        <f>VLOOKUP($C83,PARAMETROS!$A:$I,7,0)</f>
        <v>43101</v>
      </c>
      <c r="K83" s="461"/>
      <c r="L83" s="461"/>
      <c r="N83" s="483" t="str">
        <f>VLOOKUP(D83,'RESUMO GERAL LIMPEZA'!D:CC,1,0)</f>
        <v>ItuiutabaServente de Limpeza - 110 h</v>
      </c>
      <c r="O83" s="479" t="str">
        <f t="shared" si="20"/>
        <v>ok</v>
      </c>
      <c r="P83" s="480">
        <f>VLOOKUP(D83,'RESUMO GERAL LIMPEZA'!D:CC,73,0)</f>
        <v>2119.736989383845</v>
      </c>
      <c r="Q83" s="480" t="str">
        <f t="shared" si="21"/>
        <v>ok</v>
      </c>
      <c r="R83" s="481">
        <f>'RESUMO ITUIUTABA'!E132</f>
        <v>2119.736989383844</v>
      </c>
      <c r="S83" s="482" t="str">
        <f t="shared" si="22"/>
        <v>OK</v>
      </c>
      <c r="T83" s="33"/>
    </row>
    <row r="84" spans="1:20">
      <c r="A84" s="111" t="str">
        <f>CCT!A84</f>
        <v>Iturama</v>
      </c>
      <c r="B84" s="111" t="str">
        <f>CCT!B84</f>
        <v>Servente de Limpeza - 110 h</v>
      </c>
      <c r="C84" s="111" t="str">
        <f>CCT!C84</f>
        <v>Alto Paranaiba</v>
      </c>
      <c r="D84" s="111" t="str">
        <f t="shared" si="18"/>
        <v>IturamaServente de Limpeza - 110 h</v>
      </c>
      <c r="E84" s="112" t="s">
        <v>115</v>
      </c>
      <c r="F84" s="112" t="s">
        <v>113</v>
      </c>
      <c r="G84" s="112">
        <f>VLOOKUP(D84,CCT!D:G,4,0)</f>
        <v>1</v>
      </c>
      <c r="H84" s="118">
        <f>'Iturama - Serv.Limpeza 110h'!E124</f>
        <v>2095.5804424962794</v>
      </c>
      <c r="I84" s="118">
        <f t="shared" si="19"/>
        <v>2095.5804424962794</v>
      </c>
      <c r="J84" s="487">
        <f>VLOOKUP($C84,PARAMETROS!$A:$I,7,0)</f>
        <v>43101</v>
      </c>
      <c r="K84" s="461"/>
      <c r="L84" s="461"/>
      <c r="N84" s="483" t="str">
        <f>VLOOKUP(D84,'RESUMO GERAL LIMPEZA'!D:CC,1,0)</f>
        <v>IturamaServente de Limpeza - 110 h</v>
      </c>
      <c r="O84" s="479" t="str">
        <f t="shared" si="20"/>
        <v>ok</v>
      </c>
      <c r="P84" s="480">
        <f>VLOOKUP(D84,'RESUMO GERAL LIMPEZA'!D:CC,73,0)</f>
        <v>2095.5804424962798</v>
      </c>
      <c r="Q84" s="480" t="str">
        <f t="shared" si="21"/>
        <v>ok</v>
      </c>
      <c r="R84" s="481">
        <f>'RESUMO ITURAMA'!E132</f>
        <v>2095.5804424962794</v>
      </c>
      <c r="S84" s="482" t="str">
        <f t="shared" ref="S84:S89" si="23">IF(I84=R84,"OK",I84-R84)</f>
        <v>OK</v>
      </c>
      <c r="T84" s="33"/>
    </row>
    <row r="85" spans="1:20">
      <c r="A85" s="111" t="str">
        <f>CCT!A85</f>
        <v>Janauba</v>
      </c>
      <c r="B85" s="111" t="str">
        <f>CCT!B85</f>
        <v>Servente de Limpeza - 220 h</v>
      </c>
      <c r="C85" s="111" t="str">
        <f>CCT!C85</f>
        <v>Sethac Norte de Minas</v>
      </c>
      <c r="D85" s="111" t="str">
        <f t="shared" si="18"/>
        <v>JanaubaServente de Limpeza - 220 h</v>
      </c>
      <c r="E85" s="112" t="s">
        <v>115</v>
      </c>
      <c r="F85" s="112" t="s">
        <v>113</v>
      </c>
      <c r="G85" s="112">
        <f>VLOOKUP(D85,CCT!D:G,4,0)</f>
        <v>1</v>
      </c>
      <c r="H85" s="118">
        <f>'Janauba - Serv.Limpeza 220h'!E124</f>
        <v>3567.2333749881022</v>
      </c>
      <c r="I85" s="118">
        <f t="shared" si="19"/>
        <v>3567.2333749881022</v>
      </c>
      <c r="J85" s="487">
        <f>VLOOKUP($C85,PARAMETROS!$A:$I,7,0)</f>
        <v>43101</v>
      </c>
      <c r="K85" s="461"/>
      <c r="L85" s="461"/>
      <c r="N85" s="483" t="str">
        <f>VLOOKUP(D85,'RESUMO GERAL LIMPEZA'!D:CC,1,0)</f>
        <v>JanaubaServente de Limpeza - 220 h</v>
      </c>
      <c r="O85" s="479" t="str">
        <f t="shared" si="20"/>
        <v>ok</v>
      </c>
      <c r="P85" s="480">
        <f>VLOOKUP(D85,'RESUMO GERAL LIMPEZA'!D:CC,73,0)</f>
        <v>3567.2333749881027</v>
      </c>
      <c r="Q85" s="480" t="str">
        <f t="shared" si="21"/>
        <v>ok</v>
      </c>
      <c r="R85" s="481">
        <f>'RESUMO JANAUBA'!E132</f>
        <v>3567.2333749881022</v>
      </c>
      <c r="S85" s="482" t="str">
        <f t="shared" si="23"/>
        <v>OK</v>
      </c>
      <c r="T85" s="33"/>
    </row>
    <row r="86" spans="1:20">
      <c r="A86" s="111" t="str">
        <f>CCT!A86</f>
        <v>Januaria</v>
      </c>
      <c r="B86" s="111" t="str">
        <f>CCT!B86</f>
        <v>Servente de Limpeza - 220 h</v>
      </c>
      <c r="C86" s="111" t="str">
        <f>CCT!C86</f>
        <v>Sethac Norte de Minas</v>
      </c>
      <c r="D86" s="111" t="str">
        <f t="shared" si="18"/>
        <v>JanuariaServente de Limpeza - 220 h</v>
      </c>
      <c r="E86" s="112" t="s">
        <v>115</v>
      </c>
      <c r="F86" s="112" t="s">
        <v>113</v>
      </c>
      <c r="G86" s="112">
        <f>VLOOKUP(D86,CCT!D:G,4,0)</f>
        <v>1</v>
      </c>
      <c r="H86" s="118">
        <f>'Januaria - Serv.Limpeza 220h'!E124</f>
        <v>3526.5811427945064</v>
      </c>
      <c r="I86" s="118">
        <f t="shared" si="19"/>
        <v>3526.5811427945064</v>
      </c>
      <c r="J86" s="487">
        <f>VLOOKUP($C86,PARAMETROS!$A:$I,7,0)</f>
        <v>43101</v>
      </c>
      <c r="K86" s="461"/>
      <c r="L86" s="461"/>
      <c r="N86" s="483" t="str">
        <f>VLOOKUP(D86,'RESUMO GERAL LIMPEZA'!D:CC,1,0)</f>
        <v>JanuariaServente de Limpeza - 220 h</v>
      </c>
      <c r="O86" s="479" t="str">
        <f t="shared" si="20"/>
        <v>ok</v>
      </c>
      <c r="P86" s="480">
        <f>VLOOKUP(D86,'RESUMO GERAL LIMPEZA'!D:CC,73,0)</f>
        <v>3526.5811427945068</v>
      </c>
      <c r="Q86" s="480" t="str">
        <f t="shared" si="21"/>
        <v>ok</v>
      </c>
      <c r="R86" s="481">
        <f>'RESUMO JANUARIA'!E132</f>
        <v>3526.5811427945064</v>
      </c>
      <c r="S86" s="482" t="str">
        <f t="shared" si="23"/>
        <v>OK</v>
      </c>
      <c r="T86" s="33"/>
    </row>
    <row r="87" spans="1:20">
      <c r="A87" s="111" t="str">
        <f>CCT!A87</f>
        <v>Jequitinhonha</v>
      </c>
      <c r="B87" s="111" t="str">
        <f>CCT!B87</f>
        <v>Servente de Limpeza - 55 h</v>
      </c>
      <c r="C87" s="111" t="str">
        <f>CCT!C87</f>
        <v>Regiao de Teofilo Otoni</v>
      </c>
      <c r="D87" s="111" t="str">
        <f t="shared" si="18"/>
        <v>JequitinhonhaServente de Limpeza - 55 h</v>
      </c>
      <c r="E87" s="112" t="s">
        <v>115</v>
      </c>
      <c r="F87" s="112" t="s">
        <v>113</v>
      </c>
      <c r="G87" s="112">
        <f>VLOOKUP(D87,CCT!D:G,4,0)</f>
        <v>1</v>
      </c>
      <c r="H87" s="118">
        <f>'Jequitinhonha-Serv.Limpeza 55h '!E124</f>
        <v>1667.0362849772266</v>
      </c>
      <c r="I87" s="118">
        <f t="shared" si="19"/>
        <v>1667.0362849772266</v>
      </c>
      <c r="J87" s="487">
        <f>VLOOKUP($C87,PARAMETROS!$A:$I,7,0)</f>
        <v>43101</v>
      </c>
      <c r="K87" s="461"/>
      <c r="L87" s="461"/>
      <c r="N87" s="483" t="str">
        <f>VLOOKUP(D87,'RESUMO GERAL LIMPEZA'!D:CC,1,0)</f>
        <v>JequitinhonhaServente de Limpeza - 55 h</v>
      </c>
      <c r="O87" s="479" t="str">
        <f t="shared" si="20"/>
        <v>ok</v>
      </c>
      <c r="P87" s="480">
        <f>VLOOKUP(D87,'RESUMO GERAL LIMPEZA'!D:CC,73,0)</f>
        <v>1667.0362849772266</v>
      </c>
      <c r="Q87" s="480" t="str">
        <f t="shared" si="21"/>
        <v>ok</v>
      </c>
      <c r="R87" s="481">
        <f>'RESUMO JEQUITINHONHA'!E132</f>
        <v>1667.0362849772266</v>
      </c>
      <c r="S87" s="482" t="str">
        <f t="shared" si="23"/>
        <v>OK</v>
      </c>
      <c r="T87" s="33"/>
    </row>
    <row r="88" spans="1:20">
      <c r="A88" s="111" t="str">
        <f>CCT!A88</f>
        <v>Joao Monlevade</v>
      </c>
      <c r="B88" s="111" t="str">
        <f>CCT!B88</f>
        <v>Servente de Limpeza - 55 h</v>
      </c>
      <c r="C88" s="111" t="str">
        <f>CCT!C88</f>
        <v>Joao Monlevade</v>
      </c>
      <c r="D88" s="111" t="str">
        <f t="shared" si="18"/>
        <v>Joao MonlevadeServente de Limpeza - 55 h</v>
      </c>
      <c r="E88" s="112" t="s">
        <v>115</v>
      </c>
      <c r="F88" s="112" t="s">
        <v>113</v>
      </c>
      <c r="G88" s="112">
        <f>VLOOKUP(D88,CCT!D:G,4,0)</f>
        <v>1</v>
      </c>
      <c r="H88" s="118">
        <f>'Joao Monlev.- Serv.Limpeza 55h'!E124</f>
        <v>1684.3507857647187</v>
      </c>
      <c r="I88" s="118">
        <f t="shared" si="19"/>
        <v>1684.3507857647187</v>
      </c>
      <c r="J88" s="487">
        <f>VLOOKUP($C88,PARAMETROS!$A:$I,7,0)</f>
        <v>43101</v>
      </c>
      <c r="K88" s="461"/>
      <c r="L88" s="461"/>
      <c r="N88" s="483" t="str">
        <f>VLOOKUP(D88,'RESUMO GERAL LIMPEZA'!D:CC,1,0)</f>
        <v>Joao MonlevadeServente de Limpeza - 55 h</v>
      </c>
      <c r="O88" s="479" t="str">
        <f t="shared" si="20"/>
        <v>ok</v>
      </c>
      <c r="P88" s="480">
        <f>VLOOKUP(D88,'RESUMO GERAL LIMPEZA'!D:CC,73,0)</f>
        <v>1684.3507857647185</v>
      </c>
      <c r="Q88" s="480" t="str">
        <f t="shared" si="21"/>
        <v>ok</v>
      </c>
      <c r="R88" s="481">
        <f>'RESUMO JOAO MONLEV.'!E132</f>
        <v>1684.3507857647187</v>
      </c>
      <c r="S88" s="482" t="str">
        <f t="shared" si="23"/>
        <v>OK</v>
      </c>
      <c r="T88" s="33"/>
    </row>
    <row r="89" spans="1:20">
      <c r="A89" s="111" t="str">
        <f>CCT!A89</f>
        <v>Joao Pinheiro</v>
      </c>
      <c r="B89" s="111" t="str">
        <f>CCT!B89</f>
        <v>Servente de Limpeza - 220 h</v>
      </c>
      <c r="C89" s="111" t="str">
        <f>CCT!C89</f>
        <v>Fethemg Interior</v>
      </c>
      <c r="D89" s="111" t="str">
        <f t="shared" si="18"/>
        <v>Joao PinheiroServente de Limpeza - 220 h</v>
      </c>
      <c r="E89" s="112" t="s">
        <v>115</v>
      </c>
      <c r="F89" s="112" t="s">
        <v>113</v>
      </c>
      <c r="G89" s="112">
        <f>VLOOKUP(D89,CCT!D:G,4,0)</f>
        <v>1</v>
      </c>
      <c r="H89" s="118">
        <f>'Joao Pinh - Serv.Limpeza 220h'!E124</f>
        <v>3500.6210288343918</v>
      </c>
      <c r="I89" s="118">
        <f t="shared" si="19"/>
        <v>3500.6210288343918</v>
      </c>
      <c r="J89" s="487">
        <f>VLOOKUP($C89,PARAMETROS!$A:$I,7,0)</f>
        <v>43101</v>
      </c>
      <c r="K89" s="461"/>
      <c r="L89" s="461"/>
      <c r="N89" s="483" t="str">
        <f>VLOOKUP(D89,'RESUMO GERAL LIMPEZA'!D:CC,1,0)</f>
        <v>Joao PinheiroServente de Limpeza - 220 h</v>
      </c>
      <c r="O89" s="479" t="str">
        <f t="shared" si="20"/>
        <v>ok</v>
      </c>
      <c r="P89" s="480">
        <f>VLOOKUP(D89,'RESUMO GERAL LIMPEZA'!D:CC,73,0)</f>
        <v>3500.6210288343927</v>
      </c>
      <c r="Q89" s="480" t="str">
        <f t="shared" si="21"/>
        <v>ok</v>
      </c>
      <c r="R89" s="481">
        <f>'RESUMO JOAO PINHEIRO'!E132</f>
        <v>3500.6210288343918</v>
      </c>
      <c r="S89" s="482" t="str">
        <f t="shared" si="23"/>
        <v>OK</v>
      </c>
      <c r="T89" s="33"/>
    </row>
    <row r="90" spans="1:20">
      <c r="A90" s="111" t="str">
        <f>CCT!A90</f>
        <v>Juiz de Fora</v>
      </c>
      <c r="B90" s="111" t="str">
        <f>CCT!B90</f>
        <v>Servente de Limpeza - 110 h</v>
      </c>
      <c r="C90" s="111" t="str">
        <f>CCT!C90</f>
        <v>Juiz de Fora</v>
      </c>
      <c r="D90" s="111" t="str">
        <f t="shared" si="18"/>
        <v>Juiz de ForaServente de Limpeza - 110 h</v>
      </c>
      <c r="E90" s="112" t="s">
        <v>115</v>
      </c>
      <c r="F90" s="112" t="s">
        <v>113</v>
      </c>
      <c r="G90" s="112">
        <f>VLOOKUP(D90,CCT!D:G,4,0)</f>
        <v>3</v>
      </c>
      <c r="H90" s="118">
        <f>'Juiz de Fora- Serv.Limpeza 110H'!E124</f>
        <v>2129.1721392587306</v>
      </c>
      <c r="I90" s="118">
        <f t="shared" si="19"/>
        <v>6387.5164177761917</v>
      </c>
      <c r="J90" s="487">
        <f>VLOOKUP($C90,PARAMETROS!$A:$I,7,0)</f>
        <v>43101</v>
      </c>
      <c r="K90" s="461"/>
      <c r="L90" s="461"/>
      <c r="N90" s="483" t="str">
        <f>VLOOKUP(D90,'RESUMO GERAL LIMPEZA'!D:CC,1,0)</f>
        <v>Juiz de ForaServente de Limpeza - 110 h</v>
      </c>
      <c r="O90" s="479" t="str">
        <f t="shared" si="20"/>
        <v>ok</v>
      </c>
      <c r="P90" s="480">
        <f>VLOOKUP(D90,'RESUMO GERAL LIMPEZA'!D:CC,73,0)</f>
        <v>6387.5164177761908</v>
      </c>
      <c r="Q90" s="480" t="str">
        <f t="shared" si="21"/>
        <v>ok</v>
      </c>
      <c r="R90" s="481">
        <f>'RESUMO JUIZ DE FORA'!E132</f>
        <v>13183.296202665717</v>
      </c>
      <c r="S90" s="482" t="str">
        <f>IF((I90+I91)=R90,"OK",(I90+I91)-R90)</f>
        <v>OK</v>
      </c>
      <c r="T90" s="33"/>
    </row>
    <row r="91" spans="1:20">
      <c r="A91" s="111" t="str">
        <f>CCT!A91</f>
        <v>Juiz de Fora</v>
      </c>
      <c r="B91" s="111" t="str">
        <f>CCT!B91</f>
        <v>Servente de Limpeza - 220 h</v>
      </c>
      <c r="C91" s="111" t="str">
        <f>CCT!C91</f>
        <v>Juiz de Fora</v>
      </c>
      <c r="D91" s="111" t="str">
        <f t="shared" si="18"/>
        <v>Juiz de ForaServente de Limpeza - 220 h</v>
      </c>
      <c r="E91" s="112" t="s">
        <v>115</v>
      </c>
      <c r="F91" s="112" t="s">
        <v>113</v>
      </c>
      <c r="G91" s="112">
        <f>VLOOKUP(D91,CCT!D:G,4,0)</f>
        <v>2</v>
      </c>
      <c r="H91" s="118">
        <f>'Juiz de Fora -Serv.Limpeza 220h'!E124</f>
        <v>3397.8898924447635</v>
      </c>
      <c r="I91" s="118">
        <f t="shared" si="19"/>
        <v>6795.779784889527</v>
      </c>
      <c r="J91" s="487">
        <f>VLOOKUP($C91,PARAMETROS!$A:$I,7,0)</f>
        <v>43101</v>
      </c>
      <c r="K91" s="461"/>
      <c r="L91" s="461"/>
      <c r="N91" s="483" t="str">
        <f>VLOOKUP(D91,'RESUMO GERAL LIMPEZA'!D:CC,1,0)</f>
        <v>Juiz de ForaServente de Limpeza - 220 h</v>
      </c>
      <c r="O91" s="479" t="str">
        <f t="shared" si="20"/>
        <v>ok</v>
      </c>
      <c r="P91" s="480">
        <f>VLOOKUP(D91,'RESUMO GERAL LIMPEZA'!D:CC,73,0)</f>
        <v>6795.779784889527</v>
      </c>
      <c r="Q91" s="480" t="str">
        <f t="shared" si="21"/>
        <v>ok</v>
      </c>
      <c r="R91" s="481"/>
      <c r="S91" s="482"/>
      <c r="T91" s="33"/>
    </row>
    <row r="92" spans="1:20">
      <c r="A92" s="111" t="str">
        <f>CCT!A92</f>
        <v>Lagoa da Prata</v>
      </c>
      <c r="B92" s="111" t="str">
        <f>CCT!B92</f>
        <v>Servente de Limpeza - 55 h</v>
      </c>
      <c r="C92" s="111" t="str">
        <f>CCT!C92</f>
        <v>Regiao de Divinopolis</v>
      </c>
      <c r="D92" s="111" t="str">
        <f t="shared" si="18"/>
        <v>Lagoa da PrataServente de Limpeza - 55 h</v>
      </c>
      <c r="E92" s="112" t="s">
        <v>115</v>
      </c>
      <c r="F92" s="112" t="s">
        <v>113</v>
      </c>
      <c r="G92" s="112">
        <f>VLOOKUP(D92,CCT!D:G,4,0)</f>
        <v>1</v>
      </c>
      <c r="H92" s="118">
        <f>'Lagoa da Prat- Serv.Limpeza 55h'!E124</f>
        <v>1629.0411559748968</v>
      </c>
      <c r="I92" s="118">
        <f t="shared" si="19"/>
        <v>1629.0411559748968</v>
      </c>
      <c r="J92" s="487">
        <f>VLOOKUP($C92,PARAMETROS!$A:$I,7,0)</f>
        <v>43101</v>
      </c>
      <c r="K92" s="461"/>
      <c r="L92" s="461"/>
      <c r="N92" s="483" t="str">
        <f>VLOOKUP(D92,'RESUMO GERAL LIMPEZA'!D:CC,1,0)</f>
        <v>Lagoa da PrataServente de Limpeza - 55 h</v>
      </c>
      <c r="O92" s="479" t="str">
        <f t="shared" si="20"/>
        <v>ok</v>
      </c>
      <c r="P92" s="480">
        <f>VLOOKUP(D92,'RESUMO GERAL LIMPEZA'!D:CC,73,0)</f>
        <v>1629.0411559748968</v>
      </c>
      <c r="Q92" s="480" t="str">
        <f t="shared" si="21"/>
        <v>ok</v>
      </c>
      <c r="R92" s="481">
        <f>'RESUMO LAGOA DA PRATA'!E132</f>
        <v>1629.0411559748968</v>
      </c>
      <c r="S92" s="482" t="str">
        <f t="shared" ref="S92:S93" si="24">IF(I92=R92,"OK",I92-R92)</f>
        <v>OK</v>
      </c>
      <c r="T92" s="33"/>
    </row>
    <row r="93" spans="1:20">
      <c r="A93" s="111" t="str">
        <f>CCT!A93</f>
        <v>Lambari</v>
      </c>
      <c r="B93" s="111" t="str">
        <f>CCT!B93</f>
        <v>Servente de Limpeza - 55 h</v>
      </c>
      <c r="C93" s="111" t="str">
        <f>CCT!C93</f>
        <v>Regiao de Sao Lourenco¹*</v>
      </c>
      <c r="D93" s="111" t="str">
        <f t="shared" si="18"/>
        <v>LambariServente de Limpeza - 55 h</v>
      </c>
      <c r="E93" s="112" t="s">
        <v>115</v>
      </c>
      <c r="F93" s="112" t="s">
        <v>113</v>
      </c>
      <c r="G93" s="112">
        <f>VLOOKUP(D93,CCT!D:G,4,0)</f>
        <v>1</v>
      </c>
      <c r="H93" s="118">
        <f>'Lambari - Serv.Limpeza 55h'!E124</f>
        <v>1591.8673668011079</v>
      </c>
      <c r="I93" s="118">
        <f t="shared" si="19"/>
        <v>1591.8673668011079</v>
      </c>
      <c r="J93" s="487">
        <f>VLOOKUP($C93,PARAMETROS!$A:$I,7,0)</f>
        <v>43101</v>
      </c>
      <c r="K93" s="461"/>
      <c r="L93" s="461"/>
      <c r="N93" s="483" t="str">
        <f>VLOOKUP(D93,'RESUMO GERAL LIMPEZA'!D:CC,1,0)</f>
        <v>LambariServente de Limpeza - 55 h</v>
      </c>
      <c r="O93" s="479" t="str">
        <f t="shared" si="20"/>
        <v>ok</v>
      </c>
      <c r="P93" s="480">
        <f>VLOOKUP(D93,'RESUMO GERAL LIMPEZA'!D:CC,73,0)</f>
        <v>1591.8673668011079</v>
      </c>
      <c r="Q93" s="480" t="str">
        <f t="shared" si="21"/>
        <v>ok</v>
      </c>
      <c r="R93" s="481">
        <f>'RESUMO LAMBARI'!E132</f>
        <v>1591.8673668011079</v>
      </c>
      <c r="S93" s="482" t="str">
        <f t="shared" si="24"/>
        <v>OK</v>
      </c>
      <c r="T93" s="33"/>
    </row>
    <row r="94" spans="1:20">
      <c r="A94" s="111" t="str">
        <f>CCT!A94</f>
        <v>Lavras</v>
      </c>
      <c r="B94" s="111" t="str">
        <f>CCT!B94</f>
        <v>Servente de Limpeza - 55 h</v>
      </c>
      <c r="C94" s="111" t="str">
        <f>CCT!C94</f>
        <v>Regiao de Sao Lourenco</v>
      </c>
      <c r="D94" s="111" t="str">
        <f t="shared" si="18"/>
        <v>LavrasServente de Limpeza - 55 h</v>
      </c>
      <c r="E94" s="112" t="s">
        <v>115</v>
      </c>
      <c r="F94" s="112" t="s">
        <v>113</v>
      </c>
      <c r="G94" s="112">
        <f>VLOOKUP(D94,CCT!D:G,4,0)</f>
        <v>1</v>
      </c>
      <c r="H94" s="118">
        <f>'Lavras - Serv.Limpeza 55h'!E124</f>
        <v>1629.97562890937</v>
      </c>
      <c r="I94" s="118">
        <f t="shared" si="19"/>
        <v>1629.97562890937</v>
      </c>
      <c r="J94" s="487">
        <f>VLOOKUP($C94,PARAMETROS!$A:$I,7,0)</f>
        <v>43101</v>
      </c>
      <c r="K94" s="461"/>
      <c r="L94" s="461"/>
      <c r="N94" s="483" t="str">
        <f>VLOOKUP(D94,'RESUMO GERAL LIMPEZA'!D:CC,1,0)</f>
        <v>LavrasServente de Limpeza - 55 h</v>
      </c>
      <c r="O94" s="479" t="str">
        <f t="shared" si="20"/>
        <v>ok</v>
      </c>
      <c r="P94" s="480">
        <f>VLOOKUP(D94,'RESUMO GERAL LIMPEZA'!D:CC,73,0)</f>
        <v>1629.97562890937</v>
      </c>
      <c r="Q94" s="480" t="str">
        <f t="shared" si="21"/>
        <v>ok</v>
      </c>
      <c r="R94" s="481">
        <f>'RESUMO LAVRAS'!E132</f>
        <v>5157.4912446383496</v>
      </c>
      <c r="S94" s="482" t="str">
        <f>IF((I94+I95)=R94,"OK",(I94+I95)-R94)</f>
        <v>OK</v>
      </c>
      <c r="T94" s="33"/>
    </row>
    <row r="95" spans="1:20">
      <c r="A95" s="111" t="str">
        <f>CCT!A95</f>
        <v>Lavras</v>
      </c>
      <c r="B95" s="111" t="str">
        <f>CCT!B95</f>
        <v>Servente de Limpeza - 220 h</v>
      </c>
      <c r="C95" s="111" t="str">
        <f>CCT!C95</f>
        <v>Regiao de Sao Lourenco</v>
      </c>
      <c r="D95" s="111" t="str">
        <f t="shared" si="18"/>
        <v>LavrasServente de Limpeza - 220 h</v>
      </c>
      <c r="E95" s="112" t="s">
        <v>115</v>
      </c>
      <c r="F95" s="112" t="s">
        <v>113</v>
      </c>
      <c r="G95" s="112">
        <f>VLOOKUP(D95,CCT!D:G,4,0)</f>
        <v>1</v>
      </c>
      <c r="H95" s="118">
        <f>'Lavras -Serv.Limpeza 220h'!E124</f>
        <v>3527.5156157289789</v>
      </c>
      <c r="I95" s="118">
        <f t="shared" si="19"/>
        <v>3527.5156157289789</v>
      </c>
      <c r="J95" s="487">
        <f>VLOOKUP($C95,PARAMETROS!$A:$I,7,0)</f>
        <v>43101</v>
      </c>
      <c r="K95" s="461"/>
      <c r="L95" s="461"/>
      <c r="N95" s="483" t="str">
        <f>VLOOKUP(D95,'RESUMO GERAL LIMPEZA'!D:CC,1,0)</f>
        <v>LavrasServente de Limpeza - 220 h</v>
      </c>
      <c r="O95" s="479" t="str">
        <f t="shared" si="20"/>
        <v>ok</v>
      </c>
      <c r="P95" s="480">
        <f>VLOOKUP(D95,'RESUMO GERAL LIMPEZA'!D:CC,73,0)</f>
        <v>3527.5156157289794</v>
      </c>
      <c r="Q95" s="480" t="str">
        <f t="shared" si="21"/>
        <v>ok</v>
      </c>
      <c r="R95" s="481"/>
      <c r="S95" s="482"/>
      <c r="T95" s="33"/>
    </row>
    <row r="96" spans="1:20">
      <c r="A96" s="111" t="str">
        <f>CCT!A96</f>
        <v>Luz</v>
      </c>
      <c r="B96" s="111" t="str">
        <f>CCT!B96</f>
        <v>Servente de Limpeza - 55 h</v>
      </c>
      <c r="C96" s="111" t="str">
        <f>CCT!C96</f>
        <v>Regiao de Divinopolis¹*</v>
      </c>
      <c r="D96" s="111" t="str">
        <f t="shared" si="18"/>
        <v>LuzServente de Limpeza - 55 h</v>
      </c>
      <c r="E96" s="112" t="s">
        <v>115</v>
      </c>
      <c r="F96" s="112" t="s">
        <v>113</v>
      </c>
      <c r="G96" s="112">
        <f>VLOOKUP(D96,CCT!D:G,4,0)</f>
        <v>1</v>
      </c>
      <c r="H96" s="118">
        <f>'Luz - Serv.Limpeza 55h'!E124</f>
        <v>1591.8673668011079</v>
      </c>
      <c r="I96" s="118">
        <f t="shared" si="19"/>
        <v>1591.8673668011079</v>
      </c>
      <c r="J96" s="487">
        <f>VLOOKUP($C96,PARAMETROS!$A:$I,7,0)</f>
        <v>43101</v>
      </c>
      <c r="K96" s="461"/>
      <c r="L96" s="461"/>
      <c r="N96" s="483" t="str">
        <f>VLOOKUP(D96,'RESUMO GERAL LIMPEZA'!D:CC,1,0)</f>
        <v>LuzServente de Limpeza - 55 h</v>
      </c>
      <c r="O96" s="479" t="str">
        <f t="shared" si="20"/>
        <v>ok</v>
      </c>
      <c r="P96" s="480">
        <f>VLOOKUP(D96,'RESUMO GERAL LIMPEZA'!D:CC,73,0)</f>
        <v>1591.8673668011079</v>
      </c>
      <c r="Q96" s="480" t="str">
        <f t="shared" si="21"/>
        <v>ok</v>
      </c>
      <c r="R96" s="481">
        <f>'RESUMO LUZ'!E132</f>
        <v>1591.8673668011079</v>
      </c>
      <c r="S96" s="482" t="str">
        <f t="shared" ref="S96:S103" si="25">IF(I96=R96,"OK",I96-R96)</f>
        <v>OK</v>
      </c>
      <c r="T96" s="33"/>
    </row>
    <row r="97" spans="1:20">
      <c r="A97" s="111" t="str">
        <f>CCT!A97</f>
        <v>Machado</v>
      </c>
      <c r="B97" s="111" t="str">
        <f>CCT!B97</f>
        <v>Servente de Limpeza - 110 h</v>
      </c>
      <c r="C97" s="111" t="str">
        <f>CCT!C97</f>
        <v>Regiao de Sao Lourenco¹*</v>
      </c>
      <c r="D97" s="111" t="str">
        <f t="shared" si="18"/>
        <v>MachadoServente de Limpeza - 110 h</v>
      </c>
      <c r="E97" s="112" t="s">
        <v>115</v>
      </c>
      <c r="F97" s="112" t="s">
        <v>113</v>
      </c>
      <c r="G97" s="112">
        <f>VLOOKUP(D97,CCT!D:G,4,0)</f>
        <v>1</v>
      </c>
      <c r="H97" s="118">
        <f>'Machado - Serv.Limpeza 110h'!E124</f>
        <v>2190.4471417357581</v>
      </c>
      <c r="I97" s="118">
        <f t="shared" si="19"/>
        <v>2190.4471417357581</v>
      </c>
      <c r="J97" s="487">
        <f>VLOOKUP($C97,PARAMETROS!$A:$I,7,0)</f>
        <v>43101</v>
      </c>
      <c r="K97" s="461"/>
      <c r="L97" s="461"/>
      <c r="N97" s="483" t="str">
        <f>VLOOKUP(D97,'RESUMO GERAL LIMPEZA'!D:CC,1,0)</f>
        <v>MachadoServente de Limpeza - 110 h</v>
      </c>
      <c r="O97" s="479" t="str">
        <f t="shared" si="20"/>
        <v>ok</v>
      </c>
      <c r="P97" s="480">
        <f>VLOOKUP(D97,'RESUMO GERAL LIMPEZA'!D:CC,73,0)</f>
        <v>2190.4471417357586</v>
      </c>
      <c r="Q97" s="480" t="str">
        <f t="shared" si="21"/>
        <v>ok</v>
      </c>
      <c r="R97" s="481">
        <f>'RESUMO MACHADO'!E132</f>
        <v>2190.4471417357581</v>
      </c>
      <c r="S97" s="482" t="str">
        <f t="shared" si="25"/>
        <v>OK</v>
      </c>
      <c r="T97" s="33"/>
    </row>
    <row r="98" spans="1:20">
      <c r="A98" s="111" t="str">
        <f>CCT!A98</f>
        <v>Malacacheta</v>
      </c>
      <c r="B98" s="111" t="str">
        <f>CCT!B98</f>
        <v>Servente de Limpeza - 55 h</v>
      </c>
      <c r="C98" s="111" t="str">
        <f>CCT!C98</f>
        <v>Regiao de Teofilo Otoni¹*</v>
      </c>
      <c r="D98" s="111" t="str">
        <f t="shared" si="18"/>
        <v>MalacachetaServente de Limpeza - 55 h</v>
      </c>
      <c r="E98" s="112" t="s">
        <v>115</v>
      </c>
      <c r="F98" s="112" t="s">
        <v>113</v>
      </c>
      <c r="G98" s="112">
        <f>VLOOKUP(D98,CCT!D:G,4,0)</f>
        <v>1</v>
      </c>
      <c r="H98" s="118">
        <f>'Malacacheta - Serv.Limpeza 55h'!E124</f>
        <v>1591.8673668011079</v>
      </c>
      <c r="I98" s="118">
        <f t="shared" si="19"/>
        <v>1591.8673668011079</v>
      </c>
      <c r="J98" s="487">
        <f>VLOOKUP($C98,PARAMETROS!$A:$I,7,0)</f>
        <v>43101</v>
      </c>
      <c r="K98" s="461"/>
      <c r="L98" s="461"/>
      <c r="N98" s="483" t="str">
        <f>VLOOKUP(D98,'RESUMO GERAL LIMPEZA'!D:CC,1,0)</f>
        <v>MalacachetaServente de Limpeza - 55 h</v>
      </c>
      <c r="O98" s="479" t="str">
        <f t="shared" si="20"/>
        <v>ok</v>
      </c>
      <c r="P98" s="480">
        <f>VLOOKUP(D98,'RESUMO GERAL LIMPEZA'!D:CC,73,0)</f>
        <v>1591.8673668011079</v>
      </c>
      <c r="Q98" s="480" t="str">
        <f t="shared" si="21"/>
        <v>ok</v>
      </c>
      <c r="R98" s="481">
        <f>'RESUMO MALACACHETA'!E132</f>
        <v>1591.8673668011079</v>
      </c>
      <c r="S98" s="482" t="str">
        <f t="shared" si="25"/>
        <v>OK</v>
      </c>
      <c r="T98" s="33"/>
    </row>
    <row r="99" spans="1:20">
      <c r="A99" s="111" t="str">
        <f>CCT!A99</f>
        <v>Manga</v>
      </c>
      <c r="B99" s="111" t="str">
        <f>CCT!B99</f>
        <v>Servente de Limpeza - 220 h</v>
      </c>
      <c r="C99" s="111" t="str">
        <f>CCT!C99</f>
        <v>Sethac Norte de Minas¹*</v>
      </c>
      <c r="D99" s="111" t="str">
        <f t="shared" si="18"/>
        <v>MangaServente de Limpeza - 220 h</v>
      </c>
      <c r="E99" s="112" t="s">
        <v>115</v>
      </c>
      <c r="F99" s="112" t="s">
        <v>113</v>
      </c>
      <c r="G99" s="112">
        <f>VLOOKUP(D99,CCT!D:G,4,0)</f>
        <v>1</v>
      </c>
      <c r="H99" s="118">
        <f>'Manga - Serv.Limpeza 220h'!E124</f>
        <v>3489.407353620717</v>
      </c>
      <c r="I99" s="118">
        <f t="shared" si="19"/>
        <v>3489.407353620717</v>
      </c>
      <c r="J99" s="487">
        <f>VLOOKUP($C99,PARAMETROS!$A:$I,7,0)</f>
        <v>43101</v>
      </c>
      <c r="K99" s="461"/>
      <c r="L99" s="461"/>
      <c r="N99" s="483" t="str">
        <f>VLOOKUP(D99,'RESUMO GERAL LIMPEZA'!D:CC,1,0)</f>
        <v>MangaServente de Limpeza - 220 h</v>
      </c>
      <c r="O99" s="479" t="str">
        <f t="shared" si="20"/>
        <v>ok</v>
      </c>
      <c r="P99" s="480">
        <f>VLOOKUP(D99,'RESUMO GERAL LIMPEZA'!D:CC,73,0)</f>
        <v>3489.407353620717</v>
      </c>
      <c r="Q99" s="480" t="str">
        <f t="shared" si="21"/>
        <v>ok</v>
      </c>
      <c r="R99" s="481">
        <f>'RESUMO MANGA'!E132</f>
        <v>3489.407353620717</v>
      </c>
      <c r="S99" s="482" t="str">
        <f t="shared" si="25"/>
        <v>OK</v>
      </c>
      <c r="T99" s="33"/>
    </row>
    <row r="100" spans="1:20">
      <c r="A100" s="111" t="str">
        <f>CCT!A100</f>
        <v>Manhuacu</v>
      </c>
      <c r="B100" s="111" t="str">
        <f>CCT!B100</f>
        <v>Servente de Limpeza - 110 h</v>
      </c>
      <c r="C100" s="111" t="str">
        <f>CCT!C100</f>
        <v>Regiao de Juiz de Fora¹*</v>
      </c>
      <c r="D100" s="111" t="str">
        <f t="shared" si="18"/>
        <v>ManhuacuServente de Limpeza - 110 h</v>
      </c>
      <c r="E100" s="112" t="s">
        <v>115</v>
      </c>
      <c r="F100" s="112" t="s">
        <v>113</v>
      </c>
      <c r="G100" s="112">
        <f>VLOOKUP(D100,CCT!D:G,4,0)</f>
        <v>1</v>
      </c>
      <c r="H100" s="118">
        <f>'Manhuaçu - Serv.Limpeza 110h'!E124</f>
        <v>2215.4095023253394</v>
      </c>
      <c r="I100" s="118">
        <f t="shared" si="19"/>
        <v>2215.4095023253394</v>
      </c>
      <c r="J100" s="487">
        <f>VLOOKUP($C100,PARAMETROS!$A:$I,7,0)</f>
        <v>43101</v>
      </c>
      <c r="K100" s="461"/>
      <c r="L100" s="461"/>
      <c r="N100" s="483" t="str">
        <f>VLOOKUP(D100,'RESUMO GERAL LIMPEZA'!D:CC,1,0)</f>
        <v>ManhuacuServente de Limpeza - 110 h</v>
      </c>
      <c r="O100" s="479" t="str">
        <f t="shared" si="20"/>
        <v>ok</v>
      </c>
      <c r="P100" s="480">
        <f>VLOOKUP(D100,'RESUMO GERAL LIMPEZA'!D:CC,73,0)</f>
        <v>2215.4095023253399</v>
      </c>
      <c r="Q100" s="480" t="str">
        <f t="shared" si="21"/>
        <v>ok</v>
      </c>
      <c r="R100" s="481">
        <f>'RESUMO MANHUAÇU'!E132</f>
        <v>2215.4095023253394</v>
      </c>
      <c r="S100" s="482" t="str">
        <f t="shared" si="25"/>
        <v>OK</v>
      </c>
      <c r="T100" s="33"/>
    </row>
    <row r="101" spans="1:20">
      <c r="A101" s="111" t="str">
        <f>CCT!A101</f>
        <v>Mantena</v>
      </c>
      <c r="B101" s="111" t="str">
        <f>CCT!B101</f>
        <v>Servente de Limpeza - 55 h</v>
      </c>
      <c r="C101" s="111" t="str">
        <f>CCT!C101</f>
        <v>Fethemg Interior</v>
      </c>
      <c r="D101" s="111" t="str">
        <f t="shared" si="18"/>
        <v>MantenaServente de Limpeza - 55 h</v>
      </c>
      <c r="E101" s="112" t="s">
        <v>115</v>
      </c>
      <c r="F101" s="112" t="s">
        <v>113</v>
      </c>
      <c r="G101" s="112">
        <f>VLOOKUP(D101,CCT!D:G,4,0)</f>
        <v>1</v>
      </c>
      <c r="H101" s="118">
        <f>'Mantena - Serv.Limpeza 55h'!E124</f>
        <v>1603.0810420147832</v>
      </c>
      <c r="I101" s="118">
        <f t="shared" si="19"/>
        <v>1603.0810420147832</v>
      </c>
      <c r="J101" s="487">
        <f>VLOOKUP($C101,PARAMETROS!$A:$I,7,0)</f>
        <v>43101</v>
      </c>
      <c r="K101" s="461"/>
      <c r="L101" s="461"/>
      <c r="N101" s="483" t="str">
        <f>VLOOKUP(D101,'RESUMO GERAL LIMPEZA'!D:CC,1,0)</f>
        <v>MantenaServente de Limpeza - 55 h</v>
      </c>
      <c r="O101" s="479" t="str">
        <f t="shared" si="20"/>
        <v>ok</v>
      </c>
      <c r="P101" s="480">
        <f>VLOOKUP(D101,'RESUMO GERAL LIMPEZA'!D:CC,73,0)</f>
        <v>1603.081042014783</v>
      </c>
      <c r="Q101" s="480" t="str">
        <f t="shared" si="21"/>
        <v>ok</v>
      </c>
      <c r="R101" s="481">
        <f>'RESUMO MANTENA'!E132</f>
        <v>1603.0810420147832</v>
      </c>
      <c r="S101" s="482" t="str">
        <f t="shared" si="25"/>
        <v>OK</v>
      </c>
      <c r="T101" s="33"/>
    </row>
    <row r="102" spans="1:20">
      <c r="A102" s="111" t="str">
        <f>CCT!A102</f>
        <v>Martinho Campos</v>
      </c>
      <c r="B102" s="111" t="str">
        <f>CCT!B102</f>
        <v>Servente de Limpeza - 55 h</v>
      </c>
      <c r="C102" s="111" t="str">
        <f>CCT!C102</f>
        <v>Regiao de Divinopolis¹*</v>
      </c>
      <c r="D102" s="111" t="str">
        <f t="shared" si="18"/>
        <v>Martinho CamposServente de Limpeza - 55 h</v>
      </c>
      <c r="E102" s="112" t="s">
        <v>115</v>
      </c>
      <c r="F102" s="112" t="s">
        <v>113</v>
      </c>
      <c r="G102" s="112">
        <f>VLOOKUP(D102,CCT!D:G,4,0)</f>
        <v>1</v>
      </c>
      <c r="H102" s="118">
        <f>'Mart. Campos - Serv.Limpeza 55h'!E124</f>
        <v>1628.9954686506962</v>
      </c>
      <c r="I102" s="118">
        <f t="shared" si="19"/>
        <v>1628.9954686506962</v>
      </c>
      <c r="J102" s="487">
        <f>VLOOKUP($C102,PARAMETROS!$A:$I,7,0)</f>
        <v>43101</v>
      </c>
      <c r="K102" s="461"/>
      <c r="L102" s="461"/>
      <c r="N102" s="483" t="str">
        <f>VLOOKUP(D102,'RESUMO GERAL LIMPEZA'!D:CC,1,0)</f>
        <v>Martinho CamposServente de Limpeza - 55 h</v>
      </c>
      <c r="O102" s="479" t="str">
        <f t="shared" si="20"/>
        <v>ok</v>
      </c>
      <c r="P102" s="480">
        <f>VLOOKUP(D102,'RESUMO GERAL LIMPEZA'!D:CC,73,0)</f>
        <v>1628.9954686506962</v>
      </c>
      <c r="Q102" s="480" t="str">
        <f t="shared" si="21"/>
        <v>ok</v>
      </c>
      <c r="R102" s="481">
        <f>'RESUMO MARTINHO CAMPOS'!E132</f>
        <v>1628.9954686506962</v>
      </c>
      <c r="S102" s="482" t="str">
        <f t="shared" si="25"/>
        <v>OK</v>
      </c>
      <c r="T102" s="33"/>
    </row>
    <row r="103" spans="1:20">
      <c r="A103" s="111" t="str">
        <f>CCT!A103</f>
        <v>Mateus Leme</v>
      </c>
      <c r="B103" s="111" t="str">
        <f>CCT!B103</f>
        <v>Servente de Limpeza - 110 h</v>
      </c>
      <c r="C103" s="111" t="str">
        <f>CCT!C103</f>
        <v>Sind - Asseio</v>
      </c>
      <c r="D103" s="111" t="str">
        <f t="shared" si="18"/>
        <v>Mateus LemeServente de Limpeza - 110 h</v>
      </c>
      <c r="E103" s="112" t="s">
        <v>115</v>
      </c>
      <c r="F103" s="112" t="s">
        <v>113</v>
      </c>
      <c r="G103" s="112">
        <f>VLOOKUP(D103,CCT!D:G,4,0)</f>
        <v>1</v>
      </c>
      <c r="H103" s="118">
        <f>'Mateus Leme- Serv.Limpeza 110h'!E124</f>
        <v>2304.6110622689848</v>
      </c>
      <c r="I103" s="118">
        <f t="shared" si="19"/>
        <v>2304.6110622689848</v>
      </c>
      <c r="J103" s="487">
        <f>VLOOKUP($C103,PARAMETROS!$A:$I,7,0)</f>
        <v>43101</v>
      </c>
      <c r="K103" s="461"/>
      <c r="L103" s="461"/>
      <c r="N103" s="483" t="str">
        <f>VLOOKUP(D103,'RESUMO GERAL LIMPEZA'!D:CC,1,0)</f>
        <v>Mateus LemeServente de Limpeza - 110 h</v>
      </c>
      <c r="O103" s="479" t="str">
        <f t="shared" si="20"/>
        <v>ok</v>
      </c>
      <c r="P103" s="480">
        <f>VLOOKUP(D103,'RESUMO GERAL LIMPEZA'!D:CC,73,0)</f>
        <v>2304.6110622689848</v>
      </c>
      <c r="Q103" s="480" t="str">
        <f t="shared" si="21"/>
        <v>ok</v>
      </c>
      <c r="R103" s="481">
        <f>'RESUMO MATEUS LEME'!E132</f>
        <v>2304.6110622689848</v>
      </c>
      <c r="S103" s="482" t="str">
        <f t="shared" si="25"/>
        <v>OK</v>
      </c>
      <c r="T103" s="33"/>
    </row>
    <row r="104" spans="1:20">
      <c r="A104" s="111" t="str">
        <f>CCT!A104</f>
        <v>Matozinhos</v>
      </c>
      <c r="B104" s="111" t="str">
        <f>CCT!B104</f>
        <v>Servente de Limpeza - 220 h</v>
      </c>
      <c r="C104" s="111" t="str">
        <f>CCT!C104</f>
        <v>Sind - Asseio</v>
      </c>
      <c r="D104" s="111" t="str">
        <f t="shared" si="18"/>
        <v>MatozinhosServente de Limpeza - 220 h</v>
      </c>
      <c r="E104" s="112" t="s">
        <v>115</v>
      </c>
      <c r="F104" s="112" t="s">
        <v>113</v>
      </c>
      <c r="G104" s="112">
        <f>VLOOKUP(D104,CCT!D:G,4,0)</f>
        <v>1</v>
      </c>
      <c r="H104" s="118">
        <f>'Matozinhos - Serv.Limpeza 220h'!E124</f>
        <v>3571.7450033839741</v>
      </c>
      <c r="I104" s="118">
        <f t="shared" si="19"/>
        <v>3571.7450033839741</v>
      </c>
      <c r="J104" s="487">
        <f>VLOOKUP($C104,PARAMETROS!$A:$I,7,0)</f>
        <v>43101</v>
      </c>
      <c r="K104" s="461"/>
      <c r="L104" s="461"/>
      <c r="N104" s="483" t="str">
        <f>VLOOKUP(D104,'RESUMO GERAL LIMPEZA'!D:CC,1,0)</f>
        <v>MatozinhosServente de Limpeza - 220 h</v>
      </c>
      <c r="O104" s="479" t="str">
        <f t="shared" si="20"/>
        <v>ok</v>
      </c>
      <c r="P104" s="480">
        <f>VLOOKUP(D104,'RESUMO GERAL LIMPEZA'!D:CC,73,0)</f>
        <v>3571.7450033839737</v>
      </c>
      <c r="Q104" s="480" t="str">
        <f t="shared" si="21"/>
        <v>ok</v>
      </c>
      <c r="R104" s="481">
        <f>'RESUMO MATOZINHOS'!E132</f>
        <v>3571.7450033839741</v>
      </c>
      <c r="S104" s="482" t="str">
        <f t="shared" ref="S104:S109" si="26">IF(I104=R104,"OK",I104-R104)</f>
        <v>OK</v>
      </c>
      <c r="T104" s="33"/>
    </row>
    <row r="105" spans="1:20">
      <c r="A105" s="111" t="str">
        <f>CCT!A105</f>
        <v>Minas Novas</v>
      </c>
      <c r="B105" s="111" t="str">
        <f>CCT!B105</f>
        <v>Servente de Limpeza - 55 h</v>
      </c>
      <c r="C105" s="111" t="str">
        <f>CCT!C105</f>
        <v>Fethemg Interior</v>
      </c>
      <c r="D105" s="111" t="str">
        <f t="shared" si="18"/>
        <v>Minas NovasServente de Limpeza - 55 h</v>
      </c>
      <c r="E105" s="112" t="s">
        <v>115</v>
      </c>
      <c r="F105" s="112" t="s">
        <v>113</v>
      </c>
      <c r="G105" s="112">
        <f>VLOOKUP(D105,CCT!D:G,4,0)</f>
        <v>1</v>
      </c>
      <c r="H105" s="118">
        <f>'Minas Novas  - Serv.Limpeza 55h'!E124</f>
        <v>1603.0810420147832</v>
      </c>
      <c r="I105" s="118">
        <f t="shared" si="19"/>
        <v>1603.0810420147832</v>
      </c>
      <c r="J105" s="487">
        <f>VLOOKUP($C105,PARAMETROS!$A:$I,7,0)</f>
        <v>43101</v>
      </c>
      <c r="K105" s="461"/>
      <c r="L105" s="461"/>
      <c r="N105" s="483" t="str">
        <f>VLOOKUP(D105,'RESUMO GERAL LIMPEZA'!D:CC,1,0)</f>
        <v>Minas NovasServente de Limpeza - 55 h</v>
      </c>
      <c r="O105" s="479" t="str">
        <f t="shared" si="20"/>
        <v>ok</v>
      </c>
      <c r="P105" s="480">
        <f>VLOOKUP(D105,'RESUMO GERAL LIMPEZA'!D:CC,73,0)</f>
        <v>1603.081042014783</v>
      </c>
      <c r="Q105" s="480" t="str">
        <f t="shared" si="21"/>
        <v>ok</v>
      </c>
      <c r="R105" s="481">
        <f>'RESUMO MINAS NOVAS'!E132</f>
        <v>1603.0810420147832</v>
      </c>
      <c r="S105" s="482" t="str">
        <f t="shared" si="26"/>
        <v>OK</v>
      </c>
      <c r="T105" s="33"/>
    </row>
    <row r="106" spans="1:20">
      <c r="A106" s="111" t="str">
        <f>CCT!A106</f>
        <v>Miradouro</v>
      </c>
      <c r="B106" s="111" t="str">
        <f>CCT!B106</f>
        <v>Servente de Limpeza - 55 h</v>
      </c>
      <c r="C106" s="111" t="str">
        <f>CCT!C106</f>
        <v>Regiao de Juiz de Fora¹*</v>
      </c>
      <c r="D106" s="111" t="str">
        <f t="shared" si="18"/>
        <v>MiradouroServente de Limpeza - 55 h</v>
      </c>
      <c r="E106" s="112" t="s">
        <v>115</v>
      </c>
      <c r="F106" s="112" t="s">
        <v>113</v>
      </c>
      <c r="G106" s="112">
        <f>VLOOKUP(D106,CCT!D:G,4,0)</f>
        <v>1</v>
      </c>
      <c r="H106" s="118">
        <f>'Miradouro  - Serv.Limpeza 55h'!E124</f>
        <v>1628.9954686506962</v>
      </c>
      <c r="I106" s="118">
        <f t="shared" si="19"/>
        <v>1628.9954686506962</v>
      </c>
      <c r="J106" s="487">
        <f>VLOOKUP($C106,PARAMETROS!$A:$I,7,0)</f>
        <v>43101</v>
      </c>
      <c r="K106" s="461"/>
      <c r="L106" s="461"/>
      <c r="N106" s="483" t="str">
        <f>VLOOKUP(D106,'RESUMO GERAL LIMPEZA'!D:CC,1,0)</f>
        <v>MiradouroServente de Limpeza - 55 h</v>
      </c>
      <c r="O106" s="479" t="str">
        <f t="shared" si="20"/>
        <v>ok</v>
      </c>
      <c r="P106" s="480">
        <f>VLOOKUP(D106,'RESUMO GERAL LIMPEZA'!D:CC,73,0)</f>
        <v>1628.9954686506962</v>
      </c>
      <c r="Q106" s="480" t="str">
        <f t="shared" si="21"/>
        <v>ok</v>
      </c>
      <c r="R106" s="481">
        <f>'RESUMO MIRADOURO'!E132</f>
        <v>1628.9954686506962</v>
      </c>
      <c r="S106" s="482" t="str">
        <f t="shared" si="26"/>
        <v>OK</v>
      </c>
      <c r="T106" s="33"/>
    </row>
    <row r="107" spans="1:20">
      <c r="A107" s="111" t="str">
        <f>CCT!A107</f>
        <v>Mirai</v>
      </c>
      <c r="B107" s="111" t="str">
        <f>CCT!B107</f>
        <v>Servente de Limpeza - 55 h</v>
      </c>
      <c r="C107" s="111" t="str">
        <f>CCT!C107</f>
        <v>Regiao de Juiz de Fora¹*</v>
      </c>
      <c r="D107" s="111" t="str">
        <f t="shared" si="18"/>
        <v>MiraiServente de Limpeza - 55 h</v>
      </c>
      <c r="E107" s="112" t="s">
        <v>115</v>
      </c>
      <c r="F107" s="112" t="s">
        <v>113</v>
      </c>
      <c r="G107" s="112">
        <f>VLOOKUP(D107,CCT!D:G,4,0)</f>
        <v>1</v>
      </c>
      <c r="H107" s="118">
        <f>'Mirai  - Serv.Limpeza 55h'!E124</f>
        <v>1591.8673668011079</v>
      </c>
      <c r="I107" s="118">
        <f t="shared" si="19"/>
        <v>1591.8673668011079</v>
      </c>
      <c r="J107" s="487">
        <f>VLOOKUP($C107,PARAMETROS!$A:$I,7,0)</f>
        <v>43101</v>
      </c>
      <c r="K107" s="461"/>
      <c r="L107" s="461"/>
      <c r="N107" s="483" t="str">
        <f>VLOOKUP(D107,'RESUMO GERAL LIMPEZA'!D:CC,1,0)</f>
        <v>MiraiServente de Limpeza - 55 h</v>
      </c>
      <c r="O107" s="479" t="str">
        <f t="shared" si="20"/>
        <v>ok</v>
      </c>
      <c r="P107" s="480">
        <f>VLOOKUP(D107,'RESUMO GERAL LIMPEZA'!D:CC,73,0)</f>
        <v>1591.8673668011079</v>
      </c>
      <c r="Q107" s="480" t="str">
        <f t="shared" si="21"/>
        <v>ok</v>
      </c>
      <c r="R107" s="481">
        <f>'RESUMO MIRAI'!E132</f>
        <v>1591.8673668011079</v>
      </c>
      <c r="S107" s="482" t="str">
        <f t="shared" si="26"/>
        <v>OK</v>
      </c>
      <c r="T107" s="33"/>
    </row>
    <row r="108" spans="1:20">
      <c r="A108" s="111" t="str">
        <f>CCT!A108</f>
        <v>Monte Azul</v>
      </c>
      <c r="B108" s="111" t="str">
        <f>CCT!B108</f>
        <v>Servente de Limpeza - 55 h</v>
      </c>
      <c r="C108" s="111" t="str">
        <f>CCT!C108</f>
        <v>Sethac Norte de Minas¹*</v>
      </c>
      <c r="D108" s="111" t="str">
        <f t="shared" si="18"/>
        <v>Monte AzulServente de Limpeza - 55 h</v>
      </c>
      <c r="E108" s="112" t="s">
        <v>115</v>
      </c>
      <c r="F108" s="112" t="s">
        <v>113</v>
      </c>
      <c r="G108" s="112">
        <f>VLOOKUP(D108,CCT!D:G,4,0)</f>
        <v>1</v>
      </c>
      <c r="H108" s="118">
        <f>'Monte Azul- Serv.Limpeza 55h'!E124</f>
        <v>1591.8673668011079</v>
      </c>
      <c r="I108" s="118">
        <f t="shared" si="19"/>
        <v>1591.8673668011079</v>
      </c>
      <c r="J108" s="487">
        <f>VLOOKUP($C108,PARAMETROS!$A:$I,7,0)</f>
        <v>43101</v>
      </c>
      <c r="K108" s="461"/>
      <c r="L108" s="461"/>
      <c r="N108" s="483" t="str">
        <f>VLOOKUP(D108,'RESUMO GERAL LIMPEZA'!D:CC,1,0)</f>
        <v>Monte AzulServente de Limpeza - 55 h</v>
      </c>
      <c r="O108" s="479" t="str">
        <f t="shared" si="20"/>
        <v>ok</v>
      </c>
      <c r="P108" s="480">
        <f>VLOOKUP(D108,'RESUMO GERAL LIMPEZA'!D:CC,73,0)</f>
        <v>1591.8673668011079</v>
      </c>
      <c r="Q108" s="480" t="str">
        <f t="shared" si="21"/>
        <v>ok</v>
      </c>
      <c r="R108" s="481">
        <f>'RESUMO MONTE AZUL'!E132</f>
        <v>1591.8673668011079</v>
      </c>
      <c r="S108" s="482" t="str">
        <f t="shared" si="26"/>
        <v>OK</v>
      </c>
      <c r="T108" s="33"/>
    </row>
    <row r="109" spans="1:20">
      <c r="A109" s="111" t="str">
        <f>CCT!A109</f>
        <v>Monte Carmelo</v>
      </c>
      <c r="B109" s="111" t="str">
        <f>CCT!B109</f>
        <v>Servente de Limpeza - 110 h</v>
      </c>
      <c r="C109" s="111" t="str">
        <f>CCT!C109</f>
        <v>Alto Paranaiba</v>
      </c>
      <c r="D109" s="111" t="str">
        <f t="shared" si="18"/>
        <v>Monte CarmeloServente de Limpeza - 110 h</v>
      </c>
      <c r="E109" s="112" t="s">
        <v>115</v>
      </c>
      <c r="F109" s="112" t="s">
        <v>113</v>
      </c>
      <c r="G109" s="112">
        <f>VLOOKUP(D109,CCT!D:G,4,0)</f>
        <v>1</v>
      </c>
      <c r="H109" s="118">
        <f>'Monte Carmelo Serv.Limpeza 110H'!E124</f>
        <v>2095.5804424962794</v>
      </c>
      <c r="I109" s="118">
        <f t="shared" si="19"/>
        <v>2095.5804424962794</v>
      </c>
      <c r="J109" s="487">
        <f>VLOOKUP($C109,PARAMETROS!$A:$I,7,0)</f>
        <v>43101</v>
      </c>
      <c r="K109" s="461"/>
      <c r="L109" s="461"/>
      <c r="N109" s="483" t="str">
        <f>VLOOKUP(D109,'RESUMO GERAL LIMPEZA'!D:CC,1,0)</f>
        <v>Monte CarmeloServente de Limpeza - 110 h</v>
      </c>
      <c r="O109" s="479" t="str">
        <f t="shared" si="20"/>
        <v>ok</v>
      </c>
      <c r="P109" s="480">
        <f>VLOOKUP(D109,'RESUMO GERAL LIMPEZA'!D:CC,73,0)</f>
        <v>2095.5804424962798</v>
      </c>
      <c r="Q109" s="480" t="str">
        <f t="shared" si="21"/>
        <v>ok</v>
      </c>
      <c r="R109" s="481">
        <f>'RESUMO MONTE CARMELO'!E132</f>
        <v>2095.5804424962794</v>
      </c>
      <c r="S109" s="482" t="str">
        <f t="shared" si="26"/>
        <v>OK</v>
      </c>
      <c r="T109" s="33"/>
    </row>
    <row r="110" spans="1:20">
      <c r="A110" s="111" t="str">
        <f>CCT!A110</f>
        <v>Montes Claros</v>
      </c>
      <c r="B110" s="111" t="str">
        <f>CCT!B110</f>
        <v>Servente de Limpeza - 220 h</v>
      </c>
      <c r="C110" s="111" t="str">
        <f>CCT!C110</f>
        <v>Montes Claros</v>
      </c>
      <c r="D110" s="111" t="str">
        <f t="shared" si="18"/>
        <v>Montes ClarosServente de Limpeza - 220 h</v>
      </c>
      <c r="E110" s="112" t="s">
        <v>115</v>
      </c>
      <c r="F110" s="112" t="s">
        <v>113</v>
      </c>
      <c r="G110" s="112">
        <f>VLOOKUP(D110,CCT!D:G,4,0)</f>
        <v>5</v>
      </c>
      <c r="H110" s="118">
        <f>'Montes Claros-Serv.Limpeza 220h'!E124</f>
        <v>3594.2606159581505</v>
      </c>
      <c r="I110" s="118">
        <f t="shared" si="19"/>
        <v>17971.303079790752</v>
      </c>
      <c r="J110" s="487">
        <f>VLOOKUP($C110,PARAMETROS!$A:$I,7,0)</f>
        <v>43101</v>
      </c>
      <c r="K110" s="461"/>
      <c r="L110" s="461"/>
      <c r="N110" s="483" t="str">
        <f>VLOOKUP(D110,'RESUMO GERAL LIMPEZA'!D:CC,1,0)</f>
        <v>Montes ClarosServente de Limpeza - 220 h</v>
      </c>
      <c r="O110" s="479" t="str">
        <f t="shared" si="20"/>
        <v>ok</v>
      </c>
      <c r="P110" s="480">
        <f>VLOOKUP(D110,'RESUMO GERAL LIMPEZA'!D:CC,73,0)</f>
        <v>17971.303079790749</v>
      </c>
      <c r="Q110" s="480">
        <f t="shared" si="21"/>
        <v>3.637978807091713E-12</v>
      </c>
      <c r="R110" s="481">
        <f>'RESUMO MONTES CLAROS'!E132</f>
        <v>17971.303079790749</v>
      </c>
      <c r="S110" s="482">
        <f t="shared" ref="S110:S111" si="27">IF(I110=R110,"OK",I110-R110)</f>
        <v>3.637978807091713E-12</v>
      </c>
      <c r="T110" s="33"/>
    </row>
    <row r="111" spans="1:20">
      <c r="A111" s="111" t="str">
        <f>CCT!A111</f>
        <v>Muriae</v>
      </c>
      <c r="B111" s="111" t="str">
        <f>CCT!B111</f>
        <v>Servente de Limpeza - 110 h</v>
      </c>
      <c r="C111" s="111" t="str">
        <f>CCT!C111</f>
        <v>Cataguases</v>
      </c>
      <c r="D111" s="111" t="str">
        <f t="shared" si="18"/>
        <v>MuriaeServente de Limpeza - 110 h</v>
      </c>
      <c r="E111" s="112" t="s">
        <v>115</v>
      </c>
      <c r="F111" s="112" t="s">
        <v>113</v>
      </c>
      <c r="G111" s="112">
        <f>VLOOKUP(D111,CCT!D:G,4,0)</f>
        <v>1</v>
      </c>
      <c r="H111" s="118">
        <f>'Muriae - Serv.Limpeza 110h'!E124</f>
        <v>2256.3097872256239</v>
      </c>
      <c r="I111" s="118">
        <f t="shared" si="19"/>
        <v>2256.3097872256239</v>
      </c>
      <c r="J111" s="487">
        <f>VLOOKUP($C111,PARAMETROS!$A:$I,7,0)</f>
        <v>43101</v>
      </c>
      <c r="K111" s="461"/>
      <c r="L111" s="461"/>
      <c r="N111" s="483" t="str">
        <f>VLOOKUP(D111,'RESUMO GERAL LIMPEZA'!D:CC,1,0)</f>
        <v>MuriaeServente de Limpeza - 110 h</v>
      </c>
      <c r="O111" s="479" t="str">
        <f t="shared" si="20"/>
        <v>ok</v>
      </c>
      <c r="P111" s="480">
        <f>VLOOKUP(D111,'RESUMO GERAL LIMPEZA'!D:CC,73,0)</f>
        <v>2256.3097872256249</v>
      </c>
      <c r="Q111" s="480" t="str">
        <f t="shared" si="21"/>
        <v>ok</v>
      </c>
      <c r="R111" s="481">
        <f>'RESUMO MURIAE'!E132</f>
        <v>2256.3097872256239</v>
      </c>
      <c r="S111" s="482" t="str">
        <f t="shared" si="27"/>
        <v>OK</v>
      </c>
      <c r="T111" s="33"/>
    </row>
    <row r="112" spans="1:20">
      <c r="A112" s="111" t="str">
        <f>CCT!A112</f>
        <v>Nova Lima</v>
      </c>
      <c r="B112" s="111" t="str">
        <f>CCT!B112</f>
        <v>Servente de Limpeza - 220 h</v>
      </c>
      <c r="C112" s="111" t="str">
        <f>CCT!C112</f>
        <v>Sind - Asseio</v>
      </c>
      <c r="D112" s="111" t="str">
        <f t="shared" si="18"/>
        <v>Nova LimaServente de Limpeza - 220 h</v>
      </c>
      <c r="E112" s="112" t="s">
        <v>115</v>
      </c>
      <c r="F112" s="112" t="s">
        <v>113</v>
      </c>
      <c r="G112" s="112">
        <f>VLOOKUP(D112,CCT!D:G,4,0)</f>
        <v>2</v>
      </c>
      <c r="H112" s="118">
        <f>'Nova Lima-Serv.Limpeza 220h'!E124</f>
        <v>3612.4486501461847</v>
      </c>
      <c r="I112" s="118">
        <f t="shared" si="19"/>
        <v>7224.8973002923694</v>
      </c>
      <c r="J112" s="487">
        <f>VLOOKUP($C112,PARAMETROS!$A:$I,7,0)</f>
        <v>43101</v>
      </c>
      <c r="K112" s="461"/>
      <c r="L112" s="461"/>
      <c r="N112" s="483" t="str">
        <f>VLOOKUP(D112,'RESUMO GERAL LIMPEZA'!D:CC,1,0)</f>
        <v>Nova LimaServente de Limpeza - 220 h</v>
      </c>
      <c r="O112" s="479" t="str">
        <f t="shared" si="20"/>
        <v>ok</v>
      </c>
      <c r="P112" s="480">
        <f>VLOOKUP(D112,'RESUMO GERAL LIMPEZA'!D:CC,73,0)</f>
        <v>7224.8973002923685</v>
      </c>
      <c r="Q112" s="480" t="str">
        <f t="shared" si="21"/>
        <v>ok</v>
      </c>
      <c r="R112" s="481">
        <f>'RESUMO NOVA LIMA'!E132</f>
        <v>7224.8973002923694</v>
      </c>
      <c r="S112" s="482" t="str">
        <f t="shared" ref="S112:S121" si="28">IF(I112=R112,"OK",I112-R112)</f>
        <v>OK</v>
      </c>
      <c r="T112" s="33"/>
    </row>
    <row r="113" spans="1:20">
      <c r="A113" s="111" t="str">
        <f>CCT!A113</f>
        <v>Nova Ponte</v>
      </c>
      <c r="B113" s="111" t="str">
        <f>CCT!B113</f>
        <v>Servente de Limpeza - 220 h</v>
      </c>
      <c r="C113" s="111" t="str">
        <f>CCT!C113</f>
        <v>Alto Paranaiba</v>
      </c>
      <c r="D113" s="111" t="str">
        <f t="shared" si="18"/>
        <v>Nova PonteServente de Limpeza - 220 h</v>
      </c>
      <c r="E113" s="112" t="s">
        <v>115</v>
      </c>
      <c r="F113" s="112" t="s">
        <v>113</v>
      </c>
      <c r="G113" s="112">
        <f>VLOOKUP(D113,CCT!D:G,4,0)</f>
        <v>1</v>
      </c>
      <c r="H113" s="118">
        <f>'Nova Ponte Serv.Limpeza 220h'!E124</f>
        <v>3331.6112144249901</v>
      </c>
      <c r="I113" s="118">
        <f t="shared" si="19"/>
        <v>3331.6112144249901</v>
      </c>
      <c r="J113" s="487">
        <f>VLOOKUP($C113,PARAMETROS!$A:$I,7,0)</f>
        <v>43101</v>
      </c>
      <c r="K113" s="461"/>
      <c r="L113" s="461"/>
      <c r="N113" s="483" t="str">
        <f>VLOOKUP(D113,'RESUMO GERAL LIMPEZA'!D:CC,1,0)</f>
        <v>Nova PonteServente de Limpeza - 220 h</v>
      </c>
      <c r="O113" s="479" t="str">
        <f t="shared" si="20"/>
        <v>ok</v>
      </c>
      <c r="P113" s="480">
        <f>VLOOKUP(D113,'RESUMO GERAL LIMPEZA'!D:CC,73,0)</f>
        <v>3331.6112144249905</v>
      </c>
      <c r="Q113" s="480" t="str">
        <f t="shared" si="21"/>
        <v>ok</v>
      </c>
      <c r="R113" s="481">
        <f>'RESUMO NOVA PONTE'!E132</f>
        <v>3331.6112144249901</v>
      </c>
      <c r="S113" s="482" t="str">
        <f t="shared" si="28"/>
        <v>OK</v>
      </c>
      <c r="T113" s="33"/>
    </row>
    <row r="114" spans="1:20">
      <c r="A114" s="111" t="str">
        <f>CCT!A114</f>
        <v>Nova Serrana</v>
      </c>
      <c r="B114" s="111" t="str">
        <f>CCT!B114</f>
        <v>Servente de Limpeza - 55 h</v>
      </c>
      <c r="C114" s="111" t="str">
        <f>CCT!C114</f>
        <v>Regiao de Divinopolis</v>
      </c>
      <c r="D114" s="111" t="str">
        <f t="shared" si="18"/>
        <v>Nova SerranaServente de Limpeza - 55 h</v>
      </c>
      <c r="E114" s="112" t="s">
        <v>115</v>
      </c>
      <c r="F114" s="112" t="s">
        <v>113</v>
      </c>
      <c r="G114" s="112">
        <f>VLOOKUP(D114,CCT!D:G,4,0)</f>
        <v>1</v>
      </c>
      <c r="H114" s="118">
        <f>'Nova Serrana- Serv.Limpeza 55h'!E124</f>
        <v>1629.0411559748968</v>
      </c>
      <c r="I114" s="118">
        <f t="shared" si="19"/>
        <v>1629.0411559748968</v>
      </c>
      <c r="J114" s="487">
        <f>VLOOKUP($C114,PARAMETROS!$A:$I,7,0)</f>
        <v>43101</v>
      </c>
      <c r="K114" s="461"/>
      <c r="L114" s="461"/>
      <c r="N114" s="483" t="str">
        <f>VLOOKUP(D114,'RESUMO GERAL LIMPEZA'!D:CC,1,0)</f>
        <v>Nova SerranaServente de Limpeza - 55 h</v>
      </c>
      <c r="O114" s="479" t="str">
        <f t="shared" si="20"/>
        <v>ok</v>
      </c>
      <c r="P114" s="480">
        <f>VLOOKUP(D114,'RESUMO GERAL LIMPEZA'!D:CC,73,0)</f>
        <v>1629.0411559748968</v>
      </c>
      <c r="Q114" s="480" t="str">
        <f t="shared" si="21"/>
        <v>ok</v>
      </c>
      <c r="R114" s="481">
        <f>'RESUMO NOVA SERRANA'!E132</f>
        <v>1629.0411559748968</v>
      </c>
      <c r="S114" s="482" t="str">
        <f t="shared" si="28"/>
        <v>OK</v>
      </c>
      <c r="T114" s="33"/>
    </row>
    <row r="115" spans="1:20">
      <c r="A115" s="111" t="str">
        <f>CCT!A115</f>
        <v>Novo Cruzeiro</v>
      </c>
      <c r="B115" s="111" t="str">
        <f>CCT!B115</f>
        <v>Servente de Limpeza - 55 h</v>
      </c>
      <c r="C115" s="111" t="str">
        <f>CCT!C115</f>
        <v>Regiao de Teofilo Otoni¹*</v>
      </c>
      <c r="D115" s="111" t="str">
        <f t="shared" si="18"/>
        <v>Novo CruzeiroServente de Limpeza - 55 h</v>
      </c>
      <c r="E115" s="112" t="s">
        <v>115</v>
      </c>
      <c r="F115" s="112" t="s">
        <v>113</v>
      </c>
      <c r="G115" s="112">
        <f>VLOOKUP(D115,CCT!D:G,4,0)</f>
        <v>1</v>
      </c>
      <c r="H115" s="118">
        <f>'Novo Cruzeiro  Serv.Limpeza 55h'!E124</f>
        <v>1628.9954686506962</v>
      </c>
      <c r="I115" s="118">
        <f t="shared" si="19"/>
        <v>1628.9954686506962</v>
      </c>
      <c r="J115" s="487">
        <f>VLOOKUP($C115,PARAMETROS!$A:$I,7,0)</f>
        <v>43101</v>
      </c>
      <c r="K115" s="461"/>
      <c r="L115" s="461"/>
      <c r="N115" s="483" t="str">
        <f>VLOOKUP(D115,'RESUMO GERAL LIMPEZA'!D:CC,1,0)</f>
        <v>Novo CruzeiroServente de Limpeza - 55 h</v>
      </c>
      <c r="O115" s="479" t="str">
        <f t="shared" si="20"/>
        <v>ok</v>
      </c>
      <c r="P115" s="480">
        <f>VLOOKUP(D115,'RESUMO GERAL LIMPEZA'!D:CC,73,0)</f>
        <v>1628.9954686506962</v>
      </c>
      <c r="Q115" s="480" t="str">
        <f t="shared" si="21"/>
        <v>ok</v>
      </c>
      <c r="R115" s="481">
        <f>'RESUMO NOVO CRUZEIRO'!E132</f>
        <v>1628.9954686506962</v>
      </c>
      <c r="S115" s="482" t="str">
        <f t="shared" si="28"/>
        <v>OK</v>
      </c>
      <c r="T115" s="33"/>
    </row>
    <row r="116" spans="1:20">
      <c r="A116" s="111" t="str">
        <f>CCT!A116</f>
        <v>Oliveira</v>
      </c>
      <c r="B116" s="111" t="str">
        <f>CCT!B116</f>
        <v>Servente de Limpeza - 110 h</v>
      </c>
      <c r="C116" s="111" t="str">
        <f>CCT!C116</f>
        <v>Regiao de Divinopolis</v>
      </c>
      <c r="D116" s="111" t="str">
        <f t="shared" si="18"/>
        <v>OliveiraServente de Limpeza - 110 h</v>
      </c>
      <c r="E116" s="112" t="s">
        <v>115</v>
      </c>
      <c r="F116" s="112" t="s">
        <v>113</v>
      </c>
      <c r="G116" s="112">
        <f>VLOOKUP(D116,CCT!D:G,4,0)</f>
        <v>1</v>
      </c>
      <c r="H116" s="118">
        <f>'Oliveira - Serv.Limpeza 110h'!E124</f>
        <v>2252.5832914991288</v>
      </c>
      <c r="I116" s="118">
        <f t="shared" si="19"/>
        <v>2252.5832914991288</v>
      </c>
      <c r="J116" s="487">
        <f>VLOOKUP($C116,PARAMETROS!$A:$I,7,0)</f>
        <v>43101</v>
      </c>
      <c r="K116" s="461"/>
      <c r="L116" s="461"/>
      <c r="N116" s="483" t="str">
        <f>VLOOKUP(D116,'RESUMO GERAL LIMPEZA'!D:CC,1,0)</f>
        <v>OliveiraServente de Limpeza - 110 h</v>
      </c>
      <c r="O116" s="479" t="str">
        <f t="shared" si="20"/>
        <v>ok</v>
      </c>
      <c r="P116" s="480">
        <f>VLOOKUP(D116,'RESUMO GERAL LIMPEZA'!D:CC,73,0)</f>
        <v>2252.5832914991288</v>
      </c>
      <c r="Q116" s="480" t="str">
        <f t="shared" si="21"/>
        <v>ok</v>
      </c>
      <c r="R116" s="481">
        <f>'RESUMO OLIVEIRA'!E132</f>
        <v>2252.5832914991288</v>
      </c>
      <c r="S116" s="482" t="str">
        <f t="shared" si="28"/>
        <v>OK</v>
      </c>
      <c r="T116" s="33"/>
    </row>
    <row r="117" spans="1:20">
      <c r="A117" s="111" t="str">
        <f>CCT!A117</f>
        <v>Ouro Fino</v>
      </c>
      <c r="B117" s="111" t="str">
        <f>CCT!B117</f>
        <v>Servente de Limpeza - 55 h</v>
      </c>
      <c r="C117" s="111" t="str">
        <f>CCT!C117</f>
        <v>Regiao de Sao Lourenco¹*</v>
      </c>
      <c r="D117" s="111" t="str">
        <f t="shared" si="18"/>
        <v>Ouro FinoServente de Limpeza - 55 h</v>
      </c>
      <c r="E117" s="112" t="s">
        <v>115</v>
      </c>
      <c r="F117" s="112" t="s">
        <v>113</v>
      </c>
      <c r="G117" s="112">
        <f>VLOOKUP(D117,CCT!D:G,4,0)</f>
        <v>1</v>
      </c>
      <c r="H117" s="118">
        <f>'Ouro Fino  Serv.Limpeza 55h'!E124</f>
        <v>1628.9954686506962</v>
      </c>
      <c r="I117" s="118">
        <f t="shared" si="19"/>
        <v>1628.9954686506962</v>
      </c>
      <c r="J117" s="487">
        <f>VLOOKUP($C117,PARAMETROS!$A:$I,7,0)</f>
        <v>43101</v>
      </c>
      <c r="K117" s="461"/>
      <c r="L117" s="461"/>
      <c r="N117" s="483" t="str">
        <f>VLOOKUP(D117,'RESUMO GERAL LIMPEZA'!D:CC,1,0)</f>
        <v>Ouro FinoServente de Limpeza - 55 h</v>
      </c>
      <c r="O117" s="479" t="str">
        <f t="shared" si="20"/>
        <v>ok</v>
      </c>
      <c r="P117" s="480">
        <f>VLOOKUP(D117,'RESUMO GERAL LIMPEZA'!D:CC,73,0)</f>
        <v>1628.9954686506962</v>
      </c>
      <c r="Q117" s="480" t="str">
        <f t="shared" si="21"/>
        <v>ok</v>
      </c>
      <c r="R117" s="481">
        <f>'RESUMO OURO FINO'!E132</f>
        <v>1628.9954686506962</v>
      </c>
      <c r="S117" s="482" t="str">
        <f t="shared" si="28"/>
        <v>OK</v>
      </c>
      <c r="T117" s="33"/>
    </row>
    <row r="118" spans="1:20">
      <c r="A118" s="111" t="str">
        <f>CCT!A118</f>
        <v>Ouro Preto</v>
      </c>
      <c r="B118" s="111" t="str">
        <f>CCT!B118</f>
        <v>Servente de Limpeza - 220 h</v>
      </c>
      <c r="C118" s="111" t="str">
        <f>CCT!C118</f>
        <v>Regiao de Ouro Preto</v>
      </c>
      <c r="D118" s="111" t="str">
        <f t="shared" si="18"/>
        <v>Ouro PretoServente de Limpeza - 220 h</v>
      </c>
      <c r="E118" s="112" t="s">
        <v>115</v>
      </c>
      <c r="F118" s="112" t="s">
        <v>113</v>
      </c>
      <c r="G118" s="112">
        <f>VLOOKUP(D118,CCT!D:G,4,0)</f>
        <v>1</v>
      </c>
      <c r="H118" s="118">
        <f>'Ouro Preto-Serv.Limpeza 220h'!E124</f>
        <v>3608.8337642007918</v>
      </c>
      <c r="I118" s="118">
        <f t="shared" si="19"/>
        <v>3608.8337642007918</v>
      </c>
      <c r="J118" s="487">
        <f>VLOOKUP($C118,PARAMETROS!$A:$I,7,0)</f>
        <v>43101</v>
      </c>
      <c r="K118" s="461"/>
      <c r="L118" s="461"/>
      <c r="N118" s="483" t="str">
        <f>VLOOKUP(D118,'RESUMO GERAL LIMPEZA'!D:CC,1,0)</f>
        <v>Ouro PretoServente de Limpeza - 220 h</v>
      </c>
      <c r="O118" s="479" t="str">
        <f t="shared" si="20"/>
        <v>ok</v>
      </c>
      <c r="P118" s="480">
        <f>VLOOKUP(D118,'RESUMO GERAL LIMPEZA'!D:CC,73,0)</f>
        <v>3608.8337642007923</v>
      </c>
      <c r="Q118" s="480" t="str">
        <f t="shared" si="21"/>
        <v>ok</v>
      </c>
      <c r="R118" s="481">
        <f>'RESUMO OURO PRETO'!E132</f>
        <v>3608.8337642007918</v>
      </c>
      <c r="S118" s="482" t="str">
        <f t="shared" si="28"/>
        <v>OK</v>
      </c>
      <c r="T118" s="33"/>
    </row>
    <row r="119" spans="1:20">
      <c r="A119" s="111" t="str">
        <f>CCT!A119</f>
        <v>Para de Minas</v>
      </c>
      <c r="B119" s="111" t="str">
        <f>CCT!B119</f>
        <v>Servente de Limpeza - 110 h</v>
      </c>
      <c r="C119" s="111" t="str">
        <f>CCT!C119</f>
        <v>Fethemg Interior</v>
      </c>
      <c r="D119" s="111" t="str">
        <f t="shared" si="18"/>
        <v>Para de MinasServente de Limpeza - 110 h</v>
      </c>
      <c r="E119" s="112" t="s">
        <v>115</v>
      </c>
      <c r="F119" s="112" t="s">
        <v>113</v>
      </c>
      <c r="G119" s="112">
        <f>VLOOKUP(D119,CCT!D:G,4,0)</f>
        <v>1</v>
      </c>
      <c r="H119" s="118">
        <f>'Para de Minas-Serv.Limpeza 110h'!E124</f>
        <v>2252.2903035048821</v>
      </c>
      <c r="I119" s="118">
        <f t="shared" si="19"/>
        <v>2252.2903035048821</v>
      </c>
      <c r="J119" s="487">
        <f>VLOOKUP($C119,PARAMETROS!$A:$I,7,0)</f>
        <v>43101</v>
      </c>
      <c r="K119" s="461"/>
      <c r="L119" s="461"/>
      <c r="M119" s="361"/>
      <c r="N119" s="483" t="str">
        <f>VLOOKUP(D119,'RESUMO GERAL LIMPEZA'!D:CC,1,0)</f>
        <v>Para de MinasServente de Limpeza - 110 h</v>
      </c>
      <c r="O119" s="479" t="str">
        <f t="shared" si="20"/>
        <v>ok</v>
      </c>
      <c r="P119" s="480">
        <f>VLOOKUP(D119,'RESUMO GERAL LIMPEZA'!D:CC,73,0)</f>
        <v>2252.2903035048821</v>
      </c>
      <c r="Q119" s="480" t="str">
        <f t="shared" si="21"/>
        <v>ok</v>
      </c>
      <c r="R119" s="481">
        <f>'RESUMO PARA DE MINAS'!E132</f>
        <v>2252.2903035048821</v>
      </c>
      <c r="S119" s="482" t="str">
        <f t="shared" si="28"/>
        <v>OK</v>
      </c>
      <c r="T119" s="33"/>
    </row>
    <row r="120" spans="1:20">
      <c r="A120" s="111" t="str">
        <f>CCT!A120</f>
        <v>Paracatu</v>
      </c>
      <c r="B120" s="111" t="str">
        <f>CCT!B120</f>
        <v>Servente de Limpeza - 55 h</v>
      </c>
      <c r="C120" s="111" t="str">
        <f>CCT!C120</f>
        <v>Fethemg Interior</v>
      </c>
      <c r="D120" s="111" t="str">
        <f t="shared" si="18"/>
        <v>ParacatuServente de Limpeza - 55 h</v>
      </c>
      <c r="E120" s="112" t="s">
        <v>115</v>
      </c>
      <c r="F120" s="112" t="s">
        <v>113</v>
      </c>
      <c r="G120" s="112">
        <f>VLOOKUP(D120,CCT!D:G,4,0)</f>
        <v>2</v>
      </c>
      <c r="H120" s="118">
        <f>'Paracatu - Serv.Limpeza 55h'!E124</f>
        <v>1585.0181570343348</v>
      </c>
      <c r="I120" s="118">
        <f t="shared" si="19"/>
        <v>3170.0363140686695</v>
      </c>
      <c r="J120" s="487">
        <f>VLOOKUP($C120,PARAMETROS!$A:$I,7,0)</f>
        <v>43101</v>
      </c>
      <c r="K120" s="461"/>
      <c r="L120" s="461"/>
      <c r="N120" s="483" t="str">
        <f>VLOOKUP(D120,'RESUMO GERAL LIMPEZA'!D:CC,1,0)</f>
        <v>ParacatuServente de Limpeza - 55 h</v>
      </c>
      <c r="O120" s="479" t="str">
        <f t="shared" si="20"/>
        <v>ok</v>
      </c>
      <c r="P120" s="480">
        <f>VLOOKUP(D120,'RESUMO GERAL LIMPEZA'!D:CC,73,0)</f>
        <v>3170.0363140686691</v>
      </c>
      <c r="Q120" s="480" t="str">
        <f t="shared" si="21"/>
        <v>ok</v>
      </c>
      <c r="R120" s="481">
        <f>'RESUMO PARACATU'!E132</f>
        <v>3170.0363140686695</v>
      </c>
      <c r="S120" s="482" t="str">
        <f t="shared" si="28"/>
        <v>OK</v>
      </c>
      <c r="T120" s="33"/>
    </row>
    <row r="121" spans="1:20">
      <c r="A121" s="111" t="str">
        <f>CCT!A121</f>
        <v>Passos</v>
      </c>
      <c r="B121" s="111" t="str">
        <f>CCT!B121</f>
        <v>Servente de Limpeza - 220 h</v>
      </c>
      <c r="C121" s="111" t="str">
        <f>CCT!C121</f>
        <v>Regiao de Sao Lourenco¹*</v>
      </c>
      <c r="D121" s="111" t="str">
        <f t="shared" si="18"/>
        <v>PassosServente de Limpeza - 220 h</v>
      </c>
      <c r="E121" s="112" t="s">
        <v>115</v>
      </c>
      <c r="F121" s="112" t="s">
        <v>113</v>
      </c>
      <c r="G121" s="112">
        <f>VLOOKUP(D121,CCT!D:G,4,0)</f>
        <v>1</v>
      </c>
      <c r="H121" s="118">
        <f>'Passos -Serv.Limpeza 220h'!E124</f>
        <v>3489.407353620717</v>
      </c>
      <c r="I121" s="118">
        <f t="shared" si="19"/>
        <v>3489.407353620717</v>
      </c>
      <c r="J121" s="487">
        <f>VLOOKUP($C121,PARAMETROS!$A:$I,7,0)</f>
        <v>43101</v>
      </c>
      <c r="K121" s="461"/>
      <c r="L121" s="461"/>
      <c r="N121" s="483" t="str">
        <f>VLOOKUP(D121,'RESUMO GERAL LIMPEZA'!D:CC,1,0)</f>
        <v>PassosServente de Limpeza - 220 h</v>
      </c>
      <c r="O121" s="479" t="str">
        <f t="shared" si="20"/>
        <v>ok</v>
      </c>
      <c r="P121" s="480">
        <f>VLOOKUP(D121,'RESUMO GERAL LIMPEZA'!D:CC,73,0)</f>
        <v>3489.407353620717</v>
      </c>
      <c r="Q121" s="480" t="str">
        <f t="shared" si="21"/>
        <v>ok</v>
      </c>
      <c r="R121" s="481">
        <f>'RESUMO PASSOS'!E132</f>
        <v>3489.407353620717</v>
      </c>
      <c r="S121" s="482" t="str">
        <f t="shared" si="28"/>
        <v>OK</v>
      </c>
      <c r="T121" s="33"/>
    </row>
    <row r="122" spans="1:20">
      <c r="A122" s="111" t="str">
        <f>CCT!A122</f>
        <v>Patos de Minas</v>
      </c>
      <c r="B122" s="111" t="str">
        <f>CCT!B122</f>
        <v>Servente de Limpeza - 110 h</v>
      </c>
      <c r="C122" s="111" t="str">
        <f>CCT!C122</f>
        <v>Regiao Uberaba</v>
      </c>
      <c r="D122" s="111" t="str">
        <f t="shared" si="18"/>
        <v>Patos de MinasServente de Limpeza - 110 h</v>
      </c>
      <c r="E122" s="112" t="s">
        <v>115</v>
      </c>
      <c r="F122" s="112" t="s">
        <v>113</v>
      </c>
      <c r="G122" s="112">
        <f>VLOOKUP(D122,CCT!D:G,4,0)</f>
        <v>1</v>
      </c>
      <c r="H122" s="118">
        <f>'Patos de Minas-Serv.Limpeza110h'!E124</f>
        <v>2227.2020713132224</v>
      </c>
      <c r="I122" s="118">
        <f t="shared" si="19"/>
        <v>2227.2020713132224</v>
      </c>
      <c r="J122" s="487">
        <f>VLOOKUP($C122,PARAMETROS!$A:$I,7,0)</f>
        <v>43101</v>
      </c>
      <c r="K122" s="461"/>
      <c r="L122" s="461"/>
      <c r="N122" s="483" t="str">
        <f>VLOOKUP(D122,'RESUMO GERAL LIMPEZA'!D:CC,1,0)</f>
        <v>Patos de MinasServente de Limpeza - 110 h</v>
      </c>
      <c r="O122" s="479" t="str">
        <f t="shared" si="20"/>
        <v>ok</v>
      </c>
      <c r="P122" s="480">
        <f>VLOOKUP(D122,'RESUMO GERAL LIMPEZA'!D:CC,73,0)</f>
        <v>2227.2020713132233</v>
      </c>
      <c r="Q122" s="480" t="str">
        <f t="shared" si="21"/>
        <v>ok</v>
      </c>
      <c r="R122" s="481">
        <f>'RESUMO PATOS DE MINAS'!E132</f>
        <v>5714.0470885551158</v>
      </c>
      <c r="S122" s="482">
        <f>IF((I122+I123)=R122,"OK",(I122+I123)-R122)</f>
        <v>-9.0949470177292824E-13</v>
      </c>
      <c r="T122" s="33"/>
    </row>
    <row r="123" spans="1:20">
      <c r="A123" s="111" t="str">
        <f>CCT!A123</f>
        <v>Patos de Minas</v>
      </c>
      <c r="B123" s="111" t="str">
        <f>CCT!B123</f>
        <v>Servente de Limpeza - 220 h</v>
      </c>
      <c r="C123" s="111" t="str">
        <f>CCT!C123</f>
        <v>Regiao Uberaba</v>
      </c>
      <c r="D123" s="111" t="str">
        <f t="shared" si="18"/>
        <v>Patos de MinasServente de Limpeza - 220 h</v>
      </c>
      <c r="E123" s="112" t="s">
        <v>115</v>
      </c>
      <c r="F123" s="112" t="s">
        <v>113</v>
      </c>
      <c r="G123" s="112">
        <f>VLOOKUP(D123,CCT!D:G,4,0)</f>
        <v>1</v>
      </c>
      <c r="H123" s="118">
        <f>'Patos de Minas-Serv.Limpeza220h'!E124</f>
        <v>3486.845017241892</v>
      </c>
      <c r="I123" s="118">
        <f t="shared" si="19"/>
        <v>3486.845017241892</v>
      </c>
      <c r="J123" s="487">
        <f>VLOOKUP($C123,PARAMETROS!$A:$I,7,0)</f>
        <v>43101</v>
      </c>
      <c r="K123" s="461"/>
      <c r="L123" s="461"/>
      <c r="N123" s="483" t="str">
        <f>VLOOKUP(D123,'RESUMO GERAL LIMPEZA'!D:CC,1,0)</f>
        <v>Patos de MinasServente de Limpeza - 220 h</v>
      </c>
      <c r="O123" s="479" t="str">
        <f t="shared" si="20"/>
        <v>ok</v>
      </c>
      <c r="P123" s="480">
        <f>VLOOKUP(D123,'RESUMO GERAL LIMPEZA'!D:CC,73,0)</f>
        <v>3486.8450172418925</v>
      </c>
      <c r="Q123" s="480" t="str">
        <f t="shared" si="21"/>
        <v>ok</v>
      </c>
      <c r="R123" s="482"/>
      <c r="S123" s="482"/>
      <c r="T123" s="33"/>
    </row>
    <row r="124" spans="1:20">
      <c r="A124" s="111" t="str">
        <f>CCT!A124</f>
        <v>Pedra Azul</v>
      </c>
      <c r="B124" s="111" t="str">
        <f>CCT!B124</f>
        <v>Servente de Limpeza - 55 h</v>
      </c>
      <c r="C124" s="111" t="str">
        <f>CCT!C124</f>
        <v>Regiao de Teofilo Otoni¹*</v>
      </c>
      <c r="D124" s="111" t="str">
        <f t="shared" si="18"/>
        <v>Pedra AzulServente de Limpeza - 55 h</v>
      </c>
      <c r="E124" s="112" t="s">
        <v>115</v>
      </c>
      <c r="F124" s="112" t="s">
        <v>113</v>
      </c>
      <c r="G124" s="112">
        <f>VLOOKUP(D124,CCT!D:G,4,0)</f>
        <v>1</v>
      </c>
      <c r="H124" s="118">
        <f>'Pedra Azul - Serv.Limpeza 55h'!E124</f>
        <v>1628.9954686506962</v>
      </c>
      <c r="I124" s="118">
        <f t="shared" si="19"/>
        <v>1628.9954686506962</v>
      </c>
      <c r="J124" s="487">
        <f>VLOOKUP($C124,PARAMETROS!$A:$I,7,0)</f>
        <v>43101</v>
      </c>
      <c r="K124" s="461"/>
      <c r="L124" s="461"/>
      <c r="N124" s="483" t="str">
        <f>VLOOKUP(D124,'RESUMO GERAL LIMPEZA'!D:CC,1,0)</f>
        <v>Pedra AzulServente de Limpeza - 55 h</v>
      </c>
      <c r="O124" s="479" t="str">
        <f t="shared" si="20"/>
        <v>ok</v>
      </c>
      <c r="P124" s="480">
        <f>VLOOKUP(D124,'RESUMO GERAL LIMPEZA'!D:CC,73,0)</f>
        <v>1628.9954686506962</v>
      </c>
      <c r="Q124" s="480" t="str">
        <f t="shared" si="21"/>
        <v>ok</v>
      </c>
      <c r="R124" s="481">
        <f>'RESUMO PEDRA AZUL'!E132</f>
        <v>1628.9954686506962</v>
      </c>
      <c r="S124" s="482" t="str">
        <f t="shared" ref="S124:S134" si="29">IF(I124=R124,"OK",I124-R124)</f>
        <v>OK</v>
      </c>
      <c r="T124" s="33"/>
    </row>
    <row r="125" spans="1:20">
      <c r="A125" s="111" t="str">
        <f>CCT!A125</f>
        <v>Pedro Leopoldo</v>
      </c>
      <c r="B125" s="111" t="str">
        <f>CCT!B125</f>
        <v>Servente de Limpeza - 220 h</v>
      </c>
      <c r="C125" s="111" t="str">
        <f>CCT!C125</f>
        <v>Fethemg RM</v>
      </c>
      <c r="D125" s="111" t="str">
        <f t="shared" si="18"/>
        <v>Pedro LeopoldoServente de Limpeza - 220 h</v>
      </c>
      <c r="E125" s="112" t="s">
        <v>115</v>
      </c>
      <c r="F125" s="112" t="s">
        <v>113</v>
      </c>
      <c r="G125" s="112">
        <f>VLOOKUP(D125,CCT!D:G,4,0)</f>
        <v>1</v>
      </c>
      <c r="H125" s="118">
        <f>'PedroLeopoldo-Serv.Limpeza 220h'!E124</f>
        <v>3528.0942991586217</v>
      </c>
      <c r="I125" s="118">
        <f t="shared" si="19"/>
        <v>3528.0942991586217</v>
      </c>
      <c r="J125" s="487">
        <f>VLOOKUP($C125,PARAMETROS!$A:$I,7,0)</f>
        <v>43101</v>
      </c>
      <c r="K125" s="461"/>
      <c r="L125" s="461"/>
      <c r="N125" s="483" t="str">
        <f>VLOOKUP(D125,'RESUMO GERAL LIMPEZA'!D:CC,1,0)</f>
        <v>Pedro LeopoldoServente de Limpeza - 220 h</v>
      </c>
      <c r="O125" s="479" t="str">
        <f t="shared" si="20"/>
        <v>ok</v>
      </c>
      <c r="P125" s="480">
        <f>VLOOKUP(D125,'RESUMO GERAL LIMPEZA'!D:CC,73,0)</f>
        <v>3528.0942991586217</v>
      </c>
      <c r="Q125" s="480" t="str">
        <f t="shared" si="21"/>
        <v>ok</v>
      </c>
      <c r="R125" s="481">
        <f>'RESUMO PEDRO LEOPOLDO'!E132</f>
        <v>3528.0942991586217</v>
      </c>
      <c r="S125" s="482" t="str">
        <f t="shared" si="29"/>
        <v>OK</v>
      </c>
      <c r="T125" s="33"/>
    </row>
    <row r="126" spans="1:20">
      <c r="A126" s="111" t="str">
        <f>CCT!A126</f>
        <v>Pirapora</v>
      </c>
      <c r="B126" s="111" t="str">
        <f>CCT!B126</f>
        <v>Servente de Limpeza - 55 h</v>
      </c>
      <c r="C126" s="111" t="str">
        <f>CCT!C126</f>
        <v>Sethac Norte de Minas</v>
      </c>
      <c r="D126" s="111" t="str">
        <f t="shared" si="18"/>
        <v>PiraporaServente de Limpeza - 55 h</v>
      </c>
      <c r="E126" s="112" t="s">
        <v>115</v>
      </c>
      <c r="F126" s="112" t="s">
        <v>113</v>
      </c>
      <c r="G126" s="112">
        <f>VLOOKUP(D126,CCT!D:G,4,0)</f>
        <v>1</v>
      </c>
      <c r="H126" s="118">
        <f>'Pirapora - Serv.Limpeza 55h'!E124</f>
        <v>1667.0362849772266</v>
      </c>
      <c r="I126" s="118">
        <f t="shared" si="19"/>
        <v>1667.0362849772266</v>
      </c>
      <c r="J126" s="487">
        <f>VLOOKUP($C126,PARAMETROS!$A:$I,7,0)</f>
        <v>43101</v>
      </c>
      <c r="K126" s="461"/>
      <c r="L126" s="461"/>
      <c r="N126" s="483" t="str">
        <f>VLOOKUP(D126,'RESUMO GERAL LIMPEZA'!D:CC,1,0)</f>
        <v>PiraporaServente de Limpeza - 55 h</v>
      </c>
      <c r="O126" s="479" t="str">
        <f t="shared" si="20"/>
        <v>ok</v>
      </c>
      <c r="P126" s="480">
        <f>VLOOKUP(D126,'RESUMO GERAL LIMPEZA'!D:CC,73,0)</f>
        <v>1667.0362849772266</v>
      </c>
      <c r="Q126" s="480" t="str">
        <f t="shared" si="21"/>
        <v>ok</v>
      </c>
      <c r="R126" s="481">
        <f>'RESUMO PIRAPORA'!E132</f>
        <v>1667.0362849772266</v>
      </c>
      <c r="S126" s="482" t="str">
        <f t="shared" si="29"/>
        <v>OK</v>
      </c>
      <c r="T126" s="33"/>
    </row>
    <row r="127" spans="1:20">
      <c r="A127" s="111" t="str">
        <f>CCT!A127</f>
        <v>Pitangui</v>
      </c>
      <c r="B127" s="111" t="str">
        <f>CCT!B127</f>
        <v>Servente de Limpeza - 55 h</v>
      </c>
      <c r="C127" s="111" t="str">
        <f>CCT!C127</f>
        <v>Regiao de Divinopolis¹*</v>
      </c>
      <c r="D127" s="111" t="str">
        <f t="shared" si="18"/>
        <v>PitanguiServente de Limpeza - 55 h</v>
      </c>
      <c r="E127" s="112" t="s">
        <v>115</v>
      </c>
      <c r="F127" s="112" t="s">
        <v>113</v>
      </c>
      <c r="G127" s="112">
        <f>VLOOKUP(D127,CCT!D:G,4,0)</f>
        <v>1</v>
      </c>
      <c r="H127" s="118">
        <f>'Pitangui - Serv.Limpeza 55h'!E124</f>
        <v>1573.9308330906726</v>
      </c>
      <c r="I127" s="118">
        <f t="shared" si="19"/>
        <v>1573.9308330906726</v>
      </c>
      <c r="J127" s="487">
        <f>VLOOKUP($C127,PARAMETROS!$A:$I,7,0)</f>
        <v>43101</v>
      </c>
      <c r="K127" s="461"/>
      <c r="L127" s="461"/>
      <c r="N127" s="483" t="str">
        <f>VLOOKUP(D127,'RESUMO GERAL LIMPEZA'!D:CC,1,0)</f>
        <v>PitanguiServente de Limpeza - 55 h</v>
      </c>
      <c r="O127" s="479" t="str">
        <f t="shared" si="20"/>
        <v>ok</v>
      </c>
      <c r="P127" s="480">
        <f>VLOOKUP(D127,'RESUMO GERAL LIMPEZA'!D:CC,73,0)</f>
        <v>1573.9308330906726</v>
      </c>
      <c r="Q127" s="480" t="str">
        <f t="shared" si="21"/>
        <v>ok</v>
      </c>
      <c r="R127" s="481">
        <f>'RESUMO PITANGUI'!E132</f>
        <v>1573.9308330906726</v>
      </c>
      <c r="S127" s="482" t="str">
        <f t="shared" si="29"/>
        <v>OK</v>
      </c>
      <c r="T127" s="33"/>
    </row>
    <row r="128" spans="1:20">
      <c r="A128" s="111" t="str">
        <f>CCT!A128</f>
        <v>Piumhi</v>
      </c>
      <c r="B128" s="111" t="str">
        <f>CCT!B128</f>
        <v>Servente de Limpeza - 55 h</v>
      </c>
      <c r="C128" s="111" t="str">
        <f>CCT!C128</f>
        <v>Regiao de Sao Lourenco¹*</v>
      </c>
      <c r="D128" s="111" t="str">
        <f t="shared" si="18"/>
        <v>PiumhiServente de Limpeza - 55 h</v>
      </c>
      <c r="E128" s="112" t="s">
        <v>115</v>
      </c>
      <c r="F128" s="112" t="s">
        <v>113</v>
      </c>
      <c r="G128" s="112">
        <f>VLOOKUP(D128,CCT!D:G,4,0)</f>
        <v>1</v>
      </c>
      <c r="H128" s="118">
        <f>'Piumhi - Serv.Limpeza 55h'!E124</f>
        <v>1628.9954686506962</v>
      </c>
      <c r="I128" s="118">
        <f t="shared" si="19"/>
        <v>1628.9954686506962</v>
      </c>
      <c r="J128" s="487">
        <f>VLOOKUP($C128,PARAMETROS!$A:$I,7,0)</f>
        <v>43101</v>
      </c>
      <c r="K128" s="461"/>
      <c r="L128" s="461"/>
      <c r="N128" s="483" t="str">
        <f>VLOOKUP(D128,'RESUMO GERAL LIMPEZA'!D:CC,1,0)</f>
        <v>PiumhiServente de Limpeza - 55 h</v>
      </c>
      <c r="O128" s="479" t="str">
        <f t="shared" si="20"/>
        <v>ok</v>
      </c>
      <c r="P128" s="480">
        <f>VLOOKUP(D128,'RESUMO GERAL LIMPEZA'!D:CC,73,0)</f>
        <v>1628.9954686506962</v>
      </c>
      <c r="Q128" s="480" t="str">
        <f t="shared" si="21"/>
        <v>ok</v>
      </c>
      <c r="R128" s="481">
        <f>'RESUMO PIUMHI'!E132</f>
        <v>1628.9954686506962</v>
      </c>
      <c r="S128" s="482" t="str">
        <f t="shared" si="29"/>
        <v>OK</v>
      </c>
      <c r="T128" s="33"/>
    </row>
    <row r="129" spans="1:21">
      <c r="A129" s="111" t="str">
        <f>CCT!A129</f>
        <v>Poco Fundo</v>
      </c>
      <c r="B129" s="111" t="str">
        <f>CCT!B129</f>
        <v>Servente de Limpeza - 55 h</v>
      </c>
      <c r="C129" s="111" t="str">
        <f>CCT!C129</f>
        <v>Regiao de Sao Lourenco¹*</v>
      </c>
      <c r="D129" s="111" t="str">
        <f t="shared" ref="D129:D168" si="30">CONCATENATE(A129,B129)</f>
        <v>Poco FundoServente de Limpeza - 55 h</v>
      </c>
      <c r="E129" s="112" t="s">
        <v>115</v>
      </c>
      <c r="F129" s="112" t="s">
        <v>113</v>
      </c>
      <c r="G129" s="112">
        <f>VLOOKUP(D129,CCT!D:G,4,0)</f>
        <v>1</v>
      </c>
      <c r="H129" s="118">
        <f>'Poco Fundo - Serv.Limpeza 55h'!E124</f>
        <v>1591.8673668011079</v>
      </c>
      <c r="I129" s="118">
        <f t="shared" ref="I129:I168" si="31">G129*H129</f>
        <v>1591.8673668011079</v>
      </c>
      <c r="J129" s="487">
        <f>VLOOKUP($C129,PARAMETROS!$A:$I,7,0)</f>
        <v>43101</v>
      </c>
      <c r="K129" s="461"/>
      <c r="L129" s="461"/>
      <c r="N129" s="483" t="str">
        <f>VLOOKUP(D129,'RESUMO GERAL LIMPEZA'!D:CC,1,0)</f>
        <v>Poco FundoServente de Limpeza - 55 h</v>
      </c>
      <c r="O129" s="479" t="str">
        <f t="shared" ref="O129:O168" si="32">IF(D129=N129,"ok",FALSE)</f>
        <v>ok</v>
      </c>
      <c r="P129" s="480">
        <f>VLOOKUP(D129,'RESUMO GERAL LIMPEZA'!D:CC,73,0)</f>
        <v>1591.8673668011079</v>
      </c>
      <c r="Q129" s="480" t="str">
        <f t="shared" ref="Q129:Q167" si="33">IF(I129=P129,"ok",I129-P129)</f>
        <v>ok</v>
      </c>
      <c r="R129" s="481">
        <f>'RESUMO POCO FUNDO'!E132</f>
        <v>1591.8673668011079</v>
      </c>
      <c r="S129" s="482" t="str">
        <f t="shared" si="29"/>
        <v>OK</v>
      </c>
      <c r="T129" s="33"/>
    </row>
    <row r="130" spans="1:21">
      <c r="A130" s="111" t="str">
        <f>CCT!A130</f>
        <v>Pocos de Caldas</v>
      </c>
      <c r="B130" s="111" t="str">
        <f>CCT!B130</f>
        <v>Servente de Limpeza - 220 h</v>
      </c>
      <c r="C130" s="111" t="str">
        <f>CCT!C130</f>
        <v>SETHPC - Pocos de Caldas</v>
      </c>
      <c r="D130" s="111" t="str">
        <f t="shared" si="30"/>
        <v>Pocos de CaldasServente de Limpeza - 220 h</v>
      </c>
      <c r="E130" s="112" t="s">
        <v>115</v>
      </c>
      <c r="F130" s="112" t="s">
        <v>113</v>
      </c>
      <c r="G130" s="112">
        <f>VLOOKUP(D130,CCT!D:G,4,0)</f>
        <v>1</v>
      </c>
      <c r="H130" s="118">
        <f>'Pocos deCaldas-Serv.Limpeza220h'!E124</f>
        <v>3570.7929478742612</v>
      </c>
      <c r="I130" s="118">
        <f t="shared" si="31"/>
        <v>3570.7929478742612</v>
      </c>
      <c r="J130" s="487">
        <f>VLOOKUP($C130,PARAMETROS!$A:$I,7,0)</f>
        <v>43101</v>
      </c>
      <c r="K130" s="461"/>
      <c r="L130" s="461"/>
      <c r="N130" s="483" t="str">
        <f>VLOOKUP(D130,'RESUMO GERAL LIMPEZA'!D:CC,1,0)</f>
        <v>Pocos de CaldasServente de Limpeza - 220 h</v>
      </c>
      <c r="O130" s="479" t="str">
        <f t="shared" si="32"/>
        <v>ok</v>
      </c>
      <c r="P130" s="480">
        <f>VLOOKUP(D130,'RESUMO GERAL LIMPEZA'!D:CC,73,0)</f>
        <v>3570.7929478742612</v>
      </c>
      <c r="Q130" s="480" t="str">
        <f t="shared" si="33"/>
        <v>ok</v>
      </c>
      <c r="R130" s="481">
        <f>'RESUMO POCOS DE CALDAS'!E132</f>
        <v>3570.7929478742612</v>
      </c>
      <c r="S130" s="482" t="str">
        <f t="shared" si="29"/>
        <v>OK</v>
      </c>
      <c r="T130" s="33"/>
    </row>
    <row r="131" spans="1:21">
      <c r="A131" s="111" t="str">
        <f>CCT!A131</f>
        <v>Ponte Nova</v>
      </c>
      <c r="B131" s="111" t="str">
        <f>CCT!B131</f>
        <v>Servente de Limpeza - 220 h</v>
      </c>
      <c r="C131" s="111" t="str">
        <f>CCT!C131</f>
        <v>Regiao de Ouro Preto¹*</v>
      </c>
      <c r="D131" s="111" t="str">
        <f t="shared" si="30"/>
        <v>Ponte NovaServente de Limpeza - 220 h</v>
      </c>
      <c r="E131" s="112" t="s">
        <v>115</v>
      </c>
      <c r="F131" s="112" t="s">
        <v>113</v>
      </c>
      <c r="G131" s="112">
        <f>VLOOKUP(D131,CCT!D:G,4,0)</f>
        <v>2</v>
      </c>
      <c r="H131" s="118">
        <f>'Ponte Nova-Serv.Limpeza 220h'!E124</f>
        <v>3489.407353620717</v>
      </c>
      <c r="I131" s="118">
        <f t="shared" si="31"/>
        <v>6978.814707241434</v>
      </c>
      <c r="J131" s="487">
        <f>VLOOKUP($C131,PARAMETROS!$A:$I,7,0)</f>
        <v>43101</v>
      </c>
      <c r="K131" s="461"/>
      <c r="L131" s="461"/>
      <c r="N131" s="483" t="str">
        <f>VLOOKUP(D131,'RESUMO GERAL LIMPEZA'!D:CC,1,0)</f>
        <v>Ponte NovaServente de Limpeza - 220 h</v>
      </c>
      <c r="O131" s="479" t="str">
        <f t="shared" si="32"/>
        <v>ok</v>
      </c>
      <c r="P131" s="480">
        <f>VLOOKUP(D131,'RESUMO GERAL LIMPEZA'!D:CC,73,0)</f>
        <v>6978.814707241434</v>
      </c>
      <c r="Q131" s="480" t="str">
        <f t="shared" si="33"/>
        <v>ok</v>
      </c>
      <c r="R131" s="481">
        <f>'RESUMO PONTE NOVA'!E132</f>
        <v>6978.814707241434</v>
      </c>
      <c r="S131" s="482" t="str">
        <f t="shared" si="29"/>
        <v>OK</v>
      </c>
      <c r="T131" s="33"/>
    </row>
    <row r="132" spans="1:21">
      <c r="A132" s="111" t="str">
        <f>CCT!A132</f>
        <v>Porteirinha</v>
      </c>
      <c r="B132" s="111" t="str">
        <f>CCT!B132</f>
        <v>Servente de Limpeza - 110 h</v>
      </c>
      <c r="C132" s="111" t="str">
        <f>CCT!C132</f>
        <v>Sethac Norte de Minas¹*</v>
      </c>
      <c r="D132" s="111" t="str">
        <f t="shared" si="30"/>
        <v>PorteirinhaServente de Limpeza - 110 h</v>
      </c>
      <c r="E132" s="112" t="s">
        <v>115</v>
      </c>
      <c r="F132" s="112" t="s">
        <v>113</v>
      </c>
      <c r="G132" s="112">
        <f>VLOOKUP(D132,CCT!D:G,4,0)</f>
        <v>1</v>
      </c>
      <c r="H132" s="118">
        <f>'Porteirinha-Serv.Limpeza110h'!E124</f>
        <v>2267.0808609801575</v>
      </c>
      <c r="I132" s="118">
        <f t="shared" si="31"/>
        <v>2267.0808609801575</v>
      </c>
      <c r="J132" s="487">
        <f>VLOOKUP($C132,PARAMETROS!$A:$I,7,0)</f>
        <v>43101</v>
      </c>
      <c r="K132" s="461"/>
      <c r="L132" s="461"/>
      <c r="N132" s="483" t="str">
        <f>VLOOKUP(D132,'RESUMO GERAL LIMPEZA'!D:CC,1,0)</f>
        <v>PorteirinhaServente de Limpeza - 110 h</v>
      </c>
      <c r="O132" s="479" t="str">
        <f t="shared" si="32"/>
        <v>ok</v>
      </c>
      <c r="P132" s="480">
        <f>VLOOKUP(D132,'RESUMO GERAL LIMPEZA'!D:CC,73,0)</f>
        <v>2267.0808609801579</v>
      </c>
      <c r="Q132" s="480" t="str">
        <f t="shared" si="33"/>
        <v>ok</v>
      </c>
      <c r="R132" s="481">
        <f>'RESUMO PORTEIRINHA'!E132</f>
        <v>2267.0808609801575</v>
      </c>
      <c r="S132" s="482" t="str">
        <f t="shared" si="29"/>
        <v>OK</v>
      </c>
      <c r="T132" s="33"/>
    </row>
    <row r="133" spans="1:21">
      <c r="A133" s="111" t="str">
        <f>CCT!A133</f>
        <v>Pouso Alegre</v>
      </c>
      <c r="B133" s="111" t="str">
        <f>CCT!B133</f>
        <v>Servente de Limpeza - 220 h</v>
      </c>
      <c r="C133" s="111" t="str">
        <f>CCT!C133</f>
        <v>Regiao de Sao Lourenco</v>
      </c>
      <c r="D133" s="111" t="str">
        <f t="shared" si="30"/>
        <v>Pouso AlegreServente de Limpeza - 220 h</v>
      </c>
      <c r="E133" s="112" t="s">
        <v>115</v>
      </c>
      <c r="F133" s="112" t="s">
        <v>113</v>
      </c>
      <c r="G133" s="112">
        <f>VLOOKUP(D133,CCT!D:G,4,0)</f>
        <v>3</v>
      </c>
      <c r="H133" s="118">
        <f>'Pouso Alegre-Serv.Limpeza 220h'!E124</f>
        <v>3487.7689609038634</v>
      </c>
      <c r="I133" s="118">
        <f t="shared" si="31"/>
        <v>10463.306882711589</v>
      </c>
      <c r="J133" s="487">
        <f>VLOOKUP($C133,PARAMETROS!$A:$I,7,0)</f>
        <v>43101</v>
      </c>
      <c r="K133" s="461"/>
      <c r="L133" s="461"/>
      <c r="N133" s="483" t="str">
        <f>VLOOKUP(D133,'RESUMO GERAL LIMPEZA'!D:CC,1,0)</f>
        <v>Pouso AlegreServente de Limpeza - 220 h</v>
      </c>
      <c r="O133" s="479" t="str">
        <f t="shared" si="32"/>
        <v>ok</v>
      </c>
      <c r="P133" s="480">
        <f>VLOOKUP(D133,'RESUMO GERAL LIMPEZA'!D:CC,73,0)</f>
        <v>10463.306882711593</v>
      </c>
      <c r="Q133" s="480" t="str">
        <f t="shared" si="33"/>
        <v>ok</v>
      </c>
      <c r="R133" s="481">
        <f>'RESUMO POUSO ALEGRE'!E132</f>
        <v>10463.306882711593</v>
      </c>
      <c r="S133" s="482" t="str">
        <f t="shared" si="29"/>
        <v>OK</v>
      </c>
      <c r="T133" s="33"/>
    </row>
    <row r="134" spans="1:21">
      <c r="A134" s="111" t="str">
        <f>CCT!A134</f>
        <v>Resplendor</v>
      </c>
      <c r="B134" s="111" t="str">
        <f>CCT!B134</f>
        <v>Servente de Limpeza - 55 h</v>
      </c>
      <c r="C134" s="111" t="str">
        <f>CCT!C134</f>
        <v>Fethemg Interior</v>
      </c>
      <c r="D134" s="111" t="str">
        <f t="shared" si="30"/>
        <v>ResplendorServente de Limpeza - 55 h</v>
      </c>
      <c r="E134" s="112" t="s">
        <v>115</v>
      </c>
      <c r="F134" s="112" t="s">
        <v>113</v>
      </c>
      <c r="G134" s="112">
        <f>VLOOKUP(D134,CCT!D:G,4,0)</f>
        <v>1</v>
      </c>
      <c r="H134" s="118">
        <f>'Resplendor - Serv.Limpeza 55h'!E124</f>
        <v>1640.4706873095884</v>
      </c>
      <c r="I134" s="118">
        <f t="shared" si="31"/>
        <v>1640.4706873095884</v>
      </c>
      <c r="J134" s="487">
        <f>VLOOKUP($C134,PARAMETROS!$A:$I,7,0)</f>
        <v>43101</v>
      </c>
      <c r="K134" s="461"/>
      <c r="L134" s="461"/>
      <c r="N134" s="483" t="str">
        <f>VLOOKUP(D134,'RESUMO GERAL LIMPEZA'!D:CC,1,0)</f>
        <v>ResplendorServente de Limpeza - 55 h</v>
      </c>
      <c r="O134" s="479" t="str">
        <f t="shared" si="32"/>
        <v>ok</v>
      </c>
      <c r="P134" s="480">
        <f>VLOOKUP(D134,'RESUMO GERAL LIMPEZA'!D:CC,73,0)</f>
        <v>1640.4706873095884</v>
      </c>
      <c r="Q134" s="480" t="str">
        <f t="shared" si="33"/>
        <v>ok</v>
      </c>
      <c r="R134" s="481">
        <f>'RESUMO RESPLENDOR'!E132</f>
        <v>1640.4706873095884</v>
      </c>
      <c r="S134" s="482" t="str">
        <f t="shared" si="29"/>
        <v>OK</v>
      </c>
      <c r="T134" s="33"/>
    </row>
    <row r="135" spans="1:21">
      <c r="A135" s="111" t="str">
        <f>CCT!A135</f>
        <v>Ribeirao das Neves</v>
      </c>
      <c r="B135" s="111" t="str">
        <f>CCT!B135</f>
        <v>Servente de Limpeza - 110 h</v>
      </c>
      <c r="C135" s="111" t="str">
        <f>CCT!C135</f>
        <v>Sind - Asseio</v>
      </c>
      <c r="D135" s="111" t="str">
        <f t="shared" si="30"/>
        <v>Ribeirao das NevesServente de Limpeza - 110 h</v>
      </c>
      <c r="E135" s="112" t="s">
        <v>115</v>
      </c>
      <c r="F135" s="112" t="s">
        <v>113</v>
      </c>
      <c r="G135" s="112">
        <f>VLOOKUP(D135,CCT!D:G,4,0)</f>
        <v>1</v>
      </c>
      <c r="H135" s="118">
        <f>'Rib.das Neves-Serv.Limpeza110h'!E124</f>
        <v>2358.3629237796313</v>
      </c>
      <c r="I135" s="118">
        <f t="shared" si="31"/>
        <v>2358.3629237796313</v>
      </c>
      <c r="J135" s="487">
        <f>VLOOKUP($C135,PARAMETROS!$A:$I,7,0)</f>
        <v>43101</v>
      </c>
      <c r="K135" s="461"/>
      <c r="L135" s="461"/>
      <c r="N135" s="483" t="str">
        <f>VLOOKUP(D135,'RESUMO GERAL LIMPEZA'!D:CC,1,0)</f>
        <v>Ribeirao das NevesServente de Limpeza - 110 h</v>
      </c>
      <c r="O135" s="479" t="str">
        <f t="shared" si="32"/>
        <v>ok</v>
      </c>
      <c r="P135" s="480">
        <f>VLOOKUP(D135,'RESUMO GERAL LIMPEZA'!D:CC,73,0)</f>
        <v>2358.3629237796313</v>
      </c>
      <c r="Q135" s="480" t="str">
        <f t="shared" si="33"/>
        <v>ok</v>
      </c>
      <c r="R135" s="481">
        <f>RESUMORIBEIRÃODASNEVES!E132</f>
        <v>6055.06693602835</v>
      </c>
      <c r="S135" s="482" t="str">
        <f>IF((I135+I136)=R135,"OK",(I135+I136)-R135)</f>
        <v>OK</v>
      </c>
      <c r="T135" s="87"/>
      <c r="U135" s="651"/>
    </row>
    <row r="136" spans="1:21">
      <c r="A136" s="111" t="str">
        <f>CCT!A136</f>
        <v>Ribeirao das Neves</v>
      </c>
      <c r="B136" s="111" t="str">
        <f>CCT!B136</f>
        <v>Servente de Limpeza - 220 h</v>
      </c>
      <c r="C136" s="111" t="str">
        <f>CCT!C136</f>
        <v>Sind - Asseio</v>
      </c>
      <c r="D136" s="111" t="str">
        <f t="shared" si="30"/>
        <v>Ribeirao das NevesServente de Limpeza - 220 h</v>
      </c>
      <c r="E136" s="112" t="s">
        <v>115</v>
      </c>
      <c r="F136" s="112" t="s">
        <v>113</v>
      </c>
      <c r="G136" s="112">
        <f>VLOOKUP(D136,CCT!D:G,4,0)</f>
        <v>1</v>
      </c>
      <c r="H136" s="118">
        <f>'Rib.das Neves-Serv.Limpeza 220h'!E124</f>
        <v>3696.7040122487192</v>
      </c>
      <c r="I136" s="118">
        <f t="shared" si="31"/>
        <v>3696.7040122487192</v>
      </c>
      <c r="J136" s="487">
        <f>VLOOKUP($C136,PARAMETROS!$A:$I,7,0)</f>
        <v>43101</v>
      </c>
      <c r="K136" s="461"/>
      <c r="L136" s="461"/>
      <c r="N136" s="483" t="str">
        <f>VLOOKUP(D136,'RESUMO GERAL LIMPEZA'!D:CC,1,0)</f>
        <v>Ribeirao das NevesServente de Limpeza - 220 h</v>
      </c>
      <c r="O136" s="479" t="str">
        <f t="shared" si="32"/>
        <v>ok</v>
      </c>
      <c r="P136" s="480">
        <f>VLOOKUP(D136,'RESUMO GERAL LIMPEZA'!D:CC,73,0)</f>
        <v>3696.7040122487188</v>
      </c>
      <c r="Q136" s="480" t="str">
        <f t="shared" si="33"/>
        <v>ok</v>
      </c>
      <c r="R136" s="482"/>
      <c r="S136" s="482"/>
      <c r="T136" s="33"/>
    </row>
    <row r="137" spans="1:21">
      <c r="A137" s="111" t="str">
        <f>CCT!A137</f>
        <v>Rio Pomba</v>
      </c>
      <c r="B137" s="111" t="str">
        <f>CCT!B137</f>
        <v>Servente de Limpeza - 55 h</v>
      </c>
      <c r="C137" s="111" t="str">
        <f>CCT!C137</f>
        <v>Regiao de Juiz de Fora¹*</v>
      </c>
      <c r="D137" s="111" t="str">
        <f t="shared" si="30"/>
        <v>Rio PombaServente de Limpeza - 55 h</v>
      </c>
      <c r="E137" s="112" t="s">
        <v>115</v>
      </c>
      <c r="F137" s="112" t="s">
        <v>113</v>
      </c>
      <c r="G137" s="112">
        <f>VLOOKUP(D137,CCT!D:G,4,0)</f>
        <v>1</v>
      </c>
      <c r="H137" s="118">
        <f>'Rio Pomba - Serv.Limpeza 55h'!E124</f>
        <v>1591.8673668011079</v>
      </c>
      <c r="I137" s="118">
        <f t="shared" si="31"/>
        <v>1591.8673668011079</v>
      </c>
      <c r="J137" s="487">
        <f>VLOOKUP($C137,PARAMETROS!$A:$I,7,0)</f>
        <v>43101</v>
      </c>
      <c r="K137" s="461"/>
      <c r="L137" s="461"/>
      <c r="N137" s="483" t="str">
        <f>VLOOKUP(D137,'RESUMO GERAL LIMPEZA'!D:CC,1,0)</f>
        <v>Rio PombaServente de Limpeza - 55 h</v>
      </c>
      <c r="O137" s="479" t="str">
        <f t="shared" si="32"/>
        <v>ok</v>
      </c>
      <c r="P137" s="480">
        <f>VLOOKUP(D137,'RESUMO GERAL LIMPEZA'!D:CC,73,0)</f>
        <v>1591.8673668011079</v>
      </c>
      <c r="Q137" s="480" t="str">
        <f t="shared" si="33"/>
        <v>ok</v>
      </c>
      <c r="R137" s="481">
        <f>'RESUMO RIO POMBA'!E132</f>
        <v>1591.8673668011079</v>
      </c>
      <c r="S137" s="482" t="str">
        <f t="shared" ref="S137:S148" si="34">IF(I137=R137,"OK",I137-R137)</f>
        <v>OK</v>
      </c>
      <c r="T137" s="33"/>
    </row>
    <row r="138" spans="1:21">
      <c r="A138" s="111" t="str">
        <f>CCT!A138</f>
        <v>Sabara</v>
      </c>
      <c r="B138" s="111" t="str">
        <f>CCT!B138</f>
        <v>Servente de Limpeza - 110 h</v>
      </c>
      <c r="C138" s="111" t="str">
        <f>CCT!C138</f>
        <v>Sind - Asseio</v>
      </c>
      <c r="D138" s="111" t="str">
        <f t="shared" si="30"/>
        <v>SabaraServente de Limpeza - 110 h</v>
      </c>
      <c r="E138" s="112" t="s">
        <v>115</v>
      </c>
      <c r="F138" s="112" t="s">
        <v>113</v>
      </c>
      <c r="G138" s="112">
        <f>VLOOKUP(D138,CCT!D:G,4,0)</f>
        <v>1</v>
      </c>
      <c r="H138" s="118">
        <f>'Sabara-Serv.Limpeza110h'!E124</f>
        <v>2278.6436136800385</v>
      </c>
      <c r="I138" s="118">
        <f t="shared" si="31"/>
        <v>2278.6436136800385</v>
      </c>
      <c r="J138" s="487">
        <f>VLOOKUP($C138,PARAMETROS!$A:$I,7,0)</f>
        <v>43101</v>
      </c>
      <c r="K138" s="461"/>
      <c r="L138" s="461"/>
      <c r="N138" s="483" t="str">
        <f>VLOOKUP(D138,'RESUMO GERAL LIMPEZA'!D:CC,1,0)</f>
        <v>SabaraServente de Limpeza - 110 h</v>
      </c>
      <c r="O138" s="479" t="str">
        <f t="shared" si="32"/>
        <v>ok</v>
      </c>
      <c r="P138" s="480">
        <f>VLOOKUP(D138,'RESUMO GERAL LIMPEZA'!D:CC,73,0)</f>
        <v>2278.6436136800385</v>
      </c>
      <c r="Q138" s="480" t="str">
        <f t="shared" si="33"/>
        <v>ok</v>
      </c>
      <c r="R138" s="481">
        <f>'RESUMO SABARA'!E132</f>
        <v>2278.6436136800385</v>
      </c>
      <c r="S138" s="482" t="str">
        <f t="shared" si="34"/>
        <v>OK</v>
      </c>
      <c r="T138" s="33"/>
    </row>
    <row r="139" spans="1:21">
      <c r="A139" s="111" t="str">
        <f>CCT!A139</f>
        <v>Sacramento</v>
      </c>
      <c r="B139" s="111" t="str">
        <f>CCT!B139</f>
        <v>Servente de Limpeza - 110 h</v>
      </c>
      <c r="C139" s="111" t="str">
        <f>CCT!C139</f>
        <v>Região Uberaba¹*</v>
      </c>
      <c r="D139" s="111" t="str">
        <f t="shared" si="30"/>
        <v>SacramentoServente de Limpeza - 110 h</v>
      </c>
      <c r="E139" s="112" t="s">
        <v>115</v>
      </c>
      <c r="F139" s="112" t="s">
        <v>113</v>
      </c>
      <c r="G139" s="112">
        <f>VLOOKUP(D139,CCT!D:G,4,0)</f>
        <v>1</v>
      </c>
      <c r="H139" s="118">
        <f>'Sacramento-Serv.Limpeza110h'!E124</f>
        <v>2215.4095023253394</v>
      </c>
      <c r="I139" s="118">
        <f t="shared" si="31"/>
        <v>2215.4095023253394</v>
      </c>
      <c r="J139" s="487">
        <f>VLOOKUP($C139,PARAMETROS!$A:$I,7,0)</f>
        <v>43101</v>
      </c>
      <c r="K139" s="461"/>
      <c r="L139" s="461"/>
      <c r="N139" s="483" t="str">
        <f>VLOOKUP(D139,'RESUMO GERAL LIMPEZA'!D:CC,1,0)</f>
        <v>SacramentoServente de Limpeza - 110 h</v>
      </c>
      <c r="O139" s="479" t="str">
        <f t="shared" si="32"/>
        <v>ok</v>
      </c>
      <c r="P139" s="480">
        <f>VLOOKUP(D139,'RESUMO GERAL LIMPEZA'!D:CC,73,0)</f>
        <v>2215.4095023253399</v>
      </c>
      <c r="Q139" s="480" t="str">
        <f t="shared" si="33"/>
        <v>ok</v>
      </c>
      <c r="R139" s="481">
        <f>'RESUMO SACRAMENTO'!E132</f>
        <v>2215.4095023253394</v>
      </c>
      <c r="S139" s="482" t="str">
        <f t="shared" si="34"/>
        <v>OK</v>
      </c>
      <c r="T139" s="33"/>
    </row>
    <row r="140" spans="1:21">
      <c r="A140" s="111" t="str">
        <f>CCT!A140</f>
        <v>Salinas</v>
      </c>
      <c r="B140" s="111" t="str">
        <f>CCT!B140</f>
        <v>Servente de Limpeza - 55 h</v>
      </c>
      <c r="C140" s="111" t="str">
        <f>CCT!C140</f>
        <v>Sethac Norte de Minas</v>
      </c>
      <c r="D140" s="111" t="str">
        <f t="shared" si="30"/>
        <v>SalinasServente de Limpeza - 55 h</v>
      </c>
      <c r="E140" s="112" t="s">
        <v>115</v>
      </c>
      <c r="F140" s="112" t="s">
        <v>113</v>
      </c>
      <c r="G140" s="112">
        <f>VLOOKUP(D140,CCT!D:G,4,0)</f>
        <v>1</v>
      </c>
      <c r="H140" s="118">
        <f>'Salinas - Serv.Limpeza 55h'!E124</f>
        <v>1629.0411559748968</v>
      </c>
      <c r="I140" s="118">
        <f t="shared" si="31"/>
        <v>1629.0411559748968</v>
      </c>
      <c r="J140" s="487">
        <f>VLOOKUP($C140,PARAMETROS!$A:$I,7,0)</f>
        <v>43101</v>
      </c>
      <c r="K140" s="461"/>
      <c r="L140" s="461"/>
      <c r="N140" s="483" t="str">
        <f>VLOOKUP(D140,'RESUMO GERAL LIMPEZA'!D:CC,1,0)</f>
        <v>SalinasServente de Limpeza - 55 h</v>
      </c>
      <c r="O140" s="479" t="str">
        <f t="shared" si="32"/>
        <v>ok</v>
      </c>
      <c r="P140" s="480">
        <f>VLOOKUP(D140,'RESUMO GERAL LIMPEZA'!D:CC,73,0)</f>
        <v>1629.0411559748968</v>
      </c>
      <c r="Q140" s="480" t="str">
        <f t="shared" si="33"/>
        <v>ok</v>
      </c>
      <c r="R140" s="481">
        <f>'RESUMO SALINAS'!E132</f>
        <v>1629.0411559748968</v>
      </c>
      <c r="S140" s="482" t="str">
        <f t="shared" si="34"/>
        <v>OK</v>
      </c>
      <c r="T140" s="33"/>
    </row>
    <row r="141" spans="1:21">
      <c r="A141" s="111" t="str">
        <f>CCT!A141</f>
        <v>Santa Luzia</v>
      </c>
      <c r="B141" s="111" t="str">
        <f>CCT!B141</f>
        <v>Servente de Limpeza - 220 h</v>
      </c>
      <c r="C141" s="111" t="str">
        <f>CCT!C141</f>
        <v>Sind - Asseio</v>
      </c>
      <c r="D141" s="111" t="str">
        <f t="shared" si="30"/>
        <v>Santa LuziaServente de Limpeza - 220 h</v>
      </c>
      <c r="E141" s="112" t="s">
        <v>115</v>
      </c>
      <c r="F141" s="112" t="s">
        <v>113</v>
      </c>
      <c r="G141" s="112">
        <f>VLOOKUP(D141,CCT!D:G,4,0)</f>
        <v>2</v>
      </c>
      <c r="H141" s="118">
        <f>'Santa Luzia-Serv.Limpeza 220'!E124</f>
        <v>3696.7040122487192</v>
      </c>
      <c r="I141" s="118">
        <f t="shared" si="31"/>
        <v>7393.4080244974384</v>
      </c>
      <c r="J141" s="487">
        <f>VLOOKUP($C141,PARAMETROS!$A:$I,7,0)</f>
        <v>43101</v>
      </c>
      <c r="K141" s="461"/>
      <c r="L141" s="461"/>
      <c r="N141" s="483" t="str">
        <f>VLOOKUP(D141,'RESUMO GERAL LIMPEZA'!D:CC,1,0)</f>
        <v>Santa LuziaServente de Limpeza - 220 h</v>
      </c>
      <c r="O141" s="479" t="str">
        <f t="shared" si="32"/>
        <v>ok</v>
      </c>
      <c r="P141" s="480">
        <f>VLOOKUP(D141,'RESUMO GERAL LIMPEZA'!D:CC,73,0)</f>
        <v>7393.4080244974375</v>
      </c>
      <c r="Q141" s="480" t="str">
        <f t="shared" si="33"/>
        <v>ok</v>
      </c>
      <c r="R141" s="481">
        <f>'RESUMO SANTA LUZIA'!E132</f>
        <v>7393.4080244974384</v>
      </c>
      <c r="S141" s="482" t="str">
        <f t="shared" si="34"/>
        <v>OK</v>
      </c>
      <c r="T141" s="33"/>
    </row>
    <row r="142" spans="1:21">
      <c r="A142" s="111" t="str">
        <f>CCT!A142</f>
        <v>Santa Rita do Sapucai</v>
      </c>
      <c r="B142" s="111" t="str">
        <f>CCT!B142</f>
        <v>Servente de Limpeza - 55 h</v>
      </c>
      <c r="C142" s="111" t="str">
        <f>CCT!C142</f>
        <v>Regiao de Sao Lourenco¹*</v>
      </c>
      <c r="D142" s="111" t="str">
        <f t="shared" si="30"/>
        <v>Santa Rita do SapucaiServente de Limpeza - 55 h</v>
      </c>
      <c r="E142" s="112" t="s">
        <v>115</v>
      </c>
      <c r="F142" s="112" t="s">
        <v>113</v>
      </c>
      <c r="G142" s="112">
        <f>VLOOKUP(D142,CCT!D:G,4,0)</f>
        <v>1</v>
      </c>
      <c r="H142" s="118">
        <f>'SantaRitaSapucai-Serv.Limpeza55'!E124</f>
        <v>1591.8673668011079</v>
      </c>
      <c r="I142" s="118">
        <f t="shared" si="31"/>
        <v>1591.8673668011079</v>
      </c>
      <c r="J142" s="487">
        <f>VLOOKUP($C142,PARAMETROS!$A:$I,7,0)</f>
        <v>43101</v>
      </c>
      <c r="K142" s="461"/>
      <c r="L142" s="461"/>
      <c r="N142" s="483" t="str">
        <f>VLOOKUP(D142,'RESUMO GERAL LIMPEZA'!D:CC,1,0)</f>
        <v>Santa Rita do SapucaiServente de Limpeza - 55 h</v>
      </c>
      <c r="O142" s="479" t="str">
        <f t="shared" si="32"/>
        <v>ok</v>
      </c>
      <c r="P142" s="480">
        <f>VLOOKUP(D142,'RESUMO GERAL LIMPEZA'!D:CC,73,0)</f>
        <v>1591.8673668011079</v>
      </c>
      <c r="Q142" s="480" t="str">
        <f t="shared" si="33"/>
        <v>ok</v>
      </c>
      <c r="R142" s="481">
        <f>'RESUMO SANTA RITA SAPUCAI'!E132</f>
        <v>1591.8673668011079</v>
      </c>
      <c r="S142" s="482" t="str">
        <f t="shared" si="34"/>
        <v>OK</v>
      </c>
      <c r="T142" s="33"/>
    </row>
    <row r="143" spans="1:21">
      <c r="A143" s="111" t="str">
        <f>CCT!A143</f>
        <v>Santa Vitoria</v>
      </c>
      <c r="B143" s="111" t="str">
        <f>CCT!B143</f>
        <v>Servente de Limpeza - 55 h</v>
      </c>
      <c r="C143" s="111" t="str">
        <f>CCT!C143</f>
        <v>Alto Paranaiba</v>
      </c>
      <c r="D143" s="111" t="str">
        <f t="shared" si="30"/>
        <v>Santa VitoriaServente de Limpeza - 55 h</v>
      </c>
      <c r="E143" s="112" t="s">
        <v>115</v>
      </c>
      <c r="F143" s="112" t="s">
        <v>113</v>
      </c>
      <c r="G143" s="112">
        <f>VLOOKUP(D143,CCT!D:G,4,0)</f>
        <v>1</v>
      </c>
      <c r="H143" s="118">
        <f>'Santa Vitoria -Serv.Limpeza 55h'!E124</f>
        <v>1489.0070482627916</v>
      </c>
      <c r="I143" s="118">
        <f t="shared" si="31"/>
        <v>1489.0070482627916</v>
      </c>
      <c r="J143" s="487">
        <f>VLOOKUP($C143,PARAMETROS!$A:$I,7,0)</f>
        <v>43101</v>
      </c>
      <c r="K143" s="461"/>
      <c r="L143" s="461"/>
      <c r="N143" s="483" t="str">
        <f>VLOOKUP(D143,'RESUMO GERAL LIMPEZA'!D:CC,1,0)</f>
        <v>Santa VitoriaServente de Limpeza - 55 h</v>
      </c>
      <c r="O143" s="479" t="str">
        <f t="shared" si="32"/>
        <v>ok</v>
      </c>
      <c r="P143" s="480">
        <f>VLOOKUP(D143,'RESUMO GERAL LIMPEZA'!D:CC,73,0)</f>
        <v>1489.0070482627916</v>
      </c>
      <c r="Q143" s="480" t="str">
        <f t="shared" si="33"/>
        <v>ok</v>
      </c>
      <c r="R143" s="481">
        <f>'RESUMO SANTA VITORIA'!E132</f>
        <v>1489.0070482627916</v>
      </c>
      <c r="S143" s="482" t="str">
        <f t="shared" si="34"/>
        <v>OK</v>
      </c>
      <c r="T143" s="33"/>
    </row>
    <row r="144" spans="1:21">
      <c r="A144" s="111" t="str">
        <f>CCT!A144</f>
        <v>Santo Antonio do Monte</v>
      </c>
      <c r="B144" s="111" t="str">
        <f>CCT!B144</f>
        <v>Servente de Limpeza - 220 h</v>
      </c>
      <c r="C144" s="111" t="str">
        <f>CCT!C144</f>
        <v>Regiao de Divinopolis</v>
      </c>
      <c r="D144" s="111" t="str">
        <f t="shared" si="30"/>
        <v>Santo Antonio do MonteServente de Limpeza - 220 h</v>
      </c>
      <c r="E144" s="112" t="s">
        <v>115</v>
      </c>
      <c r="F144" s="112" t="s">
        <v>113</v>
      </c>
      <c r="G144" s="112">
        <f>VLOOKUP(D144,CCT!D:G,4,0)</f>
        <v>1</v>
      </c>
      <c r="H144" s="118">
        <f>'StoAnton Monte Serv.Limpeza 220'!E124</f>
        <v>3526.5811427945064</v>
      </c>
      <c r="I144" s="118">
        <f t="shared" si="31"/>
        <v>3526.5811427945064</v>
      </c>
      <c r="J144" s="487">
        <f>VLOOKUP($C144,PARAMETROS!$A:$I,7,0)</f>
        <v>43101</v>
      </c>
      <c r="K144" s="461"/>
      <c r="L144" s="461"/>
      <c r="N144" s="483" t="str">
        <f>VLOOKUP(D144,'RESUMO GERAL LIMPEZA'!D:CC,1,0)</f>
        <v>Santo Antonio do MonteServente de Limpeza - 220 h</v>
      </c>
      <c r="O144" s="479" t="str">
        <f t="shared" si="32"/>
        <v>ok</v>
      </c>
      <c r="P144" s="480">
        <f>VLOOKUP(D144,'RESUMO GERAL LIMPEZA'!D:CC,73,0)</f>
        <v>3526.5811427945068</v>
      </c>
      <c r="Q144" s="480" t="str">
        <f t="shared" si="33"/>
        <v>ok</v>
      </c>
      <c r="R144" s="481">
        <f>'RESUMO STO ANTONIO DO MONTE'!E132</f>
        <v>3526.5811427945064</v>
      </c>
      <c r="S144" s="482" t="str">
        <f t="shared" si="34"/>
        <v>OK</v>
      </c>
      <c r="T144" s="33"/>
    </row>
    <row r="145" spans="1:20">
      <c r="A145" s="111" t="str">
        <f>CCT!A145</f>
        <v>Sao Francisco</v>
      </c>
      <c r="B145" s="111" t="str">
        <f>CCT!B145</f>
        <v>Servente de Limpeza - 220 h</v>
      </c>
      <c r="C145" s="111" t="str">
        <f>CCT!C145</f>
        <v>Sethac Norte de Minas¹*</v>
      </c>
      <c r="D145" s="111" t="str">
        <f t="shared" si="30"/>
        <v>Sao FranciscoServente de Limpeza - 220 h</v>
      </c>
      <c r="E145" s="112" t="s">
        <v>115</v>
      </c>
      <c r="F145" s="112" t="s">
        <v>113</v>
      </c>
      <c r="G145" s="112">
        <f>VLOOKUP(D145,CCT!D:G,4,0)</f>
        <v>1</v>
      </c>
      <c r="H145" s="118">
        <f>'Sao Francisco Serv.Limpeza 220h'!E124</f>
        <v>3450.0900876644273</v>
      </c>
      <c r="I145" s="118">
        <f t="shared" si="31"/>
        <v>3450.0900876644273</v>
      </c>
      <c r="J145" s="487">
        <f>VLOOKUP($C145,PARAMETROS!$A:$I,7,0)</f>
        <v>43101</v>
      </c>
      <c r="K145" s="461"/>
      <c r="L145" s="461"/>
      <c r="N145" s="483" t="str">
        <f>VLOOKUP(D145,'RESUMO GERAL LIMPEZA'!D:CC,1,0)</f>
        <v>Sao FranciscoServente de Limpeza - 220 h</v>
      </c>
      <c r="O145" s="479" t="str">
        <f t="shared" si="32"/>
        <v>ok</v>
      </c>
      <c r="P145" s="480">
        <f>VLOOKUP(D145,'RESUMO GERAL LIMPEZA'!D:CC,73,0)</f>
        <v>3450.0900876644273</v>
      </c>
      <c r="Q145" s="480" t="str">
        <f t="shared" si="33"/>
        <v>ok</v>
      </c>
      <c r="R145" s="481">
        <f>'RESUMO SAO FRANCISCO'!E132</f>
        <v>3450.0900876644273</v>
      </c>
      <c r="S145" s="482" t="str">
        <f t="shared" si="34"/>
        <v>OK</v>
      </c>
      <c r="T145" s="33"/>
    </row>
    <row r="146" spans="1:20">
      <c r="A146" s="111" t="str">
        <f>CCT!A146</f>
        <v>Sao Goncalo do Sapucai</v>
      </c>
      <c r="B146" s="111" t="str">
        <f>CCT!B146</f>
        <v>Servente de Limpeza - 55 h</v>
      </c>
      <c r="C146" s="111" t="str">
        <f>CCT!C146</f>
        <v>Regiao de Sao Lourenco¹*</v>
      </c>
      <c r="D146" s="111" t="str">
        <f t="shared" si="30"/>
        <v>Sao Goncalo do SapucaiServente de Limpeza - 55 h</v>
      </c>
      <c r="E146" s="112" t="s">
        <v>115</v>
      </c>
      <c r="F146" s="112" t="s">
        <v>113</v>
      </c>
      <c r="G146" s="112">
        <f>VLOOKUP(D146,CCT!D:G,4,0)</f>
        <v>1</v>
      </c>
      <c r="H146" s="118">
        <f>'Sao Gonc.Sapacuai-Serv.Limpe 55'!E124</f>
        <v>1573.9308330906726</v>
      </c>
      <c r="I146" s="118">
        <f t="shared" si="31"/>
        <v>1573.9308330906726</v>
      </c>
      <c r="J146" s="487">
        <f>VLOOKUP($C146,PARAMETROS!$A:$I,7,0)</f>
        <v>43101</v>
      </c>
      <c r="K146" s="461"/>
      <c r="L146" s="461"/>
      <c r="N146" s="483" t="str">
        <f>VLOOKUP(D146,'RESUMO GERAL LIMPEZA'!D:CC,1,0)</f>
        <v>Sao Goncalo do SapucaiServente de Limpeza - 55 h</v>
      </c>
      <c r="O146" s="479" t="str">
        <f t="shared" si="32"/>
        <v>ok</v>
      </c>
      <c r="P146" s="480">
        <f>VLOOKUP(D146,'RESUMO GERAL LIMPEZA'!D:CC,73,0)</f>
        <v>1573.9308330906726</v>
      </c>
      <c r="Q146" s="480" t="str">
        <f t="shared" si="33"/>
        <v>ok</v>
      </c>
      <c r="R146" s="481">
        <f>'RESUMO SÃO GONC.SAPACUAI'!E132</f>
        <v>1573.9308330906726</v>
      </c>
      <c r="S146" s="482" t="str">
        <f t="shared" si="34"/>
        <v>OK</v>
      </c>
      <c r="T146" s="33"/>
    </row>
    <row r="147" spans="1:20">
      <c r="A147" s="111" t="str">
        <f>CCT!A147</f>
        <v>Sao Joao da Ponte</v>
      </c>
      <c r="B147" s="111" t="str">
        <f>CCT!B147</f>
        <v>Servente de Limpeza - 55 h</v>
      </c>
      <c r="C147" s="111" t="str">
        <f>CCT!C147</f>
        <v>Sethac Norte de Minas¹*</v>
      </c>
      <c r="D147" s="111" t="str">
        <f t="shared" si="30"/>
        <v>Sao Joao da PonteServente de Limpeza - 55 h</v>
      </c>
      <c r="E147" s="112" t="s">
        <v>115</v>
      </c>
      <c r="F147" s="112" t="s">
        <v>113</v>
      </c>
      <c r="G147" s="112">
        <f>VLOOKUP(D147,CCT!D:G,4,0)</f>
        <v>1</v>
      </c>
      <c r="H147" s="118">
        <f>'Sao Joao da Ponte-Serv.Limpe 55'!E124</f>
        <v>1628.9954686506962</v>
      </c>
      <c r="I147" s="118">
        <f t="shared" si="31"/>
        <v>1628.9954686506962</v>
      </c>
      <c r="J147" s="487">
        <f>VLOOKUP($C147,PARAMETROS!$A:$I,7,0)</f>
        <v>43101</v>
      </c>
      <c r="K147" s="461"/>
      <c r="L147" s="461"/>
      <c r="N147" s="483" t="str">
        <f>VLOOKUP(D147,'RESUMO GERAL LIMPEZA'!D:CC,1,0)</f>
        <v>Sao Joao da PonteServente de Limpeza - 55 h</v>
      </c>
      <c r="O147" s="479" t="str">
        <f t="shared" si="32"/>
        <v>ok</v>
      </c>
      <c r="P147" s="480">
        <f>VLOOKUP(D147,'RESUMO GERAL LIMPEZA'!D:CC,73,0)</f>
        <v>1628.9954686506962</v>
      </c>
      <c r="Q147" s="480" t="str">
        <f t="shared" si="33"/>
        <v>ok</v>
      </c>
      <c r="R147" s="481">
        <f>'RESUMO SÃO JOAO DA PONTE'!E132</f>
        <v>1628.9954686506962</v>
      </c>
      <c r="S147" s="482" t="str">
        <f t="shared" si="34"/>
        <v>OK</v>
      </c>
      <c r="T147" s="33"/>
    </row>
    <row r="148" spans="1:20">
      <c r="A148" s="111" t="str">
        <f>CCT!A148</f>
        <v>Sao Joao del Rei</v>
      </c>
      <c r="B148" s="111" t="str">
        <f>CCT!B148</f>
        <v>Servente de Limpeza - 220 h</v>
      </c>
      <c r="C148" s="111" t="str">
        <f>CCT!C148</f>
        <v>Regiao de Juiz de Fora¹*</v>
      </c>
      <c r="D148" s="111" t="str">
        <f t="shared" si="30"/>
        <v>Sao Joao del ReiServente de Limpeza - 220 h</v>
      </c>
      <c r="E148" s="112" t="s">
        <v>115</v>
      </c>
      <c r="F148" s="112" t="s">
        <v>113</v>
      </c>
      <c r="G148" s="112">
        <f>VLOOKUP(D148,CCT!D:G,4,0)</f>
        <v>2</v>
      </c>
      <c r="H148" s="118">
        <f>'SaoJoaoDel Rei Serv.Limpeza 220'!E124</f>
        <v>3570.7929478742612</v>
      </c>
      <c r="I148" s="118">
        <f t="shared" si="31"/>
        <v>7141.5858957485225</v>
      </c>
      <c r="J148" s="487">
        <f>VLOOKUP($C148,PARAMETROS!$A:$I,7,0)</f>
        <v>43101</v>
      </c>
      <c r="K148" s="461"/>
      <c r="L148" s="461"/>
      <c r="N148" s="483" t="str">
        <f>VLOOKUP(D148,'RESUMO GERAL LIMPEZA'!D:CC,1,0)</f>
        <v>Sao Joao del ReiServente de Limpeza - 220 h</v>
      </c>
      <c r="O148" s="479" t="str">
        <f t="shared" si="32"/>
        <v>ok</v>
      </c>
      <c r="P148" s="480">
        <f>VLOOKUP(D148,'RESUMO GERAL LIMPEZA'!D:CC,73,0)</f>
        <v>7141.5858957485225</v>
      </c>
      <c r="Q148" s="480" t="str">
        <f t="shared" si="33"/>
        <v>ok</v>
      </c>
      <c r="R148" s="481">
        <f>'RESUMO SAO JOAO DEL REI'!E132</f>
        <v>7141.5858957485225</v>
      </c>
      <c r="S148" s="482" t="str">
        <f t="shared" si="34"/>
        <v>OK</v>
      </c>
      <c r="T148" s="33"/>
    </row>
    <row r="149" spans="1:20">
      <c r="A149" s="111" t="str">
        <f>CCT!A149</f>
        <v>Sao Lourenco</v>
      </c>
      <c r="B149" s="111" t="str">
        <f>CCT!B149</f>
        <v>Servente de Limpeza - 110 h</v>
      </c>
      <c r="C149" s="111" t="str">
        <f>CCT!C149</f>
        <v>Sao Lourenco</v>
      </c>
      <c r="D149" s="111" t="str">
        <f t="shared" si="30"/>
        <v>Sao LourencoServente de Limpeza - 110 h</v>
      </c>
      <c r="E149" s="112" t="s">
        <v>115</v>
      </c>
      <c r="F149" s="112" t="s">
        <v>113</v>
      </c>
      <c r="G149" s="112">
        <f>VLOOKUP(D149,CCT!D:G,4,0)</f>
        <v>1</v>
      </c>
      <c r="H149" s="118">
        <f>'Sao Lourenco-Serv.Limpeza110h'!E124</f>
        <v>2287.3575010154236</v>
      </c>
      <c r="I149" s="118">
        <f t="shared" si="31"/>
        <v>2287.3575010154236</v>
      </c>
      <c r="J149" s="487">
        <f>VLOOKUP($C149,PARAMETROS!$A:$I,7,0)</f>
        <v>43101</v>
      </c>
      <c r="K149" s="461"/>
      <c r="L149" s="461"/>
      <c r="N149" s="483" t="str">
        <f>VLOOKUP(D149,'RESUMO GERAL LIMPEZA'!D:CC,1,0)</f>
        <v>Sao LourencoServente de Limpeza - 110 h</v>
      </c>
      <c r="O149" s="479" t="str">
        <f t="shared" si="32"/>
        <v>ok</v>
      </c>
      <c r="P149" s="480">
        <f>VLOOKUP(D149,'RESUMO GERAL LIMPEZA'!D:CC,73,0)</f>
        <v>2287.3575010154236</v>
      </c>
      <c r="Q149" s="480" t="str">
        <f t="shared" si="33"/>
        <v>ok</v>
      </c>
      <c r="R149" s="481">
        <f>'RESUMO SAO LOURENCO'!E132</f>
        <v>5882.5525899080458</v>
      </c>
      <c r="S149" s="482" t="str">
        <f>IF((I149+I150)=R149,"OK",(I149+I150)-R149)</f>
        <v>OK</v>
      </c>
      <c r="T149" s="87"/>
    </row>
    <row r="150" spans="1:20">
      <c r="A150" s="111" t="str">
        <f>CCT!A150</f>
        <v>Sao Lourenco</v>
      </c>
      <c r="B150" s="111" t="str">
        <f>CCT!B150</f>
        <v>Servente de Limpeza - 220 h</v>
      </c>
      <c r="C150" s="111" t="str">
        <f>CCT!C150</f>
        <v>Sao Lourenco</v>
      </c>
      <c r="D150" s="111" t="str">
        <f t="shared" si="30"/>
        <v>Sao LourencoServente de Limpeza - 220 h</v>
      </c>
      <c r="E150" s="112" t="s">
        <v>115</v>
      </c>
      <c r="F150" s="112" t="s">
        <v>113</v>
      </c>
      <c r="G150" s="112">
        <f>VLOOKUP(D150,CCT!D:G,4,0)</f>
        <v>1</v>
      </c>
      <c r="H150" s="118">
        <f>'Sao Lourenco -Serv.Limpeza 220h'!E124</f>
        <v>3595.1950888926231</v>
      </c>
      <c r="I150" s="118">
        <f t="shared" si="31"/>
        <v>3595.1950888926231</v>
      </c>
      <c r="J150" s="487">
        <f>VLOOKUP($C150,PARAMETROS!$A:$I,7,0)</f>
        <v>43101</v>
      </c>
      <c r="K150" s="461"/>
      <c r="L150" s="461"/>
      <c r="N150" s="483" t="str">
        <f>VLOOKUP(D150,'RESUMO GERAL LIMPEZA'!D:CC,1,0)</f>
        <v>Sao LourencoServente de Limpeza - 220 h</v>
      </c>
      <c r="O150" s="479" t="str">
        <f t="shared" si="32"/>
        <v>ok</v>
      </c>
      <c r="P150" s="480">
        <f>VLOOKUP(D150,'RESUMO GERAL LIMPEZA'!D:CC,73,0)</f>
        <v>3595.1950888926226</v>
      </c>
      <c r="Q150" s="480" t="str">
        <f t="shared" si="33"/>
        <v>ok</v>
      </c>
      <c r="R150" s="482"/>
      <c r="S150" s="482"/>
      <c r="T150" s="33"/>
    </row>
    <row r="151" spans="1:20">
      <c r="A151" s="111" t="str">
        <f>CCT!A151</f>
        <v>Sao Romao</v>
      </c>
      <c r="B151" s="111" t="str">
        <f>CCT!B151</f>
        <v>Servente de Limpeza - 55 h</v>
      </c>
      <c r="C151" s="111" t="str">
        <f>CCT!C151</f>
        <v>Sethac Norte de Minas¹*</v>
      </c>
      <c r="D151" s="111" t="str">
        <f t="shared" si="30"/>
        <v>Sao RomaoServente de Limpeza - 55 h</v>
      </c>
      <c r="E151" s="112" t="s">
        <v>115</v>
      </c>
      <c r="F151" s="112" t="s">
        <v>113</v>
      </c>
      <c r="G151" s="112">
        <f>VLOOKUP(D151,CCT!D:G,4,0)</f>
        <v>1</v>
      </c>
      <c r="H151" s="118">
        <f>'Sao Romao-Serv.Limpeza 55h'!E124</f>
        <v>1591.8673668011079</v>
      </c>
      <c r="I151" s="118">
        <f t="shared" si="31"/>
        <v>1591.8673668011079</v>
      </c>
      <c r="J151" s="487">
        <f>VLOOKUP($C151,PARAMETROS!$A:$I,7,0)</f>
        <v>43101</v>
      </c>
      <c r="K151" s="461"/>
      <c r="L151" s="461"/>
      <c r="N151" s="483" t="str">
        <f>VLOOKUP(D151,'RESUMO GERAL LIMPEZA'!D:CC,1,0)</f>
        <v>Sao RomaoServente de Limpeza - 55 h</v>
      </c>
      <c r="O151" s="479" t="str">
        <f t="shared" si="32"/>
        <v>ok</v>
      </c>
      <c r="P151" s="480">
        <f>VLOOKUP(D151,'RESUMO GERAL LIMPEZA'!D:CC,73,0)</f>
        <v>1591.8673668011079</v>
      </c>
      <c r="Q151" s="480" t="str">
        <f t="shared" si="33"/>
        <v>ok</v>
      </c>
      <c r="R151" s="481">
        <f>'RESUMO SÃO ROMAO'!E132</f>
        <v>1591.8673668011079</v>
      </c>
      <c r="S151" s="482" t="str">
        <f t="shared" ref="S151:S160" si="35">IF(I151=R151,"OK",I151-R151)</f>
        <v>OK</v>
      </c>
      <c r="T151" s="33"/>
    </row>
    <row r="152" spans="1:20">
      <c r="A152" s="111" t="str">
        <f>CCT!A152</f>
        <v>Sao Sebastiao do Paraiso</v>
      </c>
      <c r="B152" s="111" t="str">
        <f>CCT!B152</f>
        <v>Servente de Limpeza - 220 h</v>
      </c>
      <c r="C152" s="111" t="str">
        <f>CCT!C152</f>
        <v>Regiao de Sao Lourenco¹*</v>
      </c>
      <c r="D152" s="111" t="str">
        <f t="shared" si="30"/>
        <v>Sao Sebastiao do ParaisoServente de Limpeza - 220 h</v>
      </c>
      <c r="E152" s="112" t="s">
        <v>115</v>
      </c>
      <c r="F152" s="112" t="s">
        <v>113</v>
      </c>
      <c r="G152" s="112">
        <f>VLOOKUP(D152,CCT!D:G,4,0)</f>
        <v>3</v>
      </c>
      <c r="H152" s="118">
        <f>'SaoSeb.Paraiso Serv.Limpeza220h'!E124</f>
        <v>3489.407353620717</v>
      </c>
      <c r="I152" s="118">
        <f t="shared" si="31"/>
        <v>10468.22206086215</v>
      </c>
      <c r="J152" s="487">
        <f>VLOOKUP($C152,PARAMETROS!$A:$I,7,0)</f>
        <v>43101</v>
      </c>
      <c r="K152" s="461"/>
      <c r="L152" s="461"/>
      <c r="N152" s="483" t="str">
        <f>VLOOKUP(D152,'RESUMO GERAL LIMPEZA'!D:CC,1,0)</f>
        <v>Sao Sebastiao do ParaisoServente de Limpeza - 220 h</v>
      </c>
      <c r="O152" s="479" t="str">
        <f t="shared" si="32"/>
        <v>ok</v>
      </c>
      <c r="P152" s="480">
        <f>VLOOKUP(D152,'RESUMO GERAL LIMPEZA'!D:CC,73,0)</f>
        <v>10468.222060862154</v>
      </c>
      <c r="Q152" s="480" t="str">
        <f t="shared" si="33"/>
        <v>ok</v>
      </c>
      <c r="R152" s="481">
        <f>'RESUMO SAO SEBASTIAO DO PARAISO'!E132</f>
        <v>10468.222060862154</v>
      </c>
      <c r="S152" s="482" t="str">
        <f t="shared" si="35"/>
        <v>OK</v>
      </c>
      <c r="T152" s="33"/>
    </row>
    <row r="153" spans="1:20">
      <c r="A153" s="111" t="str">
        <f>CCT!A153</f>
        <v>Sete Lagoas</v>
      </c>
      <c r="B153" s="111" t="str">
        <f>CCT!B153</f>
        <v>Servente de Limpeza - 220 h</v>
      </c>
      <c r="C153" s="111" t="str">
        <f>CCT!C153</f>
        <v>Sete Lagoas</v>
      </c>
      <c r="D153" s="111" t="str">
        <f t="shared" si="30"/>
        <v>Sete LagoasServente de Limpeza - 220 h</v>
      </c>
      <c r="E153" s="112" t="s">
        <v>115</v>
      </c>
      <c r="F153" s="112" t="s">
        <v>113</v>
      </c>
      <c r="G153" s="112">
        <f>VLOOKUP(D153,CCT!D:G,4,0)</f>
        <v>3</v>
      </c>
      <c r="H153" s="118">
        <f>'Sete Lagoas Serv.Limpeza 220h'!E124</f>
        <v>3594.2606159581505</v>
      </c>
      <c r="I153" s="118">
        <f t="shared" si="31"/>
        <v>10782.781847874452</v>
      </c>
      <c r="J153" s="487">
        <f>VLOOKUP($C153,PARAMETROS!$A:$I,7,0)</f>
        <v>43101</v>
      </c>
      <c r="K153" s="461"/>
      <c r="L153" s="461"/>
      <c r="N153" s="483" t="str">
        <f>VLOOKUP(D153,'RESUMO GERAL LIMPEZA'!D:CC,1,0)</f>
        <v>Sete LagoasServente de Limpeza - 220 h</v>
      </c>
      <c r="O153" s="479" t="str">
        <f t="shared" si="32"/>
        <v>ok</v>
      </c>
      <c r="P153" s="480">
        <f>VLOOKUP(D153,'RESUMO GERAL LIMPEZA'!D:CC,73,0)</f>
        <v>10782.78184787445</v>
      </c>
      <c r="Q153" s="480" t="str">
        <f t="shared" si="33"/>
        <v>ok</v>
      </c>
      <c r="R153" s="481">
        <f>'RESUMO SETE LAGOAS'!E132</f>
        <v>10782.78184787445</v>
      </c>
      <c r="S153" s="482" t="str">
        <f t="shared" si="35"/>
        <v>OK</v>
      </c>
      <c r="T153" s="33"/>
    </row>
    <row r="154" spans="1:20">
      <c r="A154" s="111" t="str">
        <f>CCT!A154</f>
        <v>Teofilo Otoni</v>
      </c>
      <c r="B154" s="111" t="str">
        <f>CCT!B154</f>
        <v>Servente de Limpeza - 220 h</v>
      </c>
      <c r="C154" s="111" t="str">
        <f>CCT!C154</f>
        <v>Teofilo Otoni</v>
      </c>
      <c r="D154" s="111" t="str">
        <f t="shared" si="30"/>
        <v>Teofilo OtoniServente de Limpeza - 220 h</v>
      </c>
      <c r="E154" s="112" t="s">
        <v>115</v>
      </c>
      <c r="F154" s="112" t="s">
        <v>113</v>
      </c>
      <c r="G154" s="112">
        <f>VLOOKUP(D154,CCT!D:G,4,0)</f>
        <v>3</v>
      </c>
      <c r="H154" s="118">
        <f>'Teofilo Otoni Serv.Limpeza 220h'!E124</f>
        <v>3594.2606159581505</v>
      </c>
      <c r="I154" s="118">
        <f t="shared" si="31"/>
        <v>10782.781847874452</v>
      </c>
      <c r="J154" s="487">
        <f>VLOOKUP($C154,PARAMETROS!$A:$I,7,0)</f>
        <v>43101</v>
      </c>
      <c r="K154" s="461"/>
      <c r="L154" s="461"/>
      <c r="N154" s="483" t="str">
        <f>VLOOKUP(D154,'RESUMO GERAL LIMPEZA'!D:CC,1,0)</f>
        <v>Teofilo OtoniServente de Limpeza - 220 h</v>
      </c>
      <c r="O154" s="479" t="str">
        <f t="shared" si="32"/>
        <v>ok</v>
      </c>
      <c r="P154" s="480">
        <f>VLOOKUP(D154,'RESUMO GERAL LIMPEZA'!D:CC,73,0)</f>
        <v>10782.78184787445</v>
      </c>
      <c r="Q154" s="480" t="str">
        <f t="shared" si="33"/>
        <v>ok</v>
      </c>
      <c r="R154" s="481">
        <f>'RESUMO TEOFILO OTONI'!E132</f>
        <v>10782.78184787445</v>
      </c>
      <c r="S154" s="482" t="str">
        <f t="shared" si="35"/>
        <v>OK</v>
      </c>
      <c r="T154" s="33"/>
    </row>
    <row r="155" spans="1:20">
      <c r="A155" s="111" t="str">
        <f>CCT!A155</f>
        <v>Timoteo</v>
      </c>
      <c r="B155" s="111" t="str">
        <f>CCT!B155</f>
        <v>Servente de Limpeza - 55 h</v>
      </c>
      <c r="C155" s="111" t="str">
        <f>CCT!C155</f>
        <v>Seethur</v>
      </c>
      <c r="D155" s="111" t="str">
        <f t="shared" si="30"/>
        <v>TimoteoServente de Limpeza - 55 h</v>
      </c>
      <c r="E155" s="112" t="s">
        <v>115</v>
      </c>
      <c r="F155" s="112" t="s">
        <v>113</v>
      </c>
      <c r="G155" s="112">
        <f>VLOOKUP(D155,CCT!D:G,4,0)</f>
        <v>1</v>
      </c>
      <c r="H155" s="118">
        <f>'Timoteo -Serv.Limpeza 55h'!E124</f>
        <v>1629.0411559748968</v>
      </c>
      <c r="I155" s="118">
        <f t="shared" si="31"/>
        <v>1629.0411559748968</v>
      </c>
      <c r="J155" s="487">
        <f>VLOOKUP($C155,PARAMETROS!$A:$I,7,0)</f>
        <v>43101</v>
      </c>
      <c r="K155" s="461"/>
      <c r="L155" s="461"/>
      <c r="N155" s="483" t="str">
        <f>VLOOKUP(D155,'RESUMO GERAL LIMPEZA'!D:CC,1,0)</f>
        <v>TimoteoServente de Limpeza - 55 h</v>
      </c>
      <c r="O155" s="479" t="str">
        <f t="shared" si="32"/>
        <v>ok</v>
      </c>
      <c r="P155" s="480">
        <f>VLOOKUP(D155,'RESUMO GERAL LIMPEZA'!D:CC,73,0)</f>
        <v>1629.0411559748968</v>
      </c>
      <c r="Q155" s="480" t="str">
        <f t="shared" si="33"/>
        <v>ok</v>
      </c>
      <c r="R155" s="481">
        <f>'RESUMO TIMOTEO'!E132</f>
        <v>1629.0411559748968</v>
      </c>
      <c r="S155" s="482" t="str">
        <f t="shared" si="35"/>
        <v>OK</v>
      </c>
      <c r="T155" s="33"/>
    </row>
    <row r="156" spans="1:20">
      <c r="A156" s="111" t="str">
        <f>CCT!A156</f>
        <v>Tombos</v>
      </c>
      <c r="B156" s="111" t="str">
        <f>CCT!B156</f>
        <v>Servente de Limpeza - 55 h</v>
      </c>
      <c r="C156" s="111" t="str">
        <f>CCT!C156</f>
        <v>Regiao de Juiz de Fora¹*</v>
      </c>
      <c r="D156" s="111" t="str">
        <f t="shared" si="30"/>
        <v>TombosServente de Limpeza - 55 h</v>
      </c>
      <c r="E156" s="112" t="s">
        <v>115</v>
      </c>
      <c r="F156" s="112" t="s">
        <v>113</v>
      </c>
      <c r="G156" s="112">
        <f>VLOOKUP(D156,CCT!D:G,4,0)</f>
        <v>1</v>
      </c>
      <c r="H156" s="118">
        <f>'Tombos -Serv.Limpeza 55h'!E124</f>
        <v>1591.8673668011079</v>
      </c>
      <c r="I156" s="118">
        <f t="shared" si="31"/>
        <v>1591.8673668011079</v>
      </c>
      <c r="J156" s="487">
        <f>VLOOKUP($C156,PARAMETROS!$A:$I,7,0)</f>
        <v>43101</v>
      </c>
      <c r="K156" s="461"/>
      <c r="L156" s="461"/>
      <c r="N156" s="483" t="str">
        <f>VLOOKUP(D156,'RESUMO GERAL LIMPEZA'!D:CC,1,0)</f>
        <v>TombosServente de Limpeza - 55 h</v>
      </c>
      <c r="O156" s="479" t="str">
        <f t="shared" si="32"/>
        <v>ok</v>
      </c>
      <c r="P156" s="480">
        <f>VLOOKUP(D156,'RESUMO GERAL LIMPEZA'!D:CC,73,0)</f>
        <v>1591.8673668011079</v>
      </c>
      <c r="Q156" s="480" t="str">
        <f t="shared" si="33"/>
        <v>ok</v>
      </c>
      <c r="R156" s="481">
        <f>'RESUMO TOMBOS'!E132</f>
        <v>1591.8673668011079</v>
      </c>
      <c r="S156" s="482" t="str">
        <f t="shared" si="35"/>
        <v>OK</v>
      </c>
      <c r="T156" s="33"/>
    </row>
    <row r="157" spans="1:20">
      <c r="A157" s="111" t="str">
        <f>CCT!A157</f>
        <v>Tres Coracoes</v>
      </c>
      <c r="B157" s="111" t="str">
        <f>CCT!B157</f>
        <v>Servente de Limpeza - 110 h</v>
      </c>
      <c r="C157" s="111" t="str">
        <f>CCT!C157</f>
        <v>Regiao de Sao Lourenco</v>
      </c>
      <c r="D157" s="111" t="str">
        <f t="shared" si="30"/>
        <v>Tres CoracoesServente de Limpeza - 110 h</v>
      </c>
      <c r="E157" s="112" t="s">
        <v>115</v>
      </c>
      <c r="F157" s="112" t="s">
        <v>113</v>
      </c>
      <c r="G157" s="112">
        <f>VLOOKUP(D157,CCT!D:G,4,0)</f>
        <v>1</v>
      </c>
      <c r="H157" s="118">
        <f>'Tres Coracoes-Serv.Limpeza110h'!E124</f>
        <v>2253.5177644336018</v>
      </c>
      <c r="I157" s="118">
        <f t="shared" si="31"/>
        <v>2253.5177644336018</v>
      </c>
      <c r="J157" s="487">
        <f>VLOOKUP($C157,PARAMETROS!$A:$I,7,0)</f>
        <v>43101</v>
      </c>
      <c r="K157" s="461"/>
      <c r="L157" s="461"/>
      <c r="N157" s="483" t="str">
        <f>VLOOKUP(D157,'RESUMO GERAL LIMPEZA'!D:CC,1,0)</f>
        <v>Tres CoracoesServente de Limpeza - 110 h</v>
      </c>
      <c r="O157" s="479" t="str">
        <f t="shared" si="32"/>
        <v>ok</v>
      </c>
      <c r="P157" s="480">
        <f>VLOOKUP(D157,'RESUMO GERAL LIMPEZA'!D:CC,73,0)</f>
        <v>2253.5177644336018</v>
      </c>
      <c r="Q157" s="480" t="str">
        <f t="shared" si="33"/>
        <v>ok</v>
      </c>
      <c r="R157" s="481">
        <f>'RESUMO TRES CORACOES'!E132</f>
        <v>2253.5177644336018</v>
      </c>
      <c r="S157" s="482" t="str">
        <f t="shared" si="35"/>
        <v>OK</v>
      </c>
      <c r="T157" s="33"/>
    </row>
    <row r="158" spans="1:20">
      <c r="A158" s="111" t="str">
        <f>CCT!A158</f>
        <v>Tres Pontas</v>
      </c>
      <c r="B158" s="111" t="str">
        <f>CCT!B158</f>
        <v>Servente de Limpeza - 220 h</v>
      </c>
      <c r="C158" s="111" t="str">
        <f>CCT!C158</f>
        <v>Regiao de Sao Lourenco¹*</v>
      </c>
      <c r="D158" s="111" t="str">
        <f t="shared" si="30"/>
        <v>Tres PontasServente de Limpeza - 220 h</v>
      </c>
      <c r="E158" s="112" t="s">
        <v>115</v>
      </c>
      <c r="F158" s="112" t="s">
        <v>113</v>
      </c>
      <c r="G158" s="112">
        <f>VLOOKUP(D158,CCT!D:G,4,0)</f>
        <v>1</v>
      </c>
      <c r="H158" s="118">
        <f>'Tres Pontas Serv.Limpeza 220h'!E124</f>
        <v>3469.6373402857553</v>
      </c>
      <c r="I158" s="118">
        <f t="shared" si="31"/>
        <v>3469.6373402857553</v>
      </c>
      <c r="J158" s="487">
        <f>VLOOKUP($C158,PARAMETROS!$A:$I,7,0)</f>
        <v>43101</v>
      </c>
      <c r="K158" s="461"/>
      <c r="L158" s="461"/>
      <c r="N158" s="483" t="str">
        <f>VLOOKUP(D158,'RESUMO GERAL LIMPEZA'!D:CC,1,0)</f>
        <v>Tres PontasServente de Limpeza - 220 h</v>
      </c>
      <c r="O158" s="479" t="str">
        <f t="shared" si="32"/>
        <v>ok</v>
      </c>
      <c r="P158" s="480">
        <f>VLOOKUP(D158,'RESUMO GERAL LIMPEZA'!D:CC,73,0)</f>
        <v>3469.6373402857553</v>
      </c>
      <c r="Q158" s="480" t="str">
        <f t="shared" si="33"/>
        <v>ok</v>
      </c>
      <c r="R158" s="481">
        <f>'RESUMO TRES PONTAS'!E132</f>
        <v>3469.6373402857553</v>
      </c>
      <c r="S158" s="482" t="str">
        <f t="shared" si="35"/>
        <v>OK</v>
      </c>
      <c r="T158" s="33"/>
    </row>
    <row r="159" spans="1:20">
      <c r="A159" s="111" t="str">
        <f>CCT!A159</f>
        <v>Tupaciguara</v>
      </c>
      <c r="B159" s="111" t="str">
        <f>CCT!B159</f>
        <v>Servente de Limpeza - 110 h</v>
      </c>
      <c r="C159" s="111" t="str">
        <f>CCT!C159</f>
        <v>Alto Paranaiba</v>
      </c>
      <c r="D159" s="111" t="str">
        <f t="shared" si="30"/>
        <v>TupaciguaraServente de Limpeza - 110 h</v>
      </c>
      <c r="E159" s="112" t="s">
        <v>115</v>
      </c>
      <c r="F159" s="112" t="s">
        <v>113</v>
      </c>
      <c r="G159" s="112">
        <f>VLOOKUP(D159,CCT!D:G,4,0)</f>
        <v>1</v>
      </c>
      <c r="H159" s="118">
        <f>'Tupaciguara - Serv.Limpeza 110h'!E124</f>
        <v>2071.9682684963213</v>
      </c>
      <c r="I159" s="118">
        <f t="shared" si="31"/>
        <v>2071.9682684963213</v>
      </c>
      <c r="J159" s="487">
        <f>VLOOKUP($C159,PARAMETROS!$A:$I,7,0)</f>
        <v>43101</v>
      </c>
      <c r="K159" s="461"/>
      <c r="L159" s="461"/>
      <c r="N159" s="483" t="str">
        <f>VLOOKUP(D159,'RESUMO GERAL LIMPEZA'!D:CC,1,0)</f>
        <v>TupaciguaraServente de Limpeza - 110 h</v>
      </c>
      <c r="O159" s="479" t="str">
        <f t="shared" si="32"/>
        <v>ok</v>
      </c>
      <c r="P159" s="480">
        <f>VLOOKUP(D159,'RESUMO GERAL LIMPEZA'!D:CC,73,0)</f>
        <v>2071.9682684963218</v>
      </c>
      <c r="Q159" s="480" t="str">
        <f t="shared" si="33"/>
        <v>ok</v>
      </c>
      <c r="R159" s="481">
        <f>'RESUMO TUPACIGUARA'!E132</f>
        <v>2071.9682684963213</v>
      </c>
      <c r="S159" s="482" t="str">
        <f t="shared" si="35"/>
        <v>OK</v>
      </c>
      <c r="T159" s="33"/>
    </row>
    <row r="160" spans="1:20">
      <c r="A160" s="111" t="str">
        <f>CCT!A160</f>
        <v>Uba</v>
      </c>
      <c r="B160" s="111" t="str">
        <f>CCT!B160</f>
        <v>Servente de Limpeza - 220 h</v>
      </c>
      <c r="C160" s="111" t="str">
        <f>CCT!C160</f>
        <v>Cataguases</v>
      </c>
      <c r="D160" s="111" t="str">
        <f t="shared" si="30"/>
        <v>UbaServente de Limpeza - 220 h</v>
      </c>
      <c r="E160" s="112" t="s">
        <v>115</v>
      </c>
      <c r="F160" s="112" t="s">
        <v>113</v>
      </c>
      <c r="G160" s="112">
        <f>VLOOKUP(D160,CCT!D:G,4,0)</f>
        <v>1</v>
      </c>
      <c r="H160" s="118">
        <f>'Uba Serv.Limpeza 220h'!E124</f>
        <v>3530.307638521002</v>
      </c>
      <c r="I160" s="118">
        <f t="shared" si="31"/>
        <v>3530.307638521002</v>
      </c>
      <c r="J160" s="487">
        <f>VLOOKUP($C160,PARAMETROS!$A:$I,7,0)</f>
        <v>43101</v>
      </c>
      <c r="K160" s="461"/>
      <c r="L160" s="461"/>
      <c r="N160" s="483" t="str">
        <f>VLOOKUP(D160,'RESUMO GERAL LIMPEZA'!D:CC,1,0)</f>
        <v>UbaServente de Limpeza - 220 h</v>
      </c>
      <c r="O160" s="479" t="str">
        <f t="shared" si="32"/>
        <v>ok</v>
      </c>
      <c r="P160" s="480">
        <f>VLOOKUP(D160,'RESUMO GERAL LIMPEZA'!D:CC,73,0)</f>
        <v>3530.307638521002</v>
      </c>
      <c r="Q160" s="480" t="str">
        <f t="shared" si="33"/>
        <v>ok</v>
      </c>
      <c r="R160" s="481">
        <f>'RESUMO UBA'!E132</f>
        <v>3530.307638521002</v>
      </c>
      <c r="S160" s="482" t="str">
        <f t="shared" si="35"/>
        <v>OK</v>
      </c>
      <c r="T160" s="33"/>
    </row>
    <row r="161" spans="1:21">
      <c r="A161" s="111" t="str">
        <f>CCT!A161</f>
        <v>Uberaba</v>
      </c>
      <c r="B161" s="111" t="str">
        <f>CCT!B161</f>
        <v>Servente de Limpeza - 110 h</v>
      </c>
      <c r="C161" s="111" t="str">
        <f>CCT!C161</f>
        <v>Uberaba</v>
      </c>
      <c r="D161" s="111" t="str">
        <f t="shared" si="30"/>
        <v>UberabaServente de Limpeza - 110 h</v>
      </c>
      <c r="E161" s="112" t="s">
        <v>115</v>
      </c>
      <c r="F161" s="112" t="s">
        <v>113</v>
      </c>
      <c r="G161" s="112">
        <f>VLOOKUP(D161,CCT!D:G,4,0)</f>
        <v>1</v>
      </c>
      <c r="H161" s="118">
        <f>'Uberaba-Serv.Limpeza 110h'!E124</f>
        <v>2286.4230280809506</v>
      </c>
      <c r="I161" s="118">
        <f t="shared" si="31"/>
        <v>2286.4230280809506</v>
      </c>
      <c r="J161" s="487">
        <f>VLOOKUP($C161,PARAMETROS!$A:$I,7,0)</f>
        <v>43101</v>
      </c>
      <c r="K161" s="461"/>
      <c r="L161" s="461"/>
      <c r="N161" s="483" t="str">
        <f>VLOOKUP(D161,'RESUMO GERAL LIMPEZA'!D:CC,1,0)</f>
        <v>UberabaServente de Limpeza - 110 h</v>
      </c>
      <c r="O161" s="479" t="str">
        <f t="shared" si="32"/>
        <v>ok</v>
      </c>
      <c r="P161" s="480">
        <f>VLOOKUP(D161,'RESUMO GERAL LIMPEZA'!D:CC,73,0)</f>
        <v>2286.4230280809506</v>
      </c>
      <c r="Q161" s="480" t="str">
        <f t="shared" si="33"/>
        <v>ok</v>
      </c>
      <c r="R161" s="481">
        <f>'RESUMO UBERABA'!E132</f>
        <v>16663.46549191355</v>
      </c>
      <c r="S161" s="482" t="str">
        <f>IF((I161+I162)=R161,"OK",(I161+I162)-R161)</f>
        <v>OK</v>
      </c>
      <c r="T161" s="87"/>
      <c r="U161" s="33"/>
    </row>
    <row r="162" spans="1:21">
      <c r="A162" s="111" t="str">
        <f>CCT!A162</f>
        <v>Uberaba</v>
      </c>
      <c r="B162" s="111" t="str">
        <f>CCT!B162</f>
        <v>Servente de Limpeza - 220 h</v>
      </c>
      <c r="C162" s="111" t="str">
        <f>CCT!C162</f>
        <v>Uberaba</v>
      </c>
      <c r="D162" s="111" t="str">
        <f t="shared" si="30"/>
        <v>UberabaServente de Limpeza - 220 h</v>
      </c>
      <c r="E162" s="112" t="s">
        <v>115</v>
      </c>
      <c r="F162" s="112" t="s">
        <v>113</v>
      </c>
      <c r="G162" s="112">
        <f>VLOOKUP(D162,CCT!D:G,4,0)</f>
        <v>4</v>
      </c>
      <c r="H162" s="118">
        <f>'Uberaba -Serv.Limpeza 220h'!E124</f>
        <v>3594.2606159581505</v>
      </c>
      <c r="I162" s="118">
        <f t="shared" si="31"/>
        <v>14377.042463832602</v>
      </c>
      <c r="J162" s="487">
        <f>VLOOKUP($C162,PARAMETROS!$A:$I,7,0)</f>
        <v>43101</v>
      </c>
      <c r="K162" s="461"/>
      <c r="L162" s="461"/>
      <c r="N162" s="483" t="str">
        <f>VLOOKUP(D162,'RESUMO GERAL LIMPEZA'!D:CC,1,0)</f>
        <v>UberabaServente de Limpeza - 220 h</v>
      </c>
      <c r="O162" s="479" t="str">
        <f t="shared" si="32"/>
        <v>ok</v>
      </c>
      <c r="P162" s="480">
        <f>VLOOKUP(D162,'RESUMO GERAL LIMPEZA'!D:CC,73,0)</f>
        <v>14377.0424638326</v>
      </c>
      <c r="Q162" s="480" t="str">
        <f t="shared" si="33"/>
        <v>ok</v>
      </c>
      <c r="R162" s="482"/>
      <c r="S162" s="482"/>
      <c r="T162" s="87"/>
    </row>
    <row r="163" spans="1:21">
      <c r="A163" s="111" t="str">
        <f>CCT!A163</f>
        <v>Uberlandia</v>
      </c>
      <c r="B163" s="111" t="str">
        <f>CCT!B163</f>
        <v>Servente de Limpeza - 220 h</v>
      </c>
      <c r="C163" s="111" t="str">
        <f>CCT!C163</f>
        <v>Uberlandia</v>
      </c>
      <c r="D163" s="111" t="str">
        <f t="shared" si="30"/>
        <v>UberlandiaServente de Limpeza - 220 h</v>
      </c>
      <c r="E163" s="112" t="s">
        <v>115</v>
      </c>
      <c r="F163" s="112" t="s">
        <v>113</v>
      </c>
      <c r="G163" s="112">
        <f>VLOOKUP(D163,CCT!D:G,4,0)</f>
        <v>7</v>
      </c>
      <c r="H163" s="118">
        <f>'Uberlandia Serv.Limpeza 220h'!E124</f>
        <v>3437.2577669553011</v>
      </c>
      <c r="I163" s="118">
        <f t="shared" si="31"/>
        <v>24060.80436868711</v>
      </c>
      <c r="J163" s="487">
        <f>VLOOKUP($C163,PARAMETROS!$A:$I,7,0)</f>
        <v>43101</v>
      </c>
      <c r="K163" s="461"/>
      <c r="L163" s="461"/>
      <c r="N163" s="483" t="str">
        <f>VLOOKUP(D163,'RESUMO GERAL LIMPEZA'!D:CC,1,0)</f>
        <v>UberlandiaServente de Limpeza - 220 h</v>
      </c>
      <c r="O163" s="479" t="str">
        <f t="shared" si="32"/>
        <v>ok</v>
      </c>
      <c r="P163" s="480">
        <f>VLOOKUP(D163,'RESUMO GERAL LIMPEZA'!D:CC,73,0)</f>
        <v>24060.804368687106</v>
      </c>
      <c r="Q163" s="480" t="str">
        <f t="shared" si="33"/>
        <v>ok</v>
      </c>
      <c r="R163" s="481">
        <f>'RESUMO UBERLANDIA'!E132</f>
        <v>24060.804368687106</v>
      </c>
      <c r="S163" s="482" t="str">
        <f t="shared" ref="S163" si="36">IF(I163=R163,"OK",I163-R163)</f>
        <v>OK</v>
      </c>
      <c r="T163" s="33"/>
    </row>
    <row r="164" spans="1:21">
      <c r="A164" s="111" t="str">
        <f>CCT!A164</f>
        <v>Unai</v>
      </c>
      <c r="B164" s="111" t="str">
        <f>CCT!B164</f>
        <v>Servente de Limpeza - 110 h</v>
      </c>
      <c r="C164" s="111" t="str">
        <f>CCT!C164</f>
        <v>Fethemg Interior</v>
      </c>
      <c r="D164" s="111" t="str">
        <f t="shared" ref="D164" si="37">CONCATENATE(A164,B164)</f>
        <v>UnaiServente de Limpeza - 110 h</v>
      </c>
      <c r="E164" s="112" t="s">
        <v>115</v>
      </c>
      <c r="F164" s="112" t="s">
        <v>113</v>
      </c>
      <c r="G164" s="112">
        <f>VLOOKUP(D164,CCT!D:G,4,0)</f>
        <v>1</v>
      </c>
      <c r="H164" s="118">
        <f>'Unai-Serv.Limpeza110h'!E124</f>
        <v>2252.2903035048821</v>
      </c>
      <c r="I164" s="118">
        <f t="shared" ref="I164" si="38">G164*H164</f>
        <v>2252.2903035048821</v>
      </c>
      <c r="J164" s="487">
        <f>VLOOKUP($C164,PARAMETROS!$A:$I,7,0)</f>
        <v>43101</v>
      </c>
      <c r="K164" s="461"/>
      <c r="L164" s="461"/>
      <c r="N164" s="483" t="str">
        <f>VLOOKUP(D164,'RESUMO GERAL LIMPEZA'!D:CC,1,0)</f>
        <v>UnaiServente de Limpeza - 110 h</v>
      </c>
      <c r="O164" s="479" t="str">
        <f t="shared" ref="O164" si="39">IF(D164=N164,"ok",FALSE)</f>
        <v>ok</v>
      </c>
      <c r="P164" s="480">
        <f>VLOOKUP(D164,'RESUMO GERAL LIMPEZA'!D:CC,73,0)</f>
        <v>2252.2903035048821</v>
      </c>
      <c r="Q164" s="480" t="str">
        <f t="shared" ref="Q164" si="40">IF(I164=P164,"ok",I164-P164)</f>
        <v>ok</v>
      </c>
      <c r="R164" s="481">
        <f>'RESUMO UNAI'!E132</f>
        <v>2252.2903035048821</v>
      </c>
      <c r="S164" s="482" t="str">
        <f t="shared" ref="S164:S168" si="41">IF(I164=R164,"OK",I164-R164)</f>
        <v>OK</v>
      </c>
    </row>
    <row r="165" spans="1:21">
      <c r="A165" s="111" t="str">
        <f>CCT!A165</f>
        <v>Varginha</v>
      </c>
      <c r="B165" s="111" t="str">
        <f>CCT!B165</f>
        <v>Servente de Limpeza - 220 h</v>
      </c>
      <c r="C165" s="111" t="str">
        <f>CCT!C165</f>
        <v>Regiao de Sao Lourenco</v>
      </c>
      <c r="D165" s="111" t="str">
        <f t="shared" si="30"/>
        <v>VarginhaServente de Limpeza - 220 h</v>
      </c>
      <c r="E165" s="112" t="s">
        <v>115</v>
      </c>
      <c r="F165" s="112" t="s">
        <v>113</v>
      </c>
      <c r="G165" s="112">
        <f>VLOOKUP(D165,CCT!D:G,4,0)</f>
        <v>1</v>
      </c>
      <c r="H165" s="118">
        <f>'Varginha - Serv.Limpeza 220h'!E124</f>
        <v>3527.5156157289789</v>
      </c>
      <c r="I165" s="118">
        <f t="shared" si="31"/>
        <v>3527.5156157289789</v>
      </c>
      <c r="J165" s="487">
        <f>VLOOKUP($C165,PARAMETROS!$A:$I,7,0)</f>
        <v>43101</v>
      </c>
      <c r="K165" s="461"/>
      <c r="L165" s="461"/>
      <c r="N165" s="483" t="str">
        <f>VLOOKUP(D165,'RESUMO GERAL LIMPEZA'!D:CC,1,0)</f>
        <v>VarginhaServente de Limpeza - 220 h</v>
      </c>
      <c r="O165" s="479" t="str">
        <f t="shared" si="32"/>
        <v>ok</v>
      </c>
      <c r="P165" s="480">
        <f>VLOOKUP(D165,'RESUMO GERAL LIMPEZA'!D:CC,73,0)</f>
        <v>3527.5156157289794</v>
      </c>
      <c r="Q165" s="480" t="str">
        <f t="shared" si="33"/>
        <v>ok</v>
      </c>
      <c r="R165" s="481">
        <f>'RESUMO VARGINHA'!E132</f>
        <v>3527.5156157289789</v>
      </c>
      <c r="S165" s="482" t="str">
        <f t="shared" si="41"/>
        <v>OK</v>
      </c>
    </row>
    <row r="166" spans="1:21">
      <c r="A166" s="111" t="str">
        <f>CCT!A166</f>
        <v>Varzea da Palma</v>
      </c>
      <c r="B166" s="111" t="str">
        <f>CCT!B166</f>
        <v>Servente de Limpeza - 55 h</v>
      </c>
      <c r="C166" s="111" t="str">
        <f>CCT!C166</f>
        <v>Sethac Norte de Minas¹*</v>
      </c>
      <c r="D166" s="111" t="str">
        <f t="shared" si="30"/>
        <v>Varzea da PalmaServente de Limpeza - 55 h</v>
      </c>
      <c r="E166" s="112" t="s">
        <v>115</v>
      </c>
      <c r="F166" s="112" t="s">
        <v>113</v>
      </c>
      <c r="G166" s="112">
        <f>VLOOKUP(D166,CCT!D:G,4,0)</f>
        <v>1</v>
      </c>
      <c r="H166" s="118">
        <f>'VarzeadaPalma-Serv.Limpeza 55h'!E124</f>
        <v>1628.9954686506962</v>
      </c>
      <c r="I166" s="118">
        <f t="shared" si="31"/>
        <v>1628.9954686506962</v>
      </c>
      <c r="J166" s="487">
        <f>VLOOKUP($C166,PARAMETROS!$A:$I,7,0)</f>
        <v>43101</v>
      </c>
      <c r="K166" s="461"/>
      <c r="L166" s="461"/>
      <c r="N166" s="483" t="str">
        <f>VLOOKUP(D166,'RESUMO GERAL LIMPEZA'!D:CC,1,0)</f>
        <v>Varzea da PalmaServente de Limpeza - 55 h</v>
      </c>
      <c r="O166" s="479" t="str">
        <f t="shared" si="32"/>
        <v>ok</v>
      </c>
      <c r="P166" s="480">
        <f>VLOOKUP(D166,'RESUMO GERAL LIMPEZA'!D:CC,73,0)</f>
        <v>1628.9954686506962</v>
      </c>
      <c r="Q166" s="480" t="str">
        <f t="shared" si="33"/>
        <v>ok</v>
      </c>
      <c r="R166" s="481">
        <f>'RESUMO VARZEA DA PALMA'!E132</f>
        <v>1628.9954686506962</v>
      </c>
      <c r="S166" s="482" t="str">
        <f t="shared" si="41"/>
        <v>OK</v>
      </c>
    </row>
    <row r="167" spans="1:21">
      <c r="A167" s="111" t="str">
        <f>CCT!A167</f>
        <v>Vespasiano</v>
      </c>
      <c r="B167" s="111" t="str">
        <f>CCT!B167</f>
        <v>Servente de Limpeza - 220 h</v>
      </c>
      <c r="C167" s="111" t="str">
        <f>CCT!C167</f>
        <v>Vespasiano</v>
      </c>
      <c r="D167" s="111" t="str">
        <f t="shared" si="30"/>
        <v>VespasianoServente de Limpeza - 220 h</v>
      </c>
      <c r="E167" s="112" t="s">
        <v>115</v>
      </c>
      <c r="F167" s="112" t="s">
        <v>113</v>
      </c>
      <c r="G167" s="112">
        <f>VLOOKUP(D167,CCT!D:G,4,0)</f>
        <v>1</v>
      </c>
      <c r="H167" s="118">
        <f>'Vespasiano - Serv.Limpeza 220h'!E124</f>
        <v>3557.0868267843616</v>
      </c>
      <c r="I167" s="118">
        <f t="shared" si="31"/>
        <v>3557.0868267843616</v>
      </c>
      <c r="J167" s="487">
        <f>VLOOKUP($C167,PARAMETROS!$A:$I,7,0)</f>
        <v>43101</v>
      </c>
      <c r="K167" s="461"/>
      <c r="L167" s="461"/>
      <c r="N167" s="483" t="str">
        <f>VLOOKUP(D167,'RESUMO GERAL LIMPEZA'!D:CC,1,0)</f>
        <v>VespasianoServente de Limpeza - 220 h</v>
      </c>
      <c r="O167" s="479" t="str">
        <f t="shared" si="32"/>
        <v>ok</v>
      </c>
      <c r="P167" s="480">
        <f>VLOOKUP(D167,'RESUMO GERAL LIMPEZA'!D:CC,73,0)</f>
        <v>3557.0868267843607</v>
      </c>
      <c r="Q167" s="480" t="str">
        <f t="shared" si="33"/>
        <v>ok</v>
      </c>
      <c r="R167" s="481">
        <f>'RESUMO VESPASIANO'!E132</f>
        <v>3557.0868267843616</v>
      </c>
      <c r="S167" s="482" t="str">
        <f t="shared" si="41"/>
        <v>OK</v>
      </c>
    </row>
    <row r="168" spans="1:21">
      <c r="A168" s="111" t="str">
        <f>CCT!A168</f>
        <v>Vicosa</v>
      </c>
      <c r="B168" s="111" t="str">
        <f>CCT!B168</f>
        <v>Servente de Limpeza - 220 h</v>
      </c>
      <c r="C168" s="111" t="str">
        <f>CCT!C168</f>
        <v>Vicosa e Regiao</v>
      </c>
      <c r="D168" s="111" t="str">
        <f t="shared" si="30"/>
        <v>VicosaServente de Limpeza - 220 h</v>
      </c>
      <c r="E168" s="112" t="s">
        <v>115</v>
      </c>
      <c r="F168" s="112" t="s">
        <v>113</v>
      </c>
      <c r="G168" s="112">
        <f>VLOOKUP(D168,CCT!D:G,4,0)</f>
        <v>1</v>
      </c>
      <c r="H168" s="118">
        <f>'Vicosa - Serv.Limpeza 220h'!E124</f>
        <v>3526.5811427945064</v>
      </c>
      <c r="I168" s="118">
        <f t="shared" si="31"/>
        <v>3526.5811427945064</v>
      </c>
      <c r="J168" s="487">
        <f>VLOOKUP($C168,PARAMETROS!$A:$I,7,0)</f>
        <v>43101</v>
      </c>
      <c r="K168" s="461"/>
      <c r="L168" s="461"/>
      <c r="N168" s="483" t="str">
        <f>VLOOKUP(D168,'RESUMO GERAL LIMPEZA'!D:CC,1,0)</f>
        <v>VicosaServente de Limpeza - 220 h</v>
      </c>
      <c r="O168" s="479" t="str">
        <f t="shared" si="32"/>
        <v>ok</v>
      </c>
      <c r="P168" s="480">
        <f>VLOOKUP(D168,'RESUMO GERAL LIMPEZA'!D:CC,73,0)</f>
        <v>3526.5811427945068</v>
      </c>
      <c r="Q168" s="480" t="str">
        <f>IF(I168=P168,"ok",I168-P168)</f>
        <v>ok</v>
      </c>
      <c r="R168" s="481">
        <f>'RESUMO VICOSA'!E132</f>
        <v>3526.5811427945064</v>
      </c>
      <c r="S168" s="482" t="str">
        <f t="shared" si="41"/>
        <v>OK</v>
      </c>
    </row>
    <row r="169" spans="1:21">
      <c r="A169" s="638" t="s">
        <v>14</v>
      </c>
      <c r="B169" s="639"/>
      <c r="C169" s="639"/>
      <c r="D169" s="639"/>
      <c r="E169" s="640"/>
      <c r="F169" s="641"/>
      <c r="G169" s="641">
        <f>SUBTOTAL(9,G4:G168)</f>
        <v>285</v>
      </c>
      <c r="H169" s="642"/>
      <c r="I169" s="635">
        <f>SUBTOTAL(9,I4:I168)</f>
        <v>848080.95917364361</v>
      </c>
      <c r="J169" s="119"/>
      <c r="K169" s="119"/>
      <c r="L169" s="119"/>
      <c r="N169" s="648" t="s">
        <v>393</v>
      </c>
      <c r="O169" s="649"/>
      <c r="P169" s="650">
        <f>'RESUMO GERAL LIMPEZA'!BX171</f>
        <v>848080.9591736435</v>
      </c>
      <c r="Q169" s="650">
        <f>IF(I169=P169,"ok",I169-P169)</f>
        <v>1.1641532182693481E-10</v>
      </c>
      <c r="R169" s="646"/>
      <c r="S169" s="647"/>
    </row>
    <row r="170" spans="1:21">
      <c r="A170" s="643" t="s">
        <v>485</v>
      </c>
      <c r="B170" s="644"/>
      <c r="C170" s="644"/>
      <c r="D170" s="644"/>
      <c r="E170" s="644"/>
      <c r="F170" s="644"/>
      <c r="G170" s="644"/>
      <c r="H170" s="645"/>
      <c r="I170" s="637">
        <f>I169*12</f>
        <v>10176971.510083724</v>
      </c>
      <c r="J170" s="119"/>
      <c r="K170" s="119"/>
      <c r="L170" s="119"/>
      <c r="N170" s="648" t="s">
        <v>486</v>
      </c>
      <c r="O170" s="649"/>
      <c r="P170" s="650">
        <f>'RESUMO GERAL LIMPEZA'!BY171</f>
        <v>10176971.510083711</v>
      </c>
      <c r="Q170" s="650" t="str">
        <f>IF(I170=P170,"ok",I170-P170)</f>
        <v>ok</v>
      </c>
      <c r="R170" s="646"/>
      <c r="S170" s="647"/>
    </row>
    <row r="171" spans="1:21">
      <c r="A171" s="643" t="s">
        <v>535</v>
      </c>
      <c r="B171" s="644"/>
      <c r="C171" s="644"/>
      <c r="D171" s="644"/>
      <c r="E171" s="644"/>
      <c r="F171" s="644"/>
      <c r="G171" s="644"/>
      <c r="H171" s="645"/>
      <c r="I171" s="637">
        <f>I169*24</f>
        <v>20353943.020167448</v>
      </c>
      <c r="N171" s="648" t="s">
        <v>536</v>
      </c>
      <c r="O171" s="649"/>
      <c r="P171" s="650">
        <f>'RESUMO GERAL LIMPEZA'!BZ171</f>
        <v>20353943.020167422</v>
      </c>
      <c r="Q171" s="650" t="str">
        <f>IF(I171=P171,"ok",I171-P171)</f>
        <v>ok</v>
      </c>
    </row>
    <row r="173" spans="1:21">
      <c r="A173" t="s">
        <v>516</v>
      </c>
      <c r="I173" s="271"/>
    </row>
    <row r="174" spans="1:21">
      <c r="A174" s="498"/>
      <c r="B174" s="119" t="s">
        <v>520</v>
      </c>
      <c r="I174" s="271"/>
      <c r="J174" s="271"/>
      <c r="K174" s="3"/>
    </row>
    <row r="175" spans="1:21">
      <c r="J175" s="271"/>
    </row>
    <row r="176" spans="1:21">
      <c r="J176" s="271"/>
    </row>
    <row r="177" spans="10:10">
      <c r="J177" s="271"/>
    </row>
  </sheetData>
  <sheetProtection sheet="1" objects="1" scenarios="1"/>
  <autoFilter ref="A3:U170"/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75"/>
  <sheetViews>
    <sheetView showGridLines="0" topLeftCell="BP1" workbookViewId="0">
      <pane ySplit="5" topLeftCell="A161" activePane="bottomLeft" state="frozen"/>
      <selection pane="bottomLeft" activeCell="BM171" sqref="BM171"/>
    </sheetView>
  </sheetViews>
  <sheetFormatPr defaultRowHeight="12.75"/>
  <cols>
    <col min="1" max="1" width="25.140625" customWidth="1"/>
    <col min="2" max="2" width="30.28515625" customWidth="1"/>
    <col min="3" max="4" width="26.5703125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14" customWidth="1"/>
    <col min="10" max="10" width="15.7109375" customWidth="1"/>
    <col min="11" max="11" width="14.140625" customWidth="1"/>
    <col min="12" max="16" width="12.5703125" customWidth="1"/>
    <col min="17" max="75" width="15" customWidth="1"/>
    <col min="76" max="76" width="18.140625" customWidth="1"/>
    <col min="77" max="78" width="17.7109375" customWidth="1"/>
    <col min="79" max="79" width="14.140625" customWidth="1"/>
    <col min="80" max="80" width="18.5703125" customWidth="1"/>
    <col min="81" max="81" width="21.140625" customWidth="1"/>
  </cols>
  <sheetData>
    <row r="1" spans="1:83" ht="35.25" customHeight="1">
      <c r="A1" s="26" t="s">
        <v>306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</row>
    <row r="2" spans="1:83" ht="35.25" customHeight="1">
      <c r="A2" s="26"/>
      <c r="B2" s="26"/>
      <c r="C2" s="26"/>
      <c r="D2" s="26"/>
      <c r="E2" s="26"/>
      <c r="F2" s="26"/>
      <c r="G2" s="26"/>
      <c r="H2" s="832" t="str">
        <f>'BASE PLANILHAS'!A10</f>
        <v>MÓDULO 1 - COMPOSIÇÃO DA REMUNERAÇÃO</v>
      </c>
      <c r="I2" s="833"/>
      <c r="J2" s="833"/>
      <c r="K2" s="833"/>
      <c r="L2" s="833"/>
      <c r="M2" s="833"/>
      <c r="N2" s="833"/>
      <c r="O2" s="833"/>
      <c r="P2" s="833"/>
      <c r="Q2" s="834"/>
      <c r="R2" s="847" t="str">
        <f>'BASE PLANILHAS'!A23</f>
        <v>MÓDULO 2 – ENCARGOS E BENEFÍCIOS MENSAIS E DIÁRIOS</v>
      </c>
      <c r="S2" s="847"/>
      <c r="T2" s="847"/>
      <c r="U2" s="847"/>
      <c r="V2" s="847"/>
      <c r="W2" s="847"/>
      <c r="X2" s="847"/>
      <c r="Y2" s="847"/>
      <c r="Z2" s="847"/>
      <c r="AA2" s="847"/>
      <c r="AB2" s="847"/>
      <c r="AC2" s="847"/>
      <c r="AD2" s="847"/>
      <c r="AE2" s="847"/>
      <c r="AF2" s="847"/>
      <c r="AG2" s="847"/>
      <c r="AH2" s="847"/>
      <c r="AI2" s="847"/>
      <c r="AJ2" s="847"/>
      <c r="AK2" s="847"/>
      <c r="AL2" s="847"/>
      <c r="AM2" s="847"/>
      <c r="AN2" s="847"/>
      <c r="AO2" s="848" t="str">
        <f>'BASE PLANILHAS'!A60</f>
        <v>MÓDULO 3 – PROVISÃO PARA RESCISÃO</v>
      </c>
      <c r="AP2" s="848"/>
      <c r="AQ2" s="848"/>
      <c r="AR2" s="848"/>
      <c r="AS2" s="848"/>
      <c r="AT2" s="848"/>
      <c r="AU2" s="848"/>
      <c r="AV2" s="848"/>
      <c r="AW2" s="844" t="str">
        <f>'BASE PLANILHAS'!A72</f>
        <v>MÓDULO 4 – CUSTO DE REPOSIÇÃO DO PROFISSIONAL AUSENTE</v>
      </c>
      <c r="AX2" s="844"/>
      <c r="AY2" s="844"/>
      <c r="AZ2" s="844"/>
      <c r="BA2" s="844"/>
      <c r="BB2" s="844"/>
      <c r="BC2" s="844"/>
      <c r="BD2" s="844"/>
      <c r="BE2" s="844"/>
      <c r="BF2" s="844"/>
      <c r="BG2" s="842" t="str">
        <f>'BASE PLANILHAS'!A92</f>
        <v>MÓDULO 5 – INSUMOS DIVERSOS</v>
      </c>
      <c r="BH2" s="842"/>
      <c r="BI2" s="842"/>
      <c r="BJ2" s="842"/>
      <c r="BK2" s="842"/>
      <c r="BL2" s="842"/>
      <c r="BM2" s="843" t="s">
        <v>402</v>
      </c>
      <c r="BN2" s="831" t="str">
        <f>'BASE PLANILHAS'!A102</f>
        <v>MÓDULO 6 – CUSTOS INDIRETOS, TRIBUTOS E LUCRO</v>
      </c>
      <c r="BO2" s="831"/>
      <c r="BP2" s="831"/>
      <c r="BQ2" s="831"/>
      <c r="BR2" s="831"/>
      <c r="BS2" s="831"/>
      <c r="BT2" s="831"/>
      <c r="BU2" s="831"/>
      <c r="BV2" s="831"/>
      <c r="BW2" s="831"/>
      <c r="BX2" s="829" t="s">
        <v>404</v>
      </c>
      <c r="BY2" s="829" t="s">
        <v>405</v>
      </c>
      <c r="BZ2" s="829" t="s">
        <v>405</v>
      </c>
      <c r="CA2" s="830" t="s">
        <v>184</v>
      </c>
      <c r="CB2" s="830" t="s">
        <v>185</v>
      </c>
      <c r="CC2" s="830" t="s">
        <v>290</v>
      </c>
      <c r="CE2" s="721"/>
    </row>
    <row r="3" spans="1:83" ht="12.75" customHeight="1">
      <c r="H3" s="835"/>
      <c r="I3" s="836"/>
      <c r="J3" s="836"/>
      <c r="K3" s="836"/>
      <c r="L3" s="836"/>
      <c r="M3" s="836"/>
      <c r="N3" s="836"/>
      <c r="O3" s="836"/>
      <c r="P3" s="836"/>
      <c r="Q3" s="837"/>
      <c r="R3" s="838" t="str">
        <f>'BASE PLANILHAS'!B25</f>
        <v>Submódulo 2.1 - Encargos Previdenciários, FGTS e Outras Contribuições</v>
      </c>
      <c r="S3" s="838"/>
      <c r="T3" s="838"/>
      <c r="U3" s="838"/>
      <c r="V3" s="838"/>
      <c r="W3" s="838"/>
      <c r="X3" s="838"/>
      <c r="Y3" s="838"/>
      <c r="Z3" s="838"/>
      <c r="AA3" s="839" t="str">
        <f>'BASE PLANILHAS'!B36</f>
        <v>Submódulo 2.2 - 13º Salário, Férias e Adicional de Férias</v>
      </c>
      <c r="AB3" s="840"/>
      <c r="AC3" s="840"/>
      <c r="AD3" s="841"/>
      <c r="AE3" s="845" t="str">
        <f>'BASE PLANILHAS'!B43</f>
        <v>Submódulo 2.3 - Benefícios Mensais e Diários</v>
      </c>
      <c r="AF3" s="845"/>
      <c r="AG3" s="845"/>
      <c r="AH3" s="845"/>
      <c r="AI3" s="845"/>
      <c r="AJ3" s="845"/>
      <c r="AK3" s="845"/>
      <c r="AL3" s="845"/>
      <c r="AM3" s="845"/>
      <c r="AN3" s="846" t="str">
        <f>'BASE PLANILHAS'!A58</f>
        <v>Total do Módulo 2</v>
      </c>
      <c r="AO3" s="848"/>
      <c r="AP3" s="848"/>
      <c r="AQ3" s="848"/>
      <c r="AR3" s="848"/>
      <c r="AS3" s="848"/>
      <c r="AT3" s="848"/>
      <c r="AU3" s="848"/>
      <c r="AV3" s="848"/>
      <c r="AW3" s="849" t="str">
        <f>'BASE PLANILHAS'!B74</f>
        <v>Submódulo 4.1 - Ausências Legais</v>
      </c>
      <c r="AX3" s="849"/>
      <c r="AY3" s="849"/>
      <c r="AZ3" s="849"/>
      <c r="BA3" s="849"/>
      <c r="BB3" s="849"/>
      <c r="BC3" s="849"/>
      <c r="BD3" s="850" t="str">
        <f>'BASE PLANILHAS'!B83</f>
        <v>Submódulo 4.2 - Intrajornada</v>
      </c>
      <c r="BE3" s="851"/>
      <c r="BF3" s="372"/>
      <c r="BG3" s="842"/>
      <c r="BH3" s="842"/>
      <c r="BI3" s="842"/>
      <c r="BJ3" s="842"/>
      <c r="BK3" s="842"/>
      <c r="BL3" s="842"/>
      <c r="BM3" s="843"/>
      <c r="BN3" s="831"/>
      <c r="BO3" s="831"/>
      <c r="BP3" s="831"/>
      <c r="BQ3" s="831"/>
      <c r="BR3" s="831"/>
      <c r="BS3" s="831"/>
      <c r="BT3" s="831"/>
      <c r="BU3" s="831"/>
      <c r="BV3" s="831"/>
      <c r="BW3" s="831"/>
      <c r="BX3" s="829"/>
      <c r="BY3" s="829"/>
      <c r="BZ3" s="829"/>
      <c r="CA3" s="830"/>
      <c r="CB3" s="830"/>
      <c r="CC3" s="830"/>
      <c r="CE3" s="721"/>
    </row>
    <row r="4" spans="1:83" ht="69.75" customHeight="1">
      <c r="A4" s="120" t="s">
        <v>73</v>
      </c>
      <c r="B4" s="120" t="s">
        <v>74</v>
      </c>
      <c r="C4" s="120" t="s">
        <v>181</v>
      </c>
      <c r="D4" s="120" t="s">
        <v>315</v>
      </c>
      <c r="E4" s="121" t="s">
        <v>75</v>
      </c>
      <c r="F4" s="121" t="s">
        <v>110</v>
      </c>
      <c r="G4" s="120" t="s">
        <v>111</v>
      </c>
      <c r="H4" s="149" t="str">
        <f>'BASE PLANILHAS'!B13</f>
        <v>Salário Base</v>
      </c>
      <c r="I4" s="149" t="s">
        <v>321</v>
      </c>
      <c r="J4" s="149" t="str">
        <f>'BASE PLANILHAS'!B14</f>
        <v xml:space="preserve">Adicional Periculosidade </v>
      </c>
      <c r="K4" s="149" t="str">
        <f>'BASE PLANILHAS'!B15</f>
        <v>Adicional Insalubridade</v>
      </c>
      <c r="L4" s="149" t="str">
        <f>'BASE PLANILHAS'!$B16</f>
        <v>Adicional Noturno</v>
      </c>
      <c r="M4" s="149" t="str">
        <f>'BASE PLANILHAS'!$B17</f>
        <v>Adicional de Hora Noturna Reduzida</v>
      </c>
      <c r="N4" s="149" t="str">
        <f>'BASE PLANILHAS'!$B18</f>
        <v>Intervalo Intrajornada</v>
      </c>
      <c r="O4" s="149" t="str">
        <f>'BASE PLANILHAS'!$B19</f>
        <v>Feriado Nacional - Súmula 444/2012 - TST</v>
      </c>
      <c r="P4" s="149" t="str">
        <f>'BASE PLANILHAS'!$B20</f>
        <v>Adicional de Acúmulo de função</v>
      </c>
      <c r="Q4" s="149" t="str">
        <f>'BASE PLANILHAS'!A21</f>
        <v>Total do Módulo 1</v>
      </c>
      <c r="R4" s="144" t="str">
        <f>'BASE PLANILHAS'!$B26</f>
        <v>INSS</v>
      </c>
      <c r="S4" s="144" t="str">
        <f>'BASE PLANILHAS'!$B27</f>
        <v>SESI OU SENAC</v>
      </c>
      <c r="T4" s="144" t="str">
        <f>'BASE PLANILHAS'!$B28</f>
        <v>SENAI OU SENAC</v>
      </c>
      <c r="U4" s="144" t="str">
        <f>'BASE PLANILHAS'!$B29</f>
        <v>INCRA</v>
      </c>
      <c r="V4" s="144" t="str">
        <f>'BASE PLANILHAS'!$B30</f>
        <v>Salário Educação</v>
      </c>
      <c r="W4" s="144" t="str">
        <f>'BASE PLANILHAS'!$B31</f>
        <v>FGTS</v>
      </c>
      <c r="X4" s="144" t="str">
        <f>'BASE PLANILHAS'!$B32</f>
        <v>RAT</v>
      </c>
      <c r="Y4" s="144" t="str">
        <f>'BASE PLANILHAS'!$B33</f>
        <v>SEBRAE</v>
      </c>
      <c r="Z4" s="144" t="str">
        <f>'BASE PLANILHAS'!$A34</f>
        <v>Total do Submódulo 2.1</v>
      </c>
      <c r="AA4" s="152" t="str">
        <f>'BASE PLANILHAS'!$B37</f>
        <v>13º salário (titular)</v>
      </c>
      <c r="AB4" s="152" t="str">
        <f>'BASE PLANILHAS'!$B38</f>
        <v>Férias e Adicional de Férias (titular)</v>
      </c>
      <c r="AC4" s="152" t="str">
        <f>'BASE PLANILHAS'!$B40</f>
        <v>Incidência do Submódulo 2.1 sobre 13º Salário, Férias e Adicional de Férias</v>
      </c>
      <c r="AD4" s="152" t="str">
        <f>'BASE PLANILHAS'!$A41</f>
        <v>Total do Submódulo 2.2</v>
      </c>
      <c r="AE4" s="144" t="str">
        <f>'BASE PLANILHAS'!$B44</f>
        <v>Vale - Transporte (Descontada parcela do empregado)</v>
      </c>
      <c r="AF4" s="144" t="str">
        <f>'BASE PLANILHAS'!$B45</f>
        <v>Vale - Alimentação (Descontada parcela do empregado)</v>
      </c>
      <c r="AG4" s="144" t="str">
        <f>'BASE PLANILHAS'!$B46</f>
        <v>Cesta Básica</v>
      </c>
      <c r="AH4" s="144" t="str">
        <f>'BASE PLANILHAS'!$B47</f>
        <v>PAF</v>
      </c>
      <c r="AI4" s="144" t="str">
        <f>'BASE PLANILHAS'!$B48</f>
        <v>PQM</v>
      </c>
      <c r="AJ4" s="144" t="str">
        <f>'BASE PLANILHAS'!$B49</f>
        <v>PAT</v>
      </c>
      <c r="AK4" s="144" t="str">
        <f>'BASE PLANILHAS'!$B50</f>
        <v>Seguro de Vida</v>
      </c>
      <c r="AL4" s="144" t="str">
        <f>'BASE PLANILHAS'!$B51</f>
        <v>Despesas de Viagem</v>
      </c>
      <c r="AM4" s="144" t="str">
        <f>'BASE PLANILHAS'!$A52</f>
        <v>Total do Submódulo 2.3</v>
      </c>
      <c r="AN4" s="846"/>
      <c r="AO4" s="157" t="str">
        <f>'BASE PLANILHAS'!$B63</f>
        <v>Aviso Prévio Indenizado (API) e Reflexo do Aviso Prévio Indenizado</v>
      </c>
      <c r="AP4" s="157" t="str">
        <f>'BASE PLANILHAS'!$B64</f>
        <v>Incidência do FGTS sobre API e Reflexo do API</v>
      </c>
      <c r="AQ4" s="157" t="str">
        <f>'BASE PLANILHAS'!$B65</f>
        <v>Multa do FGTS e Contribuição Social sobre o Aviso Prévio Indenizado</v>
      </c>
      <c r="AR4" s="157" t="str">
        <f>'BASE PLANILHAS'!$B66</f>
        <v>Aviso Prévio Trabalhado - APT</v>
      </c>
      <c r="AS4" s="157" t="str">
        <f>'BASE PLANILHAS'!$B67</f>
        <v>Incidência dos encargos do submódulo 2.1 sobre Aviso Prévio Trabalhado</v>
      </c>
      <c r="AT4" s="152" t="str">
        <f>'BASE PLANILHAS'!$B68</f>
        <v>Multa do FGTS e Contribuição Social - Rescisão sem Justa Causa</v>
      </c>
      <c r="AU4" s="157" t="str">
        <f>'BASE PLANILHAS'!$B69</f>
        <v>Indenização Adicional (Art. 9º da Lei nº 7.238/84)</v>
      </c>
      <c r="AV4" s="157" t="str">
        <f>'BASE PLANILHAS'!A70</f>
        <v>Total do Módulo 3</v>
      </c>
      <c r="AW4" s="159" t="str">
        <f>'BASE PLANILHAS'!$B75</f>
        <v>Ausência por Doença</v>
      </c>
      <c r="AX4" s="159" t="str">
        <f>'BASE PLANILHAS'!$B76</f>
        <v>Ausências Legais</v>
      </c>
      <c r="AY4" s="159" t="str">
        <f>'BASE PLANILHAS'!$B77</f>
        <v>Licença Paternidade</v>
      </c>
      <c r="AZ4" s="159" t="str">
        <f>'BASE PLANILHAS'!$B78</f>
        <v>Ausência por Acidente de Trabalho</v>
      </c>
      <c r="BA4" s="159" t="str">
        <f>'BASE PLANILHAS'!$B79</f>
        <v>Férias, Adicional de Férias e 13º  com empregada em gozo de Licença Maternidade</v>
      </c>
      <c r="BB4" s="159" t="str">
        <f>'BASE PLANILHAS'!$B80</f>
        <v>Incidência do Submódulo 2.1 sobre Ausências Legais</v>
      </c>
      <c r="BC4" s="159" t="str">
        <f>'BASE PLANILHAS'!$A81</f>
        <v>Total do Submódulo 4.1</v>
      </c>
      <c r="BD4" s="369" t="str">
        <f>'BASE PLANILHAS'!B84</f>
        <v>Intervalo para Repouso ou Alimentação</v>
      </c>
      <c r="BE4" s="370" t="str">
        <f>'BASE PLANILHAS'!A85</f>
        <v>Total do Submódulo 4.2</v>
      </c>
      <c r="BF4" s="367" t="str">
        <f>'BASE PLANILHAS'!$A90</f>
        <v>Total do Módulo 4</v>
      </c>
      <c r="BG4" s="161" t="str">
        <f>'BASE PLANILHAS'!$B95</f>
        <v>Uniformes e EPIs</v>
      </c>
      <c r="BH4" s="161" t="str">
        <f>'BASE PLANILHAS'!$B96</f>
        <v>Materiais de Consumo</v>
      </c>
      <c r="BI4" s="161" t="str">
        <f>'BASE PLANILHAS'!$B97</f>
        <v>Máquinas e Equipamentos (depreciação)</v>
      </c>
      <c r="BJ4" s="161" t="str">
        <f>'BASE PLANILHAS'!$B98</f>
        <v>Produtos de Limpeza e Materiais de Higiene Pessoal</v>
      </c>
      <c r="BK4" s="161" t="str">
        <f>'BASE PLANILHAS'!B99</f>
        <v>Outros (especificar)</v>
      </c>
      <c r="BL4" s="161" t="str">
        <f>'BASE PLANILHAS'!$A100</f>
        <v>Total do Módulo 5</v>
      </c>
      <c r="BM4" s="843"/>
      <c r="BN4" s="264" t="str">
        <f>'BASE PLANILHAS'!$B105</f>
        <v>Custos Indiretos</v>
      </c>
      <c r="BO4" s="264" t="str">
        <f>'BASE PLANILHAS'!$B106</f>
        <v>Lucro</v>
      </c>
      <c r="BP4" s="264" t="s">
        <v>412</v>
      </c>
      <c r="BQ4" s="264" t="s">
        <v>413</v>
      </c>
      <c r="BR4" s="264" t="str">
        <f>'BASE PLANILHAS'!$B110</f>
        <v>ISS</v>
      </c>
      <c r="BS4" s="264" t="s">
        <v>414</v>
      </c>
      <c r="BT4" s="309" t="s">
        <v>411</v>
      </c>
      <c r="BU4" s="309" t="s">
        <v>415</v>
      </c>
      <c r="BV4" s="267" t="s">
        <v>403</v>
      </c>
      <c r="BW4" s="264" t="str">
        <f>'BASE PLANILHAS'!A112</f>
        <v>Total do Módulo 6</v>
      </c>
      <c r="BX4" s="829"/>
      <c r="BY4" s="829"/>
      <c r="BZ4" s="829"/>
      <c r="CA4" s="830"/>
      <c r="CB4" s="830"/>
      <c r="CC4" s="830"/>
      <c r="CE4" s="721"/>
    </row>
    <row r="5" spans="1:83">
      <c r="A5" s="120"/>
      <c r="B5" s="120"/>
      <c r="C5" s="120"/>
      <c r="D5" s="120"/>
      <c r="E5" s="121"/>
      <c r="F5" s="121"/>
      <c r="G5" s="120"/>
      <c r="H5" s="149"/>
      <c r="I5" s="149"/>
      <c r="J5" s="149"/>
      <c r="K5" s="149"/>
      <c r="L5" s="149"/>
      <c r="M5" s="149"/>
      <c r="N5" s="149"/>
      <c r="O5" s="149"/>
      <c r="P5" s="150">
        <f>'BASE PLANILHAS'!D20</f>
        <v>0.12</v>
      </c>
      <c r="Q5" s="149"/>
      <c r="R5" s="151">
        <f>'BASE PLANILHAS'!$D26</f>
        <v>0.2</v>
      </c>
      <c r="S5" s="151">
        <f>'BASE PLANILHAS'!$D27</f>
        <v>1.4999999999999999E-2</v>
      </c>
      <c r="T5" s="151">
        <f>'BASE PLANILHAS'!$D28</f>
        <v>0.01</v>
      </c>
      <c r="U5" s="151">
        <f>'BASE PLANILHAS'!$D29</f>
        <v>2E-3</v>
      </c>
      <c r="V5" s="151">
        <f>'BASE PLANILHAS'!$D30</f>
        <v>2.5000000000000001E-2</v>
      </c>
      <c r="W5" s="151">
        <f>'BASE PLANILHAS'!$D31</f>
        <v>0.08</v>
      </c>
      <c r="X5" s="151">
        <f>'BASE PLANILHAS'!$D32</f>
        <v>0.03</v>
      </c>
      <c r="Y5" s="151">
        <f>'BASE PLANILHAS'!$D33</f>
        <v>6.0000000000000001E-3</v>
      </c>
      <c r="Z5" s="151">
        <f>'BASE PLANILHAS'!$D34</f>
        <v>0.3680000000000001</v>
      </c>
      <c r="AA5" s="153">
        <f>'BASE PLANILHAS'!$D37</f>
        <v>8.3333333333333329E-2</v>
      </c>
      <c r="AB5" s="153">
        <f>'BASE PLANILHAS'!$D38</f>
        <v>0.1111</v>
      </c>
      <c r="AC5" s="153">
        <f>'BASE PLANILHAS'!$D40</f>
        <v>7.1551466666666688E-2</v>
      </c>
      <c r="AD5" s="153">
        <f>'BASE PLANILHAS'!$D41</f>
        <v>0.26598480000000002</v>
      </c>
      <c r="AE5" s="151"/>
      <c r="AF5" s="151"/>
      <c r="AG5" s="151"/>
      <c r="AH5" s="151"/>
      <c r="AI5" s="151"/>
      <c r="AJ5" s="151"/>
      <c r="AK5" s="154">
        <f>PARAMETROS!B48</f>
        <v>3.0700000000000003</v>
      </c>
      <c r="AL5" s="151"/>
      <c r="AM5" s="151"/>
      <c r="AN5" s="156"/>
      <c r="AO5" s="158">
        <f>'BASE PLANILHAS'!$D63</f>
        <v>5.0183256172839511E-3</v>
      </c>
      <c r="AP5" s="158">
        <f>'BASE PLANILHAS'!$D64</f>
        <v>4.0146604938271608E-4</v>
      </c>
      <c r="AQ5" s="158">
        <f>'BASE PLANILHAS'!$D65</f>
        <v>2.0073302469135804E-4</v>
      </c>
      <c r="AR5" s="158">
        <f>'BASE PLANILHAS'!$D66</f>
        <v>3.5000000000000005E-3</v>
      </c>
      <c r="AS5" s="158">
        <f>'BASE PLANILHAS'!$D67</f>
        <v>1.2880000000000005E-3</v>
      </c>
      <c r="AT5" s="153">
        <f>'BASE PLANILHAS'!$D68</f>
        <v>4.2999999999999997E-2</v>
      </c>
      <c r="AU5" s="158">
        <f>'BASE PLANILHAS'!$D69</f>
        <v>1.6666666666666668E-3</v>
      </c>
      <c r="AV5" s="158">
        <f>'BASE PLANILHAS'!$D70</f>
        <v>5.5075191358024689E-2</v>
      </c>
      <c r="AW5" s="155">
        <f>'BASE PLANILHAS'!$D75</f>
        <v>1.3888888888888888E-2</v>
      </c>
      <c r="AX5" s="155">
        <f>'BASE PLANILHAS'!$D76</f>
        <v>8.2222222222222228E-3</v>
      </c>
      <c r="AY5" s="155">
        <f>'BASE PLANILHAS'!$D77</f>
        <v>2.0833333333333332E-4</v>
      </c>
      <c r="AZ5" s="155">
        <f>'BASE PLANILHAS'!$D78</f>
        <v>3.3333333333333335E-3</v>
      </c>
      <c r="BA5" s="155">
        <f>'BASE PLANILHAS'!$D79</f>
        <v>1.2962962962962963E-3</v>
      </c>
      <c r="BB5" s="155">
        <f>'BASE PLANILHAS'!$D80</f>
        <v>9.9172592592592611E-3</v>
      </c>
      <c r="BC5" s="155">
        <f>'BASE PLANILHAS'!$D81</f>
        <v>3.6866333333333334E-2</v>
      </c>
      <c r="BD5" s="371">
        <f>'BASE PLANILHAS'!D84</f>
        <v>0</v>
      </c>
      <c r="BE5" s="371">
        <f>'BASE PLANILHAS'!D85</f>
        <v>0</v>
      </c>
      <c r="BF5" s="368">
        <f>'BASE PLANILHAS'!$D90</f>
        <v>3.6866333333333334E-2</v>
      </c>
      <c r="BG5" s="162"/>
      <c r="BH5" s="162"/>
      <c r="BI5" s="162"/>
      <c r="BJ5" s="162"/>
      <c r="BK5" s="162"/>
      <c r="BL5" s="162"/>
      <c r="BM5" s="263"/>
      <c r="BN5" s="268">
        <f>'BASE PLANILHAS'!C105</f>
        <v>140.72166432351077</v>
      </c>
      <c r="BO5" s="268">
        <f>'BASE PLANILHAS'!C106</f>
        <v>99.443309455280939</v>
      </c>
      <c r="BP5" s="307">
        <f>'BASE PLANILHAS'!C108</f>
        <v>7.6</v>
      </c>
      <c r="BQ5" s="307">
        <f>'BASE PLANILHAS'!C109</f>
        <v>1.65</v>
      </c>
      <c r="BR5" s="265"/>
      <c r="BS5" s="265"/>
      <c r="BT5" s="265"/>
      <c r="BU5" s="265"/>
      <c r="BV5" s="266"/>
      <c r="BW5" s="266"/>
      <c r="BX5" s="270"/>
      <c r="BY5" s="270"/>
      <c r="BZ5" s="270"/>
      <c r="CA5" s="132"/>
      <c r="CB5" s="132"/>
      <c r="CC5" s="132"/>
    </row>
    <row r="6" spans="1:83">
      <c r="A6" s="111" t="str">
        <f>CCT!A4</f>
        <v>Abre Campo</v>
      </c>
      <c r="B6" s="111" t="str">
        <f>CCT!B4</f>
        <v>Servente de Limpeza - 110 h</v>
      </c>
      <c r="C6" s="111" t="str">
        <f>CCT!C4</f>
        <v>Fethemg Interior</v>
      </c>
      <c r="D6" s="111" t="str">
        <f>CONCATENATE(A6,B6)</f>
        <v>Abre CampoServente de Limpeza - 110 h</v>
      </c>
      <c r="E6" s="112" t="s">
        <v>115</v>
      </c>
      <c r="F6" s="112" t="s">
        <v>113</v>
      </c>
      <c r="G6" s="112">
        <f>VLOOKUP(D6,CCT!D:G,4,0)</f>
        <v>1</v>
      </c>
      <c r="H6" s="118">
        <f>VLOOKUP($D6,CCT!$D:$R,5,0)</f>
        <v>520.79999999999995</v>
      </c>
      <c r="I6" s="118">
        <f>G6*H6</f>
        <v>520.79999999999995</v>
      </c>
      <c r="J6" s="118"/>
      <c r="K6" s="118"/>
      <c r="L6" s="118"/>
      <c r="M6" s="118"/>
      <c r="N6" s="118"/>
      <c r="O6" s="118"/>
      <c r="P6" s="118">
        <f>IF(B6="SERVENTE DE LIMPEZA - 55 H",H6/55*0.5*30*G6*$P$5,(IF(B6="SERVENTE DE LIMPEZA - 110 H",H6/110*1*30*G6*$P$5,(IF(B6="SERVENTE DE LIMPEZA - 150 H",H6/150*1.5*30*G6*$P$5,(IF(B6="SERVENTE DE LIMPEZA - 220 H",H6/220*2*30*G6*$P$5,0)))))))</f>
        <v>17.044363636363634</v>
      </c>
      <c r="Q6" s="118">
        <f>SUM(I6:P6)</f>
        <v>537.8443636363636</v>
      </c>
      <c r="R6" s="118">
        <f>$R$5*$Q6</f>
        <v>107.56887272727272</v>
      </c>
      <c r="S6" s="118">
        <f>$S$5*$Q6</f>
        <v>8.0676654545454536</v>
      </c>
      <c r="T6" s="118">
        <f>$T$5*$Q6</f>
        <v>5.3784436363636363</v>
      </c>
      <c r="U6" s="118">
        <f>$U$5*$Q6</f>
        <v>1.0756887272727271</v>
      </c>
      <c r="V6" s="118">
        <f>$V$5*$Q6</f>
        <v>13.44610909090909</v>
      </c>
      <c r="W6" s="118">
        <f>$W$5*$Q6</f>
        <v>43.027549090909091</v>
      </c>
      <c r="X6" s="118">
        <f>$X$5*$Q6</f>
        <v>16.135330909090907</v>
      </c>
      <c r="Y6" s="118">
        <f>$Y$5*$Q6</f>
        <v>3.2270661818181816</v>
      </c>
      <c r="Z6" s="118">
        <f>SUM(R6:Y6)</f>
        <v>197.92672581818178</v>
      </c>
      <c r="AA6" s="118">
        <f>$AA$5*$Q6</f>
        <v>44.820363636363631</v>
      </c>
      <c r="AB6" s="118">
        <f>$AB$5*$Q6</f>
        <v>59.754508799999996</v>
      </c>
      <c r="AC6" s="118">
        <f>$AC$5*$Q6</f>
        <v>38.483553056581826</v>
      </c>
      <c r="AD6" s="118">
        <f>SUM(AA6:AC6)</f>
        <v>143.05842549294545</v>
      </c>
      <c r="AE6" s="118">
        <f>(VLOOKUP(A6,VT!A:D,4,0)*2*20*'RESUMO GERAL LIMPEZA'!$G6)-IF(6%*'RESUMO GERAL LIMPEZA'!$I6&lt;=(VLOOKUP(A6,VT!A:D,4,0)*2*20*'RESUMO GERAL LIMPEZA'!$G6),6%*'RESUMO GERAL LIMPEZA'!$I6,(VLOOKUP(A6,VT!A:D,4,0)*2*20*'RESUMO GERAL LIMPEZA'!$G6))</f>
        <v>148.75200000000001</v>
      </c>
      <c r="AF6" s="118">
        <f>IF(VLOOKUP($C6,PARAMETROS!$A:$F,5,0)&gt;1,(VLOOKUP($C6,PARAMETROS!$A:$F,5,0)*20-1)*'RESUMO GERAL LIMPEZA'!$G6,0)</f>
        <v>397</v>
      </c>
      <c r="AG6" s="118">
        <f>(VLOOKUP($C6,PARAMETROS!$A:$F,6,0))*'RESUMO GERAL LIMPEZA'!$G6</f>
        <v>0</v>
      </c>
      <c r="AH6" s="118">
        <f>VLOOKUP($C6,PARAMETROS!$A:$F,2,0)*'RESUMO GERAL LIMPEZA'!$G6</f>
        <v>0</v>
      </c>
      <c r="AI6" s="118">
        <f>(VLOOKUP($C6,PARAMETROS!$A:$F,3,0))*'RESUMO GERAL LIMPEZA'!$G6</f>
        <v>9.84</v>
      </c>
      <c r="AJ6" s="118">
        <f>(VLOOKUP($C6,PARAMETROS!$A:$F,4,0))*'RESUMO GERAL LIMPEZA'!$G6</f>
        <v>0</v>
      </c>
      <c r="AK6" s="118">
        <f>$AK$5*G6</f>
        <v>3.0700000000000003</v>
      </c>
      <c r="AL6" s="118">
        <f>VLOOKUP(D6,CCT!D:R,12,0)*'RESUMO GERAL LIMPEZA'!G6</f>
        <v>0</v>
      </c>
      <c r="AM6" s="118">
        <f>SUM(AE6:AL6)</f>
        <v>558.66200000000003</v>
      </c>
      <c r="AN6" s="118">
        <f>AM6+AD6+Z6</f>
        <v>899.64715131112723</v>
      </c>
      <c r="AO6" s="118">
        <f>$AO$5*$Q6</f>
        <v>2.6990781481481481</v>
      </c>
      <c r="AP6" s="118">
        <f>$AP$5*$Q6</f>
        <v>0.21592625185185185</v>
      </c>
      <c r="AQ6" s="118">
        <f>$AQ$5*$Q6</f>
        <v>0.10796312592592593</v>
      </c>
      <c r="AR6" s="118">
        <f>$AR$5*$Q6</f>
        <v>1.8824552727272728</v>
      </c>
      <c r="AS6" s="118">
        <f>$AS$5*$Q6</f>
        <v>0.69274354036363661</v>
      </c>
      <c r="AT6" s="118">
        <f>$AT$5*$Q6</f>
        <v>23.127307636363632</v>
      </c>
      <c r="AU6" s="118">
        <f>$AU$5*$Q6</f>
        <v>0.89640727272727272</v>
      </c>
      <c r="AV6" s="118">
        <f>SUM(AO6:AU6)</f>
        <v>29.621881248107741</v>
      </c>
      <c r="AW6" s="118">
        <f>$AW$5*$Q6</f>
        <v>7.4700606060606054</v>
      </c>
      <c r="AX6" s="118">
        <f>$AX$5*$Q6</f>
        <v>4.4222758787878789</v>
      </c>
      <c r="AY6" s="118">
        <f>$AY$5*$Q6</f>
        <v>0.11205090909090908</v>
      </c>
      <c r="AZ6" s="118">
        <f>$AZ$5*$Q6</f>
        <v>1.7928145454545454</v>
      </c>
      <c r="BA6" s="118">
        <f>$BA$5*$Q6</f>
        <v>0.69720565656565647</v>
      </c>
      <c r="BB6" s="118">
        <f>$BB$5*$Q6</f>
        <v>5.3339419953131317</v>
      </c>
      <c r="BC6" s="118">
        <f>SUM(AW6:BB6)</f>
        <v>19.82834959127273</v>
      </c>
      <c r="BD6" s="118"/>
      <c r="BE6" s="118">
        <f>BD6</f>
        <v>0</v>
      </c>
      <c r="BF6" s="118">
        <f>BC6+BE6</f>
        <v>19.82834959127273</v>
      </c>
      <c r="BG6" s="118">
        <f>VLOOKUP(B6,'Uniforme Limpeza'!A:W,23,0)*G6</f>
        <v>29.470416666666669</v>
      </c>
      <c r="BH6" s="118">
        <f>IF($B6="Servente de Limpeza - 220 h",$G6*'Materiais de Consumo'!$O$25,IF('RESUMO GERAL LIMPEZA'!$B6="Servente de Limpeza - 150 h",'RESUMO GERAL LIMPEZA'!$G6*'Materiais de Consumo'!$O$26,IF('RESUMO GERAL LIMPEZA'!$B6="Servente de Limpeza - 110 h",'RESUMO GERAL LIMPEZA'!$G6*'Materiais de Consumo'!$O$27,IF('RESUMO GERAL LIMPEZA'!$B6="Servente de Limpeza - 55 h",'RESUMO GERAL LIMPEZA'!$G6*'Materiais de Consumo'!$O$28,0))))</f>
        <v>4.1996822392514455</v>
      </c>
      <c r="BI6" s="118">
        <f>IF($B6="Servente de Limpeza - 220 h",$G6*Equipamentos!$I$10,IF('RESUMO GERAL LIMPEZA'!$B6="Servente de Limpeza - 150 h",'RESUMO GERAL LIMPEZA'!$G6*Equipamentos!$I$11,IF('RESUMO GERAL LIMPEZA'!$B6="Servente de Limpeza - 110 h",'RESUMO GERAL LIMPEZA'!$G6*Equipamentos!$I$12,IF('RESUMO GERAL LIMPEZA'!$B6="Servente de Limpeza - 55 h",'RESUMO GERAL LIMPEZA'!$G6*Equipamentos!$I$13,IF(B6="Limpador de vidros - 220 h",Equipamentos!$J$19*'RESUMO GERAL LIMPEZA'!$G6,0)))))</f>
        <v>1.1631641275421762</v>
      </c>
      <c r="BJ6" s="118">
        <f>IF($B6="Servente de Limpeza - 220 h",$G6*'Produtos de Limpeza'!$I$39,IF('RESUMO GERAL LIMPEZA'!$B6="Servente de Limpeza - 150 h",'RESUMO GERAL LIMPEZA'!$G6*'Produtos de Limpeza'!$I$40,IF('RESUMO GERAL LIMPEZA'!$B6="Servente de Limpeza - 110 h",'RESUMO GERAL LIMPEZA'!$G6*'Produtos de Limpeza'!$I$41,IF('RESUMO GERAL LIMPEZA'!$B6="Servente de Limpeza - 55 h",'RESUMO GERAL LIMPEZA'!$G6*'Produtos de Limpeza'!$I$42,0))))</f>
        <v>191.92185569136208</v>
      </c>
      <c r="BK6" s="118"/>
      <c r="BL6" s="118">
        <f>SUM(BG6:BK6)</f>
        <v>226.75511872482238</v>
      </c>
      <c r="BM6" s="118">
        <f>BL6+BF6+AV6+AN6+Q6</f>
        <v>1713.6968645116935</v>
      </c>
      <c r="BN6" s="118">
        <f t="shared" ref="BN6:BN39" si="0">$BN$5*$G6</f>
        <v>140.72166432351077</v>
      </c>
      <c r="BO6" s="118">
        <f t="shared" ref="BO6:BO39" si="1">$BO$5*$G6</f>
        <v>99.443309455280939</v>
      </c>
      <c r="BP6" s="464">
        <f t="shared" ref="BP6:BP39" si="2">((100/((100-$BT6)%)-100)*$BP$5)/$BT6</f>
        <v>8.5633802816901436</v>
      </c>
      <c r="BQ6" s="464">
        <f t="shared" ref="BQ6:BQ39" si="3">((100/((100-$BT6)%)-100)*$BQ$5)/$BT6</f>
        <v>1.8591549295774654</v>
      </c>
      <c r="BR6" s="465">
        <f>VLOOKUP(A6,ISS!A:C,2,0)*100</f>
        <v>2</v>
      </c>
      <c r="BS6" s="464">
        <f>((100/((100-$BT6)%)-100)*BR6)/$BT6</f>
        <v>2.2535211267605644</v>
      </c>
      <c r="BT6" s="464">
        <f>$BP$5+$BQ$5+BR6</f>
        <v>11.25</v>
      </c>
      <c r="BU6" s="464">
        <f>BP6+BQ6+BS6</f>
        <v>12.676056338028173</v>
      </c>
      <c r="BV6" s="118">
        <f>((BO6+BN6+BM6)*BU6)%</f>
        <v>247.67262738893481</v>
      </c>
      <c r="BW6" s="118">
        <f t="shared" ref="BW6:BW39" si="4">BV6+BO6+BN6</f>
        <v>487.83760116772652</v>
      </c>
      <c r="BX6" s="118">
        <f t="shared" ref="BX6:BX39" si="5">BW6+BM6</f>
        <v>2201.53446567942</v>
      </c>
      <c r="BY6" s="118">
        <f>BX6*12</f>
        <v>26418.413588153038</v>
      </c>
      <c r="BZ6" s="118">
        <f>BX6*24</f>
        <v>52836.827176306077</v>
      </c>
      <c r="CA6" s="487">
        <f>VLOOKUP($C6,PARAMETROS!$A:$I,7,0)</f>
        <v>43101</v>
      </c>
      <c r="CB6" s="633">
        <f>VLOOKUP($C6,PARAMETROS!$A:$I,8,0)</f>
        <v>0</v>
      </c>
      <c r="CC6" s="633">
        <f>VLOOKUP($C6,PARAMETROS!$A:$I,9,0)</f>
        <v>0</v>
      </c>
    </row>
    <row r="7" spans="1:83">
      <c r="A7" s="111" t="str">
        <f>CCT!A5</f>
        <v>Aguas Formosas</v>
      </c>
      <c r="B7" s="111" t="str">
        <f>CCT!B5</f>
        <v>Servente de Limpeza - 220 h</v>
      </c>
      <c r="C7" s="111" t="str">
        <f>CCT!C5</f>
        <v>Regiao de Teofilo Otoni¹*</v>
      </c>
      <c r="D7" s="111" t="str">
        <f t="shared" ref="D7:D71" si="6">CONCATENATE(A7,B7)</f>
        <v>Aguas FormosasServente de Limpeza - 220 h</v>
      </c>
      <c r="E7" s="112" t="s">
        <v>115</v>
      </c>
      <c r="F7" s="112" t="s">
        <v>113</v>
      </c>
      <c r="G7" s="112">
        <f>VLOOKUP(D7,CCT!D:G,4,0)</f>
        <v>1</v>
      </c>
      <c r="H7" s="118">
        <f>VLOOKUP($D7,CCT!$D:$R,5,0)</f>
        <v>1041.5999999999999</v>
      </c>
      <c r="I7" s="118">
        <f t="shared" ref="I7:I71" si="7">G7*H7</f>
        <v>1041.5999999999999</v>
      </c>
      <c r="J7" s="118"/>
      <c r="K7" s="118"/>
      <c r="L7" s="118"/>
      <c r="M7" s="118"/>
      <c r="N7" s="118"/>
      <c r="O7" s="118"/>
      <c r="P7" s="118">
        <f t="shared" ref="P7:P70" si="8">IF(B7="SERVENTE DE LIMPEZA - 55 H",H7/55*0.5*30*G7*$P$5,(IF(B7="SERVENTE DE LIMPEZA - 110 H",H7/110*1*30*G7*$P$5,(IF(B7="SERVENTE DE LIMPEZA - 150 H",H7/150*1.5*30*G7*$P$5,(IF(B7="SERVENTE DE LIMPEZA - 220 H",H7/220*2*30*G7*$P$5,0)))))))</f>
        <v>34.088727272727269</v>
      </c>
      <c r="Q7" s="118">
        <f t="shared" ref="Q7:Q71" si="9">SUM(I7:P7)</f>
        <v>1075.6887272727272</v>
      </c>
      <c r="R7" s="118">
        <f t="shared" ref="R7:R71" si="10">$R$5*$Q7</f>
        <v>215.13774545454544</v>
      </c>
      <c r="S7" s="118">
        <f t="shared" ref="S7:S71" si="11">$S$5*$Q7</f>
        <v>16.135330909090907</v>
      </c>
      <c r="T7" s="118">
        <f t="shared" ref="T7:T71" si="12">$T$5*$Q7</f>
        <v>10.756887272727273</v>
      </c>
      <c r="U7" s="118">
        <f t="shared" ref="U7:U71" si="13">$U$5*$Q7</f>
        <v>2.1513774545454543</v>
      </c>
      <c r="V7" s="118">
        <f t="shared" ref="V7:V71" si="14">$V$5*$Q7</f>
        <v>26.89221818181818</v>
      </c>
      <c r="W7" s="118">
        <f t="shared" ref="W7:W71" si="15">$W$5*$Q7</f>
        <v>86.055098181818181</v>
      </c>
      <c r="X7" s="118">
        <f t="shared" ref="X7:X71" si="16">$X$5*$Q7</f>
        <v>32.270661818181814</v>
      </c>
      <c r="Y7" s="118">
        <f t="shared" ref="Y7:Y71" si="17">$Y$5*$Q7</f>
        <v>6.4541323636363632</v>
      </c>
      <c r="Z7" s="118">
        <f t="shared" ref="Z7:Z71" si="18">SUM(R7:Y7)</f>
        <v>395.85345163636356</v>
      </c>
      <c r="AA7" s="118">
        <f t="shared" ref="AA7:AA71" si="19">$AA$5*$Q7</f>
        <v>89.640727272727261</v>
      </c>
      <c r="AB7" s="118">
        <f t="shared" ref="AB7:AB71" si="20">$AB$5*$Q7</f>
        <v>119.50901759999999</v>
      </c>
      <c r="AC7" s="118">
        <f t="shared" ref="AC7:AC71" si="21">$AC$5*$Q7</f>
        <v>76.967106113163652</v>
      </c>
      <c r="AD7" s="118">
        <f t="shared" ref="AD7:AD71" si="22">SUM(AA7:AC7)</f>
        <v>286.11685098589089</v>
      </c>
      <c r="AE7" s="118">
        <f>(VLOOKUP(A7,VT!A:D,4,0)*2*20*'RESUMO GERAL LIMPEZA'!$G7)-IF(6%*'RESUMO GERAL LIMPEZA'!$I7&lt;=(VLOOKUP(A7,VT!A:D,4,0)*2*20*'RESUMO GERAL LIMPEZA'!$G7),6%*'RESUMO GERAL LIMPEZA'!$I7,(VLOOKUP(A7,VT!A:D,4,0)*2*20*'RESUMO GERAL LIMPEZA'!$G7))</f>
        <v>117.504</v>
      </c>
      <c r="AF7" s="118">
        <f>IF(VLOOKUP($C7,PARAMETROS!$A:$F,5,0)&gt;1,(VLOOKUP($C7,PARAMETROS!$A:$F,5,0)*20-1)*'RESUMO GERAL LIMPEZA'!$G7,0)</f>
        <v>397</v>
      </c>
      <c r="AG7" s="118">
        <f>(VLOOKUP($C7,PARAMETROS!$A:$F,6,0))*'RESUMO GERAL LIMPEZA'!$G7</f>
        <v>0</v>
      </c>
      <c r="AH7" s="118">
        <f>VLOOKUP($C7,PARAMETROS!$A:$F,2,0)*'RESUMO GERAL LIMPEZA'!$G7</f>
        <v>0</v>
      </c>
      <c r="AI7" s="118">
        <f>(VLOOKUP($C7,PARAMETROS!$A:$F,3,0))*'RESUMO GERAL LIMPEZA'!$G7</f>
        <v>0</v>
      </c>
      <c r="AJ7" s="118">
        <f>(VLOOKUP($C7,PARAMETROS!$A:$F,4,0))*'RESUMO GERAL LIMPEZA'!$G7</f>
        <v>0</v>
      </c>
      <c r="AK7" s="118">
        <f t="shared" ref="AK7:AK71" si="23">$AK$5*G7</f>
        <v>3.0700000000000003</v>
      </c>
      <c r="AL7" s="118">
        <f>VLOOKUP(D7,CCT!D:R,12,0)*'RESUMO GERAL LIMPEZA'!G7</f>
        <v>0</v>
      </c>
      <c r="AM7" s="118">
        <f t="shared" ref="AM7:AM71" si="24">SUM(AE7:AL7)</f>
        <v>517.57400000000007</v>
      </c>
      <c r="AN7" s="118">
        <f t="shared" ref="AN7:AN71" si="25">AM7+AD7+Z7</f>
        <v>1199.5443026222545</v>
      </c>
      <c r="AO7" s="118">
        <f t="shared" ref="AO7:AO71" si="26">$AO$5*$Q7</f>
        <v>5.3981562962962961</v>
      </c>
      <c r="AP7" s="118">
        <f t="shared" ref="AP7:AP71" si="27">$AP$5*$Q7</f>
        <v>0.43185250370370371</v>
      </c>
      <c r="AQ7" s="118">
        <f t="shared" ref="AQ7:AQ71" si="28">$AQ$5*$Q7</f>
        <v>0.21592625185185185</v>
      </c>
      <c r="AR7" s="118">
        <f t="shared" ref="AR7:AR71" si="29">$AR$5*$Q7</f>
        <v>3.7649105454545455</v>
      </c>
      <c r="AS7" s="118">
        <f t="shared" ref="AS7:AS71" si="30">$AS$5*$Q7</f>
        <v>1.3854870807272732</v>
      </c>
      <c r="AT7" s="118">
        <f t="shared" ref="AT7:AT71" si="31">$AT$5*$Q7</f>
        <v>46.254615272727264</v>
      </c>
      <c r="AU7" s="118">
        <f t="shared" ref="AU7:AU71" si="32">$AU$5*$Q7</f>
        <v>1.7928145454545454</v>
      </c>
      <c r="AV7" s="118">
        <f t="shared" ref="AV7:AV71" si="33">SUM(AO7:AU7)</f>
        <v>59.243762496215481</v>
      </c>
      <c r="AW7" s="118">
        <f t="shared" ref="AW7:AW71" si="34">$AW$5*$Q7</f>
        <v>14.940121212121211</v>
      </c>
      <c r="AX7" s="118">
        <f t="shared" ref="AX7:AX71" si="35">$AX$5*$Q7</f>
        <v>8.8445517575757577</v>
      </c>
      <c r="AY7" s="118">
        <f t="shared" ref="AY7:AY71" si="36">$AY$5*$Q7</f>
        <v>0.22410181818181815</v>
      </c>
      <c r="AZ7" s="118">
        <f t="shared" ref="AZ7:AZ71" si="37">$AZ$5*$Q7</f>
        <v>3.5856290909090909</v>
      </c>
      <c r="BA7" s="118">
        <f t="shared" ref="BA7:BA71" si="38">$BA$5*$Q7</f>
        <v>1.3944113131313129</v>
      </c>
      <c r="BB7" s="118">
        <f t="shared" ref="BB7:BB71" si="39">$BB$5*$Q7</f>
        <v>10.667883990626263</v>
      </c>
      <c r="BC7" s="118">
        <f t="shared" ref="BC7:BC71" si="40">SUM(AW7:BB7)</f>
        <v>39.656699182545459</v>
      </c>
      <c r="BD7" s="118"/>
      <c r="BE7" s="118">
        <f t="shared" ref="BE7:BE71" si="41">BD7</f>
        <v>0</v>
      </c>
      <c r="BF7" s="118">
        <f t="shared" ref="BF7:BF71" si="42">BC7+BE7</f>
        <v>39.656699182545459</v>
      </c>
      <c r="BG7" s="118">
        <f>VLOOKUP(B7,'Uniforme Limpeza'!A:W,23,0)*G7</f>
        <v>53.087083333333339</v>
      </c>
      <c r="BH7" s="118">
        <f>IF($B7="Servente de Limpeza - 220 h",$G7*'Materiais de Consumo'!$O$25,IF('RESUMO GERAL LIMPEZA'!$B7="Servente de Limpeza - 150 h",'RESUMO GERAL LIMPEZA'!$G7*'Materiais de Consumo'!$O$26,IF('RESUMO GERAL LIMPEZA'!$B7="Servente de Limpeza - 110 h",'RESUMO GERAL LIMPEZA'!$G7*'Materiais de Consumo'!$O$27,IF('RESUMO GERAL LIMPEZA'!$B7="Servente de Limpeza - 55 h",'RESUMO GERAL LIMPEZA'!$G7*'Materiais de Consumo'!$O$28,0))))</f>
        <v>8.3993644785028909</v>
      </c>
      <c r="BI7" s="118">
        <f>IF($B7="Servente de Limpeza - 220 h",$G7*Equipamentos!$I$10,IF('RESUMO GERAL LIMPEZA'!$B7="Servente de Limpeza - 150 h",'RESUMO GERAL LIMPEZA'!$G7*Equipamentos!$I$11,IF('RESUMO GERAL LIMPEZA'!$B7="Servente de Limpeza - 110 h",'RESUMO GERAL LIMPEZA'!$G7*Equipamentos!$I$12,IF('RESUMO GERAL LIMPEZA'!$B7="Servente de Limpeza - 55 h",'RESUMO GERAL LIMPEZA'!$G7*Equipamentos!$I$13,IF(B7="Limpador de vidros - 220 h",Equipamentos!$J$19*'RESUMO GERAL LIMPEZA'!$G7,0)))))</f>
        <v>2.3263282550843525</v>
      </c>
      <c r="BJ7" s="118">
        <f>IF($B7="Servente de Limpeza - 220 h",$G7*'Produtos de Limpeza'!$I$39,IF('RESUMO GERAL LIMPEZA'!$B7="Servente de Limpeza - 150 h",'RESUMO GERAL LIMPEZA'!$G7*'Produtos de Limpeza'!$I$40,IF('RESUMO GERAL LIMPEZA'!$B7="Servente de Limpeza - 110 h",'RESUMO GERAL LIMPEZA'!$G7*'Produtos de Limpeza'!$I$41,IF('RESUMO GERAL LIMPEZA'!$B7="Servente de Limpeza - 55 h",'RESUMO GERAL LIMPEZA'!$G7*'Produtos de Limpeza'!$I$42,0))))</f>
        <v>383.84371138272417</v>
      </c>
      <c r="BK7" s="118"/>
      <c r="BL7" s="118">
        <f t="shared" ref="BL7:BL71" si="43">SUM(BG7:BK7)</f>
        <v>447.65648744964477</v>
      </c>
      <c r="BM7" s="118">
        <f t="shared" ref="BM7:BM71" si="44">BL7+BF7+AV7+AN7+Q7</f>
        <v>2821.7899790233873</v>
      </c>
      <c r="BN7" s="118">
        <f t="shared" si="0"/>
        <v>140.72166432351077</v>
      </c>
      <c r="BO7" s="118">
        <f t="shared" si="1"/>
        <v>99.443309455280939</v>
      </c>
      <c r="BP7" s="464">
        <f t="shared" si="2"/>
        <v>8.8629737609329435</v>
      </c>
      <c r="BQ7" s="464">
        <f t="shared" si="3"/>
        <v>1.9241982507288626</v>
      </c>
      <c r="BR7" s="465">
        <f>VLOOKUP(A7,ISS!A:C,2,0)*100</f>
        <v>5</v>
      </c>
      <c r="BS7" s="464">
        <f t="shared" ref="BS7:BS71" si="45">((100/((100-BT7)%)-100)*BR7)/BT7</f>
        <v>5.8309037900874632</v>
      </c>
      <c r="BT7" s="464">
        <f>$BP$5+$BQ$5+BR7</f>
        <v>14.25</v>
      </c>
      <c r="BU7" s="464">
        <f>BP7+BQ7+BS7</f>
        <v>16.618075801749271</v>
      </c>
      <c r="BV7" s="118">
        <f t="shared" ref="BV7:BV39" si="46">((BO7+BN7+BM7)*BU7)%</f>
        <v>508.83799507208221</v>
      </c>
      <c r="BW7" s="118">
        <f t="shared" si="4"/>
        <v>749.00296885087391</v>
      </c>
      <c r="BX7" s="118">
        <f t="shared" si="5"/>
        <v>3570.7929478742612</v>
      </c>
      <c r="BY7" s="118">
        <f t="shared" ref="BY7:BY71" si="47">BX7*12</f>
        <v>42849.515374491137</v>
      </c>
      <c r="BZ7" s="118">
        <f t="shared" ref="BZ7:BZ70" si="48">BX7*24</f>
        <v>85699.030748982274</v>
      </c>
      <c r="CA7" s="487">
        <f>VLOOKUP($C7,PARAMETROS!$A:$I,7,0)</f>
        <v>43101</v>
      </c>
      <c r="CB7" s="633">
        <f>VLOOKUP($C7,PARAMETROS!$A:$I,8,0)</f>
        <v>0</v>
      </c>
      <c r="CC7" s="633">
        <f>VLOOKUP($C7,PARAMETROS!$A:$I,9,0)</f>
        <v>0</v>
      </c>
    </row>
    <row r="8" spans="1:83">
      <c r="A8" s="111" t="str">
        <f>CCT!A6</f>
        <v>Aimores</v>
      </c>
      <c r="B8" s="111" t="str">
        <f>CCT!B6</f>
        <v>Servente de Limpeza - 55 h</v>
      </c>
      <c r="C8" s="111" t="str">
        <f>CCT!C6</f>
        <v>Fethemg Interior</v>
      </c>
      <c r="D8" s="111" t="str">
        <f t="shared" si="6"/>
        <v>AimoresServente de Limpeza - 55 h</v>
      </c>
      <c r="E8" s="112" t="s">
        <v>115</v>
      </c>
      <c r="F8" s="112" t="s">
        <v>113</v>
      </c>
      <c r="G8" s="112">
        <f>VLOOKUP(D8,CCT!D:G,4,0)</f>
        <v>1</v>
      </c>
      <c r="H8" s="118">
        <f>VLOOKUP($D8,CCT!$D:$R,5,0)</f>
        <v>260.39999999999998</v>
      </c>
      <c r="I8" s="118">
        <f t="shared" si="7"/>
        <v>260.39999999999998</v>
      </c>
      <c r="J8" s="118"/>
      <c r="K8" s="118"/>
      <c r="L8" s="118"/>
      <c r="M8" s="118"/>
      <c r="N8" s="118"/>
      <c r="O8" s="118"/>
      <c r="P8" s="118">
        <f t="shared" si="8"/>
        <v>8.5221818181818172</v>
      </c>
      <c r="Q8" s="118">
        <f t="shared" si="9"/>
        <v>268.9221818181818</v>
      </c>
      <c r="R8" s="118">
        <f t="shared" si="10"/>
        <v>53.78443636363636</v>
      </c>
      <c r="S8" s="118">
        <f t="shared" si="11"/>
        <v>4.0338327272727268</v>
      </c>
      <c r="T8" s="118">
        <f t="shared" si="12"/>
        <v>2.6892218181818182</v>
      </c>
      <c r="U8" s="118">
        <f t="shared" si="13"/>
        <v>0.53784436363636356</v>
      </c>
      <c r="V8" s="118">
        <f t="shared" si="14"/>
        <v>6.723054545454545</v>
      </c>
      <c r="W8" s="118">
        <f t="shared" si="15"/>
        <v>21.513774545454545</v>
      </c>
      <c r="X8" s="118">
        <f t="shared" si="16"/>
        <v>8.0676654545454536</v>
      </c>
      <c r="Y8" s="118">
        <f t="shared" si="17"/>
        <v>1.6135330909090908</v>
      </c>
      <c r="Z8" s="118">
        <f t="shared" si="18"/>
        <v>98.96336290909089</v>
      </c>
      <c r="AA8" s="118">
        <f t="shared" si="19"/>
        <v>22.410181818181815</v>
      </c>
      <c r="AB8" s="118">
        <f t="shared" si="20"/>
        <v>29.877254399999998</v>
      </c>
      <c r="AC8" s="118">
        <f t="shared" si="21"/>
        <v>19.241776528290913</v>
      </c>
      <c r="AD8" s="118">
        <f t="shared" si="22"/>
        <v>71.529212746472723</v>
      </c>
      <c r="AE8" s="118">
        <f>(VLOOKUP(A8,VT!A:D,4,0)*2*20*'RESUMO GERAL LIMPEZA'!$G8)-IF(6%*'RESUMO GERAL LIMPEZA'!$I8&lt;=(VLOOKUP(A8,VT!A:D,4,0)*2*20*'RESUMO GERAL LIMPEZA'!$G8),6%*'RESUMO GERAL LIMPEZA'!$I8,(VLOOKUP(A8,VT!A:D,4,0)*2*20*'RESUMO GERAL LIMPEZA'!$G8))</f>
        <v>164.376</v>
      </c>
      <c r="AF8" s="118">
        <f>IF(VLOOKUP($C8,PARAMETROS!$A:$F,5,0)&gt;1,(VLOOKUP($C8,PARAMETROS!$A:$F,5,0)*20-1)*'RESUMO GERAL LIMPEZA'!$G8,0)</f>
        <v>397</v>
      </c>
      <c r="AG8" s="118">
        <f>(VLOOKUP($C8,PARAMETROS!$A:$F,6,0))*'RESUMO GERAL LIMPEZA'!$G8</f>
        <v>0</v>
      </c>
      <c r="AH8" s="118">
        <f>VLOOKUP($C8,PARAMETROS!$A:$F,2,0)*'RESUMO GERAL LIMPEZA'!$G8</f>
        <v>0</v>
      </c>
      <c r="AI8" s="118">
        <f>(VLOOKUP($C8,PARAMETROS!$A:$F,3,0))*'RESUMO GERAL LIMPEZA'!$G8</f>
        <v>9.84</v>
      </c>
      <c r="AJ8" s="118">
        <f>(VLOOKUP($C8,PARAMETROS!$A:$F,4,0))*'RESUMO GERAL LIMPEZA'!$G8</f>
        <v>0</v>
      </c>
      <c r="AK8" s="118">
        <f t="shared" si="23"/>
        <v>3.0700000000000003</v>
      </c>
      <c r="AL8" s="118">
        <f>VLOOKUP(D8,CCT!D:R,12,0)*'RESUMO GERAL LIMPEZA'!G8</f>
        <v>0</v>
      </c>
      <c r="AM8" s="118">
        <f t="shared" si="24"/>
        <v>574.28600000000006</v>
      </c>
      <c r="AN8" s="118">
        <f t="shared" si="25"/>
        <v>744.7785756555636</v>
      </c>
      <c r="AO8" s="118">
        <f t="shared" si="26"/>
        <v>1.349539074074074</v>
      </c>
      <c r="AP8" s="118">
        <f t="shared" si="27"/>
        <v>0.10796312592592593</v>
      </c>
      <c r="AQ8" s="118">
        <f t="shared" si="28"/>
        <v>5.3981562962962963E-2</v>
      </c>
      <c r="AR8" s="118">
        <f t="shared" si="29"/>
        <v>0.94122763636363638</v>
      </c>
      <c r="AS8" s="118">
        <f t="shared" si="30"/>
        <v>0.34637177018181831</v>
      </c>
      <c r="AT8" s="118">
        <f t="shared" si="31"/>
        <v>11.563653818181816</v>
      </c>
      <c r="AU8" s="118">
        <f t="shared" si="32"/>
        <v>0.44820363636363636</v>
      </c>
      <c r="AV8" s="118">
        <f t="shared" si="33"/>
        <v>14.81094062405387</v>
      </c>
      <c r="AW8" s="118">
        <f t="shared" si="34"/>
        <v>3.7350303030303027</v>
      </c>
      <c r="AX8" s="118">
        <f t="shared" si="35"/>
        <v>2.2111379393939394</v>
      </c>
      <c r="AY8" s="118">
        <f t="shared" si="36"/>
        <v>5.6025454545454538E-2</v>
      </c>
      <c r="AZ8" s="118">
        <f t="shared" si="37"/>
        <v>0.89640727272727272</v>
      </c>
      <c r="BA8" s="118">
        <f t="shared" si="38"/>
        <v>0.34860282828282824</v>
      </c>
      <c r="BB8" s="118">
        <f t="shared" si="39"/>
        <v>2.6669709976565659</v>
      </c>
      <c r="BC8" s="118">
        <f t="shared" si="40"/>
        <v>9.9141747956363648</v>
      </c>
      <c r="BD8" s="118"/>
      <c r="BE8" s="118">
        <f t="shared" si="41"/>
        <v>0</v>
      </c>
      <c r="BF8" s="118">
        <f t="shared" si="42"/>
        <v>9.9141747956363648</v>
      </c>
      <c r="BG8" s="118">
        <f>VLOOKUP(B8,'Uniforme Limpeza'!A:W,23,0)*G8</f>
        <v>29.470416666666669</v>
      </c>
      <c r="BH8" s="118">
        <f>IF($B8="Servente de Limpeza - 220 h",$G8*'Materiais de Consumo'!$O$25,IF('RESUMO GERAL LIMPEZA'!$B8="Servente de Limpeza - 150 h",'RESUMO GERAL LIMPEZA'!$G8*'Materiais de Consumo'!$O$26,IF('RESUMO GERAL LIMPEZA'!$B8="Servente de Limpeza - 110 h",'RESUMO GERAL LIMPEZA'!$G8*'Materiais de Consumo'!$O$27,IF('RESUMO GERAL LIMPEZA'!$B8="Servente de Limpeza - 55 h",'RESUMO GERAL LIMPEZA'!$G8*'Materiais de Consumo'!$O$28,0))))</f>
        <v>2.0998411196257227</v>
      </c>
      <c r="BI8" s="118">
        <f>IF($B8="Servente de Limpeza - 220 h",$G8*Equipamentos!$I$10,IF('RESUMO GERAL LIMPEZA'!$B8="Servente de Limpeza - 150 h",'RESUMO GERAL LIMPEZA'!$G8*Equipamentos!$I$11,IF('RESUMO GERAL LIMPEZA'!$B8="Servente de Limpeza - 110 h",'RESUMO GERAL LIMPEZA'!$G8*Equipamentos!$I$12,IF('RESUMO GERAL LIMPEZA'!$B8="Servente de Limpeza - 55 h",'RESUMO GERAL LIMPEZA'!$G8*Equipamentos!$I$13,IF(B8="Limpador de vidros - 220 h",Equipamentos!$J$19*'RESUMO GERAL LIMPEZA'!$G8,0)))))</f>
        <v>0.58158206377108801</v>
      </c>
      <c r="BJ8" s="118">
        <f>IF($B8="Servente de Limpeza - 220 h",$G8*'Produtos de Limpeza'!$I$39,IF('RESUMO GERAL LIMPEZA'!$B8="Servente de Limpeza - 150 h",'RESUMO GERAL LIMPEZA'!$G8*'Produtos de Limpeza'!$I$40,IF('RESUMO GERAL LIMPEZA'!$B8="Servente de Limpeza - 110 h",'RESUMO GERAL LIMPEZA'!$G8*'Produtos de Limpeza'!$I$41,IF('RESUMO GERAL LIMPEZA'!$B8="Servente de Limpeza - 55 h",'RESUMO GERAL LIMPEZA'!$G8*'Produtos de Limpeza'!$I$42,0))))</f>
        <v>95.960927845681056</v>
      </c>
      <c r="BK8" s="118"/>
      <c r="BL8" s="118">
        <f t="shared" si="43"/>
        <v>128.11276769574454</v>
      </c>
      <c r="BM8" s="118">
        <f t="shared" si="44"/>
        <v>1166.5386405891802</v>
      </c>
      <c r="BN8" s="118">
        <f t="shared" si="0"/>
        <v>140.72166432351077</v>
      </c>
      <c r="BO8" s="118">
        <f t="shared" si="1"/>
        <v>99.443309455280939</v>
      </c>
      <c r="BP8" s="464">
        <f t="shared" si="2"/>
        <v>8.8629737609329435</v>
      </c>
      <c r="BQ8" s="464">
        <f t="shared" si="3"/>
        <v>1.9241982507288626</v>
      </c>
      <c r="BR8" s="465">
        <f>VLOOKUP(A8,ISS!A:C,2,0)*100</f>
        <v>5</v>
      </c>
      <c r="BS8" s="464">
        <f t="shared" si="45"/>
        <v>5.8309037900874632</v>
      </c>
      <c r="BT8" s="464">
        <f t="shared" ref="BT8:BT71" si="49">$BP$5+$BQ$5+BR8</f>
        <v>14.25</v>
      </c>
      <c r="BU8" s="464">
        <f t="shared" ref="BU8:BU71" si="50">BP8+BQ8+BS8</f>
        <v>16.618075801749271</v>
      </c>
      <c r="BV8" s="118">
        <f t="shared" si="46"/>
        <v>233.76707294161636</v>
      </c>
      <c r="BW8" s="118">
        <f t="shared" si="4"/>
        <v>473.9320467204081</v>
      </c>
      <c r="BX8" s="118">
        <f t="shared" si="5"/>
        <v>1640.4706873095884</v>
      </c>
      <c r="BY8" s="118">
        <f t="shared" si="47"/>
        <v>19685.64824771506</v>
      </c>
      <c r="BZ8" s="118">
        <f t="shared" si="48"/>
        <v>39371.296495430121</v>
      </c>
      <c r="CA8" s="487">
        <f>VLOOKUP($C8,PARAMETROS!$A:$I,7,0)</f>
        <v>43101</v>
      </c>
      <c r="CB8" s="633">
        <f>VLOOKUP($C8,PARAMETROS!$A:$I,8,0)</f>
        <v>0</v>
      </c>
      <c r="CC8" s="633">
        <f>VLOOKUP($C8,PARAMETROS!$A:$I,9,0)</f>
        <v>0</v>
      </c>
    </row>
    <row r="9" spans="1:83">
      <c r="A9" s="111" t="str">
        <f>CCT!A7</f>
        <v>Aiuruoca</v>
      </c>
      <c r="B9" s="111" t="str">
        <f>CCT!B7</f>
        <v>Servente de Limpeza - 110 h</v>
      </c>
      <c r="C9" s="111" t="str">
        <f>CCT!C7</f>
        <v>Regiao de Sao Lourenco¹*</v>
      </c>
      <c r="D9" s="111" t="str">
        <f t="shared" si="6"/>
        <v>AiuruocaServente de Limpeza - 110 h</v>
      </c>
      <c r="E9" s="112" t="s">
        <v>115</v>
      </c>
      <c r="F9" s="112" t="s">
        <v>113</v>
      </c>
      <c r="G9" s="112">
        <f>VLOOKUP(D9,CCT!D:G,4,0)</f>
        <v>1</v>
      </c>
      <c r="H9" s="118">
        <f>VLOOKUP($D9,CCT!$D:$R,5,0)</f>
        <v>520.79999999999995</v>
      </c>
      <c r="I9" s="118">
        <f t="shared" si="7"/>
        <v>520.79999999999995</v>
      </c>
      <c r="J9" s="118"/>
      <c r="K9" s="118"/>
      <c r="L9" s="118"/>
      <c r="M9" s="118"/>
      <c r="N9" s="118"/>
      <c r="O9" s="118"/>
      <c r="P9" s="118">
        <f t="shared" si="8"/>
        <v>17.044363636363634</v>
      </c>
      <c r="Q9" s="118">
        <f t="shared" si="9"/>
        <v>537.8443636363636</v>
      </c>
      <c r="R9" s="118">
        <f t="shared" si="10"/>
        <v>107.56887272727272</v>
      </c>
      <c r="S9" s="118">
        <f t="shared" si="11"/>
        <v>8.0676654545454536</v>
      </c>
      <c r="T9" s="118">
        <f t="shared" si="12"/>
        <v>5.3784436363636363</v>
      </c>
      <c r="U9" s="118">
        <f t="shared" si="13"/>
        <v>1.0756887272727271</v>
      </c>
      <c r="V9" s="118">
        <f t="shared" si="14"/>
        <v>13.44610909090909</v>
      </c>
      <c r="W9" s="118">
        <f t="shared" si="15"/>
        <v>43.027549090909091</v>
      </c>
      <c r="X9" s="118">
        <f t="shared" si="16"/>
        <v>16.135330909090907</v>
      </c>
      <c r="Y9" s="118">
        <f t="shared" si="17"/>
        <v>3.2270661818181816</v>
      </c>
      <c r="Z9" s="118">
        <f t="shared" si="18"/>
        <v>197.92672581818178</v>
      </c>
      <c r="AA9" s="118">
        <f t="shared" si="19"/>
        <v>44.820363636363631</v>
      </c>
      <c r="AB9" s="118">
        <f t="shared" si="20"/>
        <v>59.754508799999996</v>
      </c>
      <c r="AC9" s="118">
        <f t="shared" si="21"/>
        <v>38.483553056581826</v>
      </c>
      <c r="AD9" s="118">
        <f t="shared" si="22"/>
        <v>143.05842549294545</v>
      </c>
      <c r="AE9" s="118">
        <f>(VLOOKUP(A9,VT!A:D,4,0)*2*20*'RESUMO GERAL LIMPEZA'!$G9)-IF(6%*'RESUMO GERAL LIMPEZA'!$I9&lt;=(VLOOKUP(A9,VT!A:D,4,0)*2*20*'RESUMO GERAL LIMPEZA'!$G9),6%*'RESUMO GERAL LIMPEZA'!$I9,(VLOOKUP(A9,VT!A:D,4,0)*2*20*'RESUMO GERAL LIMPEZA'!$G9))</f>
        <v>148.75200000000001</v>
      </c>
      <c r="AF9" s="118">
        <f>IF(VLOOKUP($C9,PARAMETROS!$A:$F,5,0)&gt;1,(VLOOKUP($C9,PARAMETROS!$A:$F,5,0)*20-1)*'RESUMO GERAL LIMPEZA'!$G9,0)</f>
        <v>397</v>
      </c>
      <c r="AG9" s="118">
        <f>(VLOOKUP($C9,PARAMETROS!$A:$F,6,0))*'RESUMO GERAL LIMPEZA'!$G9</f>
        <v>0</v>
      </c>
      <c r="AH9" s="118">
        <f>VLOOKUP($C9,PARAMETROS!$A:$F,2,0)*'RESUMO GERAL LIMPEZA'!$G9</f>
        <v>0</v>
      </c>
      <c r="AI9" s="118">
        <f>(VLOOKUP($C9,PARAMETROS!$A:$F,3,0))*'RESUMO GERAL LIMPEZA'!$G9</f>
        <v>0</v>
      </c>
      <c r="AJ9" s="118">
        <f>(VLOOKUP($C9,PARAMETROS!$A:$F,4,0))*'RESUMO GERAL LIMPEZA'!$G9</f>
        <v>0</v>
      </c>
      <c r="AK9" s="118">
        <f t="shared" si="23"/>
        <v>3.0700000000000003</v>
      </c>
      <c r="AL9" s="118">
        <f>VLOOKUP(D9,CCT!D:R,12,0)*'RESUMO GERAL LIMPEZA'!G9</f>
        <v>0</v>
      </c>
      <c r="AM9" s="118">
        <f t="shared" si="24"/>
        <v>548.822</v>
      </c>
      <c r="AN9" s="118">
        <f t="shared" si="25"/>
        <v>889.80715131112731</v>
      </c>
      <c r="AO9" s="118">
        <f t="shared" si="26"/>
        <v>2.6990781481481481</v>
      </c>
      <c r="AP9" s="118">
        <f t="shared" si="27"/>
        <v>0.21592625185185185</v>
      </c>
      <c r="AQ9" s="118">
        <f t="shared" si="28"/>
        <v>0.10796312592592593</v>
      </c>
      <c r="AR9" s="118">
        <f t="shared" si="29"/>
        <v>1.8824552727272728</v>
      </c>
      <c r="AS9" s="118">
        <f t="shared" si="30"/>
        <v>0.69274354036363661</v>
      </c>
      <c r="AT9" s="118">
        <f t="shared" si="31"/>
        <v>23.127307636363632</v>
      </c>
      <c r="AU9" s="118">
        <f t="shared" si="32"/>
        <v>0.89640727272727272</v>
      </c>
      <c r="AV9" s="118">
        <f t="shared" si="33"/>
        <v>29.621881248107741</v>
      </c>
      <c r="AW9" s="118">
        <f t="shared" si="34"/>
        <v>7.4700606060606054</v>
      </c>
      <c r="AX9" s="118">
        <f t="shared" si="35"/>
        <v>4.4222758787878789</v>
      </c>
      <c r="AY9" s="118">
        <f t="shared" si="36"/>
        <v>0.11205090909090908</v>
      </c>
      <c r="AZ9" s="118">
        <f t="shared" si="37"/>
        <v>1.7928145454545454</v>
      </c>
      <c r="BA9" s="118">
        <f t="shared" si="38"/>
        <v>0.69720565656565647</v>
      </c>
      <c r="BB9" s="118">
        <f t="shared" si="39"/>
        <v>5.3339419953131317</v>
      </c>
      <c r="BC9" s="118">
        <f t="shared" si="40"/>
        <v>19.82834959127273</v>
      </c>
      <c r="BD9" s="118"/>
      <c r="BE9" s="118">
        <f t="shared" si="41"/>
        <v>0</v>
      </c>
      <c r="BF9" s="118">
        <f t="shared" si="42"/>
        <v>19.82834959127273</v>
      </c>
      <c r="BG9" s="118">
        <f>VLOOKUP(B9,'Uniforme Limpeza'!A:W,23,0)*G9</f>
        <v>29.470416666666669</v>
      </c>
      <c r="BH9" s="118">
        <f>IF($B9="Servente de Limpeza - 220 h",$G9*'Materiais de Consumo'!$O$25,IF('RESUMO GERAL LIMPEZA'!$B9="Servente de Limpeza - 150 h",'RESUMO GERAL LIMPEZA'!$G9*'Materiais de Consumo'!$O$26,IF('RESUMO GERAL LIMPEZA'!$B9="Servente de Limpeza - 110 h",'RESUMO GERAL LIMPEZA'!$G9*'Materiais de Consumo'!$O$27,IF('RESUMO GERAL LIMPEZA'!$B9="Servente de Limpeza - 55 h",'RESUMO GERAL LIMPEZA'!$G9*'Materiais de Consumo'!$O$28,0))))</f>
        <v>4.1996822392514455</v>
      </c>
      <c r="BI9" s="118">
        <f>IF($B9="Servente de Limpeza - 220 h",$G9*Equipamentos!$I$10,IF('RESUMO GERAL LIMPEZA'!$B9="Servente de Limpeza - 150 h",'RESUMO GERAL LIMPEZA'!$G9*Equipamentos!$I$11,IF('RESUMO GERAL LIMPEZA'!$B9="Servente de Limpeza - 110 h",'RESUMO GERAL LIMPEZA'!$G9*Equipamentos!$I$12,IF('RESUMO GERAL LIMPEZA'!$B9="Servente de Limpeza - 55 h",'RESUMO GERAL LIMPEZA'!$G9*Equipamentos!$I$13,IF(B9="Limpador de vidros - 220 h",Equipamentos!$J$19*'RESUMO GERAL LIMPEZA'!$G9,0)))))</f>
        <v>1.1631641275421762</v>
      </c>
      <c r="BJ9" s="118">
        <f>IF($B9="Servente de Limpeza - 220 h",$G9*'Produtos de Limpeza'!$I$39,IF('RESUMO GERAL LIMPEZA'!$B9="Servente de Limpeza - 150 h",'RESUMO GERAL LIMPEZA'!$G9*'Produtos de Limpeza'!$I$40,IF('RESUMO GERAL LIMPEZA'!$B9="Servente de Limpeza - 110 h",'RESUMO GERAL LIMPEZA'!$G9*'Produtos de Limpeza'!$I$41,IF('RESUMO GERAL LIMPEZA'!$B9="Servente de Limpeza - 55 h",'RESUMO GERAL LIMPEZA'!$G9*'Produtos de Limpeza'!$I$42,0))))</f>
        <v>191.92185569136208</v>
      </c>
      <c r="BK9" s="118"/>
      <c r="BL9" s="118">
        <f t="shared" si="43"/>
        <v>226.75511872482238</v>
      </c>
      <c r="BM9" s="118">
        <f t="shared" si="44"/>
        <v>1703.8568645116939</v>
      </c>
      <c r="BN9" s="118">
        <f t="shared" si="0"/>
        <v>140.72166432351077</v>
      </c>
      <c r="BO9" s="118">
        <f t="shared" si="1"/>
        <v>99.443309455280939</v>
      </c>
      <c r="BP9" s="464">
        <f t="shared" si="2"/>
        <v>8.6609686609686669</v>
      </c>
      <c r="BQ9" s="464">
        <f t="shared" si="3"/>
        <v>1.8803418803418819</v>
      </c>
      <c r="BR9" s="465">
        <f>VLOOKUP(A9,ISS!A:C,2,0)*100</f>
        <v>3</v>
      </c>
      <c r="BS9" s="464">
        <f t="shared" si="45"/>
        <v>3.4188034188034218</v>
      </c>
      <c r="BT9" s="464">
        <f t="shared" si="49"/>
        <v>12.25</v>
      </c>
      <c r="BU9" s="464">
        <f t="shared" si="50"/>
        <v>13.960113960113972</v>
      </c>
      <c r="BV9" s="118">
        <f t="shared" si="46"/>
        <v>271.38766403485431</v>
      </c>
      <c r="BW9" s="118">
        <f t="shared" si="4"/>
        <v>511.55263781364602</v>
      </c>
      <c r="BX9" s="118">
        <f t="shared" si="5"/>
        <v>2215.4095023253399</v>
      </c>
      <c r="BY9" s="118">
        <f t="shared" si="47"/>
        <v>26584.91402790408</v>
      </c>
      <c r="BZ9" s="118">
        <f t="shared" si="48"/>
        <v>53169.828055808161</v>
      </c>
      <c r="CA9" s="487">
        <f>VLOOKUP($C9,PARAMETROS!$A:$I,7,0)</f>
        <v>43101</v>
      </c>
      <c r="CB9" s="633">
        <f>VLOOKUP($C9,PARAMETROS!$A:$I,8,0)</f>
        <v>0</v>
      </c>
      <c r="CC9" s="633">
        <f>VLOOKUP($C9,PARAMETROS!$A:$I,9,0)</f>
        <v>0</v>
      </c>
    </row>
    <row r="10" spans="1:83">
      <c r="A10" s="111" t="str">
        <f>CCT!A8</f>
        <v>Alfenas</v>
      </c>
      <c r="B10" s="111" t="str">
        <f>CCT!B8</f>
        <v>Servente de Limpeza - 220 h</v>
      </c>
      <c r="C10" s="111" t="str">
        <f>CCT!C8</f>
        <v>Regiao de Sao Lourenco¹*</v>
      </c>
      <c r="D10" s="111" t="str">
        <f t="shared" si="6"/>
        <v>AlfenasServente de Limpeza - 220 h</v>
      </c>
      <c r="E10" s="112" t="s">
        <v>115</v>
      </c>
      <c r="F10" s="112" t="s">
        <v>113</v>
      </c>
      <c r="G10" s="112">
        <f>VLOOKUP(D10,CCT!D:G,4,0)</f>
        <v>1</v>
      </c>
      <c r="H10" s="118">
        <f>VLOOKUP($D10,CCT!$D:$R,5,0)</f>
        <v>1041.5999999999999</v>
      </c>
      <c r="I10" s="118">
        <f t="shared" si="7"/>
        <v>1041.5999999999999</v>
      </c>
      <c r="J10" s="118"/>
      <c r="K10" s="118"/>
      <c r="L10" s="118"/>
      <c r="M10" s="118"/>
      <c r="N10" s="118"/>
      <c r="O10" s="118"/>
      <c r="P10" s="118">
        <f t="shared" si="8"/>
        <v>34.088727272727269</v>
      </c>
      <c r="Q10" s="118">
        <f t="shared" si="9"/>
        <v>1075.6887272727272</v>
      </c>
      <c r="R10" s="118">
        <f t="shared" si="10"/>
        <v>215.13774545454544</v>
      </c>
      <c r="S10" s="118">
        <f t="shared" si="11"/>
        <v>16.135330909090907</v>
      </c>
      <c r="T10" s="118">
        <f t="shared" si="12"/>
        <v>10.756887272727273</v>
      </c>
      <c r="U10" s="118">
        <f t="shared" si="13"/>
        <v>2.1513774545454543</v>
      </c>
      <c r="V10" s="118">
        <f t="shared" si="14"/>
        <v>26.89221818181818</v>
      </c>
      <c r="W10" s="118">
        <f t="shared" si="15"/>
        <v>86.055098181818181</v>
      </c>
      <c r="X10" s="118">
        <f t="shared" si="16"/>
        <v>32.270661818181814</v>
      </c>
      <c r="Y10" s="118">
        <f t="shared" si="17"/>
        <v>6.4541323636363632</v>
      </c>
      <c r="Z10" s="118">
        <f t="shared" si="18"/>
        <v>395.85345163636356</v>
      </c>
      <c r="AA10" s="118">
        <f t="shared" si="19"/>
        <v>89.640727272727261</v>
      </c>
      <c r="AB10" s="118">
        <f t="shared" si="20"/>
        <v>119.50901759999999</v>
      </c>
      <c r="AC10" s="118">
        <f t="shared" si="21"/>
        <v>76.967106113163652</v>
      </c>
      <c r="AD10" s="118">
        <f t="shared" si="22"/>
        <v>286.11685098589089</v>
      </c>
      <c r="AE10" s="118">
        <f>(VLOOKUP(A10,VT!A:D,4,0)*2*20*'RESUMO GERAL LIMPEZA'!$G10)-IF(6%*'RESUMO GERAL LIMPEZA'!$I10&lt;=(VLOOKUP(A10,VT!A:D,4,0)*2*20*'RESUMO GERAL LIMPEZA'!$G10),6%*'RESUMO GERAL LIMPEZA'!$I10,(VLOOKUP(A10,VT!A:D,4,0)*2*20*'RESUMO GERAL LIMPEZA'!$G10))</f>
        <v>117.504</v>
      </c>
      <c r="AF10" s="118">
        <f>IF(VLOOKUP($C10,PARAMETROS!$A:$F,5,0)&gt;1,(VLOOKUP($C10,PARAMETROS!$A:$F,5,0)*20-1)*'RESUMO GERAL LIMPEZA'!$G10,0)</f>
        <v>397</v>
      </c>
      <c r="AG10" s="118">
        <f>(VLOOKUP($C10,PARAMETROS!$A:$F,6,0))*'RESUMO GERAL LIMPEZA'!$G10</f>
        <v>0</v>
      </c>
      <c r="AH10" s="118">
        <f>VLOOKUP($C10,PARAMETROS!$A:$F,2,0)*'RESUMO GERAL LIMPEZA'!$G10</f>
        <v>0</v>
      </c>
      <c r="AI10" s="118">
        <f>(VLOOKUP($C10,PARAMETROS!$A:$F,3,0))*'RESUMO GERAL LIMPEZA'!$G10</f>
        <v>0</v>
      </c>
      <c r="AJ10" s="118">
        <f>(VLOOKUP($C10,PARAMETROS!$A:$F,4,0))*'RESUMO GERAL LIMPEZA'!$G10</f>
        <v>0</v>
      </c>
      <c r="AK10" s="118">
        <f t="shared" si="23"/>
        <v>3.0700000000000003</v>
      </c>
      <c r="AL10" s="118">
        <f>VLOOKUP(D10,CCT!D:R,12,0)*'RESUMO GERAL LIMPEZA'!G10</f>
        <v>0</v>
      </c>
      <c r="AM10" s="118">
        <f t="shared" si="24"/>
        <v>517.57400000000007</v>
      </c>
      <c r="AN10" s="118">
        <f t="shared" si="25"/>
        <v>1199.5443026222545</v>
      </c>
      <c r="AO10" s="118">
        <f t="shared" si="26"/>
        <v>5.3981562962962961</v>
      </c>
      <c r="AP10" s="118">
        <f t="shared" si="27"/>
        <v>0.43185250370370371</v>
      </c>
      <c r="AQ10" s="118">
        <f t="shared" si="28"/>
        <v>0.21592625185185185</v>
      </c>
      <c r="AR10" s="118">
        <f t="shared" si="29"/>
        <v>3.7649105454545455</v>
      </c>
      <c r="AS10" s="118">
        <f t="shared" si="30"/>
        <v>1.3854870807272732</v>
      </c>
      <c r="AT10" s="118">
        <f t="shared" si="31"/>
        <v>46.254615272727264</v>
      </c>
      <c r="AU10" s="118">
        <f t="shared" si="32"/>
        <v>1.7928145454545454</v>
      </c>
      <c r="AV10" s="118">
        <f t="shared" si="33"/>
        <v>59.243762496215481</v>
      </c>
      <c r="AW10" s="118">
        <f t="shared" si="34"/>
        <v>14.940121212121211</v>
      </c>
      <c r="AX10" s="118">
        <f t="shared" si="35"/>
        <v>8.8445517575757577</v>
      </c>
      <c r="AY10" s="118">
        <f t="shared" si="36"/>
        <v>0.22410181818181815</v>
      </c>
      <c r="AZ10" s="118">
        <f t="shared" si="37"/>
        <v>3.5856290909090909</v>
      </c>
      <c r="BA10" s="118">
        <f t="shared" si="38"/>
        <v>1.3944113131313129</v>
      </c>
      <c r="BB10" s="118">
        <f t="shared" si="39"/>
        <v>10.667883990626263</v>
      </c>
      <c r="BC10" s="118">
        <f t="shared" si="40"/>
        <v>39.656699182545459</v>
      </c>
      <c r="BD10" s="118"/>
      <c r="BE10" s="118">
        <f t="shared" si="41"/>
        <v>0</v>
      </c>
      <c r="BF10" s="118">
        <f t="shared" si="42"/>
        <v>39.656699182545459</v>
      </c>
      <c r="BG10" s="118">
        <f>VLOOKUP(B10,'Uniforme Limpeza'!A:W,23,0)*G10</f>
        <v>53.087083333333339</v>
      </c>
      <c r="BH10" s="118">
        <f>IF($B10="Servente de Limpeza - 220 h",$G10*'Materiais de Consumo'!$O$25,IF('RESUMO GERAL LIMPEZA'!$B10="Servente de Limpeza - 150 h",'RESUMO GERAL LIMPEZA'!$G10*'Materiais de Consumo'!$O$26,IF('RESUMO GERAL LIMPEZA'!$B10="Servente de Limpeza - 110 h",'RESUMO GERAL LIMPEZA'!$G10*'Materiais de Consumo'!$O$27,IF('RESUMO GERAL LIMPEZA'!$B10="Servente de Limpeza - 55 h",'RESUMO GERAL LIMPEZA'!$G10*'Materiais de Consumo'!$O$28,0))))</f>
        <v>8.3993644785028909</v>
      </c>
      <c r="BI10" s="118">
        <f>IF($B10="Servente de Limpeza - 220 h",$G10*Equipamentos!$I$10,IF('RESUMO GERAL LIMPEZA'!$B10="Servente de Limpeza - 150 h",'RESUMO GERAL LIMPEZA'!$G10*Equipamentos!$I$11,IF('RESUMO GERAL LIMPEZA'!$B10="Servente de Limpeza - 110 h",'RESUMO GERAL LIMPEZA'!$G10*Equipamentos!$I$12,IF('RESUMO GERAL LIMPEZA'!$B10="Servente de Limpeza - 55 h",'RESUMO GERAL LIMPEZA'!$G10*Equipamentos!$I$13,IF(B10="Limpador de vidros - 220 h",Equipamentos!$J$19*'RESUMO GERAL LIMPEZA'!$G10,0)))))</f>
        <v>2.3263282550843525</v>
      </c>
      <c r="BJ10" s="118">
        <f>IF($B10="Servente de Limpeza - 220 h",$G10*'Produtos de Limpeza'!$I$39,IF('RESUMO GERAL LIMPEZA'!$B10="Servente de Limpeza - 150 h",'RESUMO GERAL LIMPEZA'!$G10*'Produtos de Limpeza'!$I$40,IF('RESUMO GERAL LIMPEZA'!$B10="Servente de Limpeza - 110 h",'RESUMO GERAL LIMPEZA'!$G10*'Produtos de Limpeza'!$I$41,IF('RESUMO GERAL LIMPEZA'!$B10="Servente de Limpeza - 55 h",'RESUMO GERAL LIMPEZA'!$G10*'Produtos de Limpeza'!$I$42,0))))</f>
        <v>383.84371138272417</v>
      </c>
      <c r="BK10" s="118"/>
      <c r="BL10" s="118">
        <f t="shared" si="43"/>
        <v>447.65648744964477</v>
      </c>
      <c r="BM10" s="118">
        <f t="shared" si="44"/>
        <v>2821.7899790233873</v>
      </c>
      <c r="BN10" s="118">
        <f t="shared" si="0"/>
        <v>140.72166432351077</v>
      </c>
      <c r="BO10" s="118">
        <f t="shared" si="1"/>
        <v>99.443309455280939</v>
      </c>
      <c r="BP10" s="464">
        <f t="shared" si="2"/>
        <v>8.8629737609329435</v>
      </c>
      <c r="BQ10" s="464">
        <f t="shared" si="3"/>
        <v>1.9241982507288626</v>
      </c>
      <c r="BR10" s="465">
        <f>VLOOKUP(A10,ISS!A:C,2,0)*100</f>
        <v>5</v>
      </c>
      <c r="BS10" s="464">
        <f t="shared" si="45"/>
        <v>5.8309037900874632</v>
      </c>
      <c r="BT10" s="464">
        <f t="shared" si="49"/>
        <v>14.25</v>
      </c>
      <c r="BU10" s="464">
        <f t="shared" si="50"/>
        <v>16.618075801749271</v>
      </c>
      <c r="BV10" s="118">
        <f t="shared" si="46"/>
        <v>508.83799507208221</v>
      </c>
      <c r="BW10" s="118">
        <f t="shared" si="4"/>
        <v>749.00296885087391</v>
      </c>
      <c r="BX10" s="118">
        <f t="shared" si="5"/>
        <v>3570.7929478742612</v>
      </c>
      <c r="BY10" s="118">
        <f t="shared" si="47"/>
        <v>42849.515374491137</v>
      </c>
      <c r="BZ10" s="118">
        <f t="shared" si="48"/>
        <v>85699.030748982274</v>
      </c>
      <c r="CA10" s="487">
        <f>VLOOKUP($C10,PARAMETROS!$A:$I,7,0)</f>
        <v>43101</v>
      </c>
      <c r="CB10" s="633">
        <f>VLOOKUP($C10,PARAMETROS!$A:$I,8,0)</f>
        <v>0</v>
      </c>
      <c r="CC10" s="633">
        <f>VLOOKUP($C10,PARAMETROS!$A:$I,9,0)</f>
        <v>0</v>
      </c>
    </row>
    <row r="11" spans="1:83">
      <c r="A11" s="111" t="str">
        <f>CCT!A9</f>
        <v>Almenara</v>
      </c>
      <c r="B11" s="111" t="str">
        <f>CCT!B9</f>
        <v>Servente de Limpeza - 220 h</v>
      </c>
      <c r="C11" s="111" t="str">
        <f>CCT!C9</f>
        <v>Regiao de Teofilo Otoni</v>
      </c>
      <c r="D11" s="111" t="str">
        <f t="shared" si="6"/>
        <v>AlmenaraServente de Limpeza - 220 h</v>
      </c>
      <c r="E11" s="112" t="s">
        <v>115</v>
      </c>
      <c r="F11" s="112" t="s">
        <v>113</v>
      </c>
      <c r="G11" s="112">
        <f>VLOOKUP(D11,CCT!D:G,4,0)</f>
        <v>1</v>
      </c>
      <c r="H11" s="118">
        <f>VLOOKUP($D11,CCT!$D:$R,5,0)</f>
        <v>1041.5999999999999</v>
      </c>
      <c r="I11" s="118">
        <f t="shared" si="7"/>
        <v>1041.5999999999999</v>
      </c>
      <c r="J11" s="118"/>
      <c r="K11" s="118"/>
      <c r="L11" s="118"/>
      <c r="M11" s="118"/>
      <c r="N11" s="118"/>
      <c r="O11" s="118"/>
      <c r="P11" s="118">
        <f t="shared" si="8"/>
        <v>34.088727272727269</v>
      </c>
      <c r="Q11" s="118">
        <f t="shared" si="9"/>
        <v>1075.6887272727272</v>
      </c>
      <c r="R11" s="118">
        <f t="shared" si="10"/>
        <v>215.13774545454544</v>
      </c>
      <c r="S11" s="118">
        <f t="shared" si="11"/>
        <v>16.135330909090907</v>
      </c>
      <c r="T11" s="118">
        <f t="shared" si="12"/>
        <v>10.756887272727273</v>
      </c>
      <c r="U11" s="118">
        <f t="shared" si="13"/>
        <v>2.1513774545454543</v>
      </c>
      <c r="V11" s="118">
        <f t="shared" si="14"/>
        <v>26.89221818181818</v>
      </c>
      <c r="W11" s="118">
        <f t="shared" si="15"/>
        <v>86.055098181818181</v>
      </c>
      <c r="X11" s="118">
        <f t="shared" si="16"/>
        <v>32.270661818181814</v>
      </c>
      <c r="Y11" s="118">
        <f t="shared" si="17"/>
        <v>6.4541323636363632</v>
      </c>
      <c r="Z11" s="118">
        <f t="shared" si="18"/>
        <v>395.85345163636356</v>
      </c>
      <c r="AA11" s="118">
        <f t="shared" si="19"/>
        <v>89.640727272727261</v>
      </c>
      <c r="AB11" s="118">
        <f t="shared" si="20"/>
        <v>119.50901759999999</v>
      </c>
      <c r="AC11" s="118">
        <f t="shared" si="21"/>
        <v>76.967106113163652</v>
      </c>
      <c r="AD11" s="118">
        <f t="shared" si="22"/>
        <v>286.11685098589089</v>
      </c>
      <c r="AE11" s="118">
        <f>(VLOOKUP(A11,VT!A:D,4,0)*2*20*'RESUMO GERAL LIMPEZA'!$G11)-IF(6%*'RESUMO GERAL LIMPEZA'!$I11&lt;=(VLOOKUP(A11,VT!A:D,4,0)*2*20*'RESUMO GERAL LIMPEZA'!$G11),6%*'RESUMO GERAL LIMPEZA'!$I11,(VLOOKUP(A11,VT!A:D,4,0)*2*20*'RESUMO GERAL LIMPEZA'!$G11))</f>
        <v>117.504</v>
      </c>
      <c r="AF11" s="118">
        <f>IF(VLOOKUP($C11,PARAMETROS!$A:$F,5,0)&gt;1,(VLOOKUP($C11,PARAMETROS!$A:$F,5,0)*20-1)*'RESUMO GERAL LIMPEZA'!$G11,0)</f>
        <v>397</v>
      </c>
      <c r="AG11" s="118">
        <f>(VLOOKUP($C11,PARAMETROS!$A:$F,6,0))*'RESUMO GERAL LIMPEZA'!$G11</f>
        <v>0</v>
      </c>
      <c r="AH11" s="118">
        <f>VLOOKUP($C11,PARAMETROS!$A:$F,2,0)*'RESUMO GERAL LIMPEZA'!$G11</f>
        <v>32.619999999999997</v>
      </c>
      <c r="AI11" s="118">
        <f>(VLOOKUP($C11,PARAMETROS!$A:$F,3,0))*'RESUMO GERAL LIMPEZA'!$G11</f>
        <v>0</v>
      </c>
      <c r="AJ11" s="118">
        <f>(VLOOKUP($C11,PARAMETROS!$A:$F,4,0))*'RESUMO GERAL LIMPEZA'!$G11</f>
        <v>0</v>
      </c>
      <c r="AK11" s="118">
        <f t="shared" si="23"/>
        <v>3.0700000000000003</v>
      </c>
      <c r="AL11" s="118">
        <f>VLOOKUP(D11,CCT!D:R,12,0)*'RESUMO GERAL LIMPEZA'!G11</f>
        <v>0</v>
      </c>
      <c r="AM11" s="118">
        <f t="shared" si="24"/>
        <v>550.19400000000007</v>
      </c>
      <c r="AN11" s="118">
        <f t="shared" si="25"/>
        <v>1232.1643026222546</v>
      </c>
      <c r="AO11" s="118">
        <f t="shared" si="26"/>
        <v>5.3981562962962961</v>
      </c>
      <c r="AP11" s="118">
        <f t="shared" si="27"/>
        <v>0.43185250370370371</v>
      </c>
      <c r="AQ11" s="118">
        <f t="shared" si="28"/>
        <v>0.21592625185185185</v>
      </c>
      <c r="AR11" s="118">
        <f t="shared" si="29"/>
        <v>3.7649105454545455</v>
      </c>
      <c r="AS11" s="118">
        <f t="shared" si="30"/>
        <v>1.3854870807272732</v>
      </c>
      <c r="AT11" s="118">
        <f t="shared" si="31"/>
        <v>46.254615272727264</v>
      </c>
      <c r="AU11" s="118">
        <f t="shared" si="32"/>
        <v>1.7928145454545454</v>
      </c>
      <c r="AV11" s="118">
        <f t="shared" si="33"/>
        <v>59.243762496215481</v>
      </c>
      <c r="AW11" s="118">
        <f t="shared" si="34"/>
        <v>14.940121212121211</v>
      </c>
      <c r="AX11" s="118">
        <f t="shared" si="35"/>
        <v>8.8445517575757577</v>
      </c>
      <c r="AY11" s="118">
        <f t="shared" si="36"/>
        <v>0.22410181818181815</v>
      </c>
      <c r="AZ11" s="118">
        <f t="shared" si="37"/>
        <v>3.5856290909090909</v>
      </c>
      <c r="BA11" s="118">
        <f t="shared" si="38"/>
        <v>1.3944113131313129</v>
      </c>
      <c r="BB11" s="118">
        <f t="shared" si="39"/>
        <v>10.667883990626263</v>
      </c>
      <c r="BC11" s="118">
        <f t="shared" si="40"/>
        <v>39.656699182545459</v>
      </c>
      <c r="BD11" s="118"/>
      <c r="BE11" s="118">
        <f t="shared" si="41"/>
        <v>0</v>
      </c>
      <c r="BF11" s="118">
        <f t="shared" si="42"/>
        <v>39.656699182545459</v>
      </c>
      <c r="BG11" s="118">
        <f>VLOOKUP(B11,'Uniforme Limpeza'!A:W,23,0)*G11</f>
        <v>53.087083333333339</v>
      </c>
      <c r="BH11" s="118">
        <f>IF($B11="Servente de Limpeza - 220 h",$G11*'Materiais de Consumo'!$O$25,IF('RESUMO GERAL LIMPEZA'!$B11="Servente de Limpeza - 150 h",'RESUMO GERAL LIMPEZA'!$G11*'Materiais de Consumo'!$O$26,IF('RESUMO GERAL LIMPEZA'!$B11="Servente de Limpeza - 110 h",'RESUMO GERAL LIMPEZA'!$G11*'Materiais de Consumo'!$O$27,IF('RESUMO GERAL LIMPEZA'!$B11="Servente de Limpeza - 55 h",'RESUMO GERAL LIMPEZA'!$G11*'Materiais de Consumo'!$O$28,0))))</f>
        <v>8.3993644785028909</v>
      </c>
      <c r="BI11" s="118">
        <f>IF($B11="Servente de Limpeza - 220 h",$G11*Equipamentos!$I$10,IF('RESUMO GERAL LIMPEZA'!$B11="Servente de Limpeza - 150 h",'RESUMO GERAL LIMPEZA'!$G11*Equipamentos!$I$11,IF('RESUMO GERAL LIMPEZA'!$B11="Servente de Limpeza - 110 h",'RESUMO GERAL LIMPEZA'!$G11*Equipamentos!$I$12,IF('RESUMO GERAL LIMPEZA'!$B11="Servente de Limpeza - 55 h",'RESUMO GERAL LIMPEZA'!$G11*Equipamentos!$I$13,IF(B11="Limpador de vidros - 220 h",Equipamentos!$J$19*'RESUMO GERAL LIMPEZA'!$G11,0)))))</f>
        <v>2.3263282550843525</v>
      </c>
      <c r="BJ11" s="118">
        <f>IF($B11="Servente de Limpeza - 220 h",$G11*'Produtos de Limpeza'!$I$39,IF('RESUMO GERAL LIMPEZA'!$B11="Servente de Limpeza - 150 h",'RESUMO GERAL LIMPEZA'!$G11*'Produtos de Limpeza'!$I$40,IF('RESUMO GERAL LIMPEZA'!$B11="Servente de Limpeza - 110 h",'RESUMO GERAL LIMPEZA'!$G11*'Produtos de Limpeza'!$I$41,IF('RESUMO GERAL LIMPEZA'!$B11="Servente de Limpeza - 55 h",'RESUMO GERAL LIMPEZA'!$G11*'Produtos de Limpeza'!$I$42,0))))</f>
        <v>383.84371138272417</v>
      </c>
      <c r="BK11" s="118"/>
      <c r="BL11" s="118">
        <f t="shared" si="43"/>
        <v>447.65648744964477</v>
      </c>
      <c r="BM11" s="118">
        <f t="shared" si="44"/>
        <v>2854.4099790233877</v>
      </c>
      <c r="BN11" s="118">
        <f t="shared" si="0"/>
        <v>140.72166432351077</v>
      </c>
      <c r="BO11" s="118">
        <f t="shared" si="1"/>
        <v>99.443309455280939</v>
      </c>
      <c r="BP11" s="464">
        <f t="shared" si="2"/>
        <v>8.8629737609329435</v>
      </c>
      <c r="BQ11" s="464">
        <f t="shared" si="3"/>
        <v>1.9241982507288626</v>
      </c>
      <c r="BR11" s="465">
        <f>VLOOKUP(A11,ISS!A:C,2,0)*100</f>
        <v>5</v>
      </c>
      <c r="BS11" s="464">
        <f t="shared" si="45"/>
        <v>5.8309037900874632</v>
      </c>
      <c r="BT11" s="464">
        <f t="shared" si="49"/>
        <v>14.25</v>
      </c>
      <c r="BU11" s="464">
        <f t="shared" si="50"/>
        <v>16.618075801749271</v>
      </c>
      <c r="BV11" s="118">
        <f t="shared" si="46"/>
        <v>514.25881139861292</v>
      </c>
      <c r="BW11" s="118">
        <f t="shared" si="4"/>
        <v>754.42378517740462</v>
      </c>
      <c r="BX11" s="118">
        <f t="shared" si="5"/>
        <v>3608.8337642007923</v>
      </c>
      <c r="BY11" s="118">
        <f t="shared" si="47"/>
        <v>43306.005170409509</v>
      </c>
      <c r="BZ11" s="118">
        <f t="shared" si="48"/>
        <v>86612.010340819019</v>
      </c>
      <c r="CA11" s="487">
        <f>VLOOKUP($C11,PARAMETROS!$A:$I,7,0)</f>
        <v>43101</v>
      </c>
      <c r="CB11" s="633">
        <f>VLOOKUP($C11,PARAMETROS!$A:$I,8,0)</f>
        <v>0</v>
      </c>
      <c r="CC11" s="633">
        <f>VLOOKUP($C11,PARAMETROS!$A:$I,9,0)</f>
        <v>0</v>
      </c>
    </row>
    <row r="12" spans="1:83">
      <c r="A12" s="111" t="str">
        <f>CCT!A10</f>
        <v>Alvinopolis</v>
      </c>
      <c r="B12" s="111" t="str">
        <f>CCT!B10</f>
        <v>Servente de Limpeza - 55 h</v>
      </c>
      <c r="C12" s="111" t="str">
        <f>CCT!C10</f>
        <v>Regiao de Joao Monlevade¹*</v>
      </c>
      <c r="D12" s="111" t="str">
        <f t="shared" si="6"/>
        <v>AlvinopolisServente de Limpeza - 55 h</v>
      </c>
      <c r="E12" s="112" t="s">
        <v>115</v>
      </c>
      <c r="F12" s="112" t="s">
        <v>113</v>
      </c>
      <c r="G12" s="112">
        <f>VLOOKUP(D12,CCT!D:G,4,0)</f>
        <v>1</v>
      </c>
      <c r="H12" s="118">
        <f>VLOOKUP($D12,CCT!$D:$R,5,0)</f>
        <v>260.39999999999998</v>
      </c>
      <c r="I12" s="118">
        <f t="shared" si="7"/>
        <v>260.39999999999998</v>
      </c>
      <c r="J12" s="118"/>
      <c r="K12" s="118"/>
      <c r="L12" s="118"/>
      <c r="M12" s="118"/>
      <c r="N12" s="118"/>
      <c r="O12" s="118"/>
      <c r="P12" s="118">
        <f t="shared" si="8"/>
        <v>8.5221818181818172</v>
      </c>
      <c r="Q12" s="118">
        <f t="shared" si="9"/>
        <v>268.9221818181818</v>
      </c>
      <c r="R12" s="118">
        <f t="shared" si="10"/>
        <v>53.78443636363636</v>
      </c>
      <c r="S12" s="118">
        <f t="shared" si="11"/>
        <v>4.0338327272727268</v>
      </c>
      <c r="T12" s="118">
        <f t="shared" si="12"/>
        <v>2.6892218181818182</v>
      </c>
      <c r="U12" s="118">
        <f t="shared" si="13"/>
        <v>0.53784436363636356</v>
      </c>
      <c r="V12" s="118">
        <f t="shared" si="14"/>
        <v>6.723054545454545</v>
      </c>
      <c r="W12" s="118">
        <f t="shared" si="15"/>
        <v>21.513774545454545</v>
      </c>
      <c r="X12" s="118">
        <f t="shared" si="16"/>
        <v>8.0676654545454536</v>
      </c>
      <c r="Y12" s="118">
        <f t="shared" si="17"/>
        <v>1.6135330909090908</v>
      </c>
      <c r="Z12" s="118">
        <f t="shared" si="18"/>
        <v>98.96336290909089</v>
      </c>
      <c r="AA12" s="118">
        <f t="shared" si="19"/>
        <v>22.410181818181815</v>
      </c>
      <c r="AB12" s="118">
        <f t="shared" si="20"/>
        <v>29.877254399999998</v>
      </c>
      <c r="AC12" s="118">
        <f t="shared" si="21"/>
        <v>19.241776528290913</v>
      </c>
      <c r="AD12" s="118">
        <f t="shared" si="22"/>
        <v>71.529212746472723</v>
      </c>
      <c r="AE12" s="118">
        <f>(VLOOKUP(A12,VT!A:D,4,0)*2*20*'RESUMO GERAL LIMPEZA'!$G12)-IF(6%*'RESUMO GERAL LIMPEZA'!$I12&lt;=(VLOOKUP(A12,VT!A:D,4,0)*2*20*'RESUMO GERAL LIMPEZA'!$G12),6%*'RESUMO GERAL LIMPEZA'!$I12,(VLOOKUP(A12,VT!A:D,4,0)*2*20*'RESUMO GERAL LIMPEZA'!$G12))</f>
        <v>164.376</v>
      </c>
      <c r="AF12" s="118">
        <f>IF(VLOOKUP($C12,PARAMETROS!$A:$F,5,0)&gt;1,(VLOOKUP($C12,PARAMETROS!$A:$F,5,0)*20-1)*'RESUMO GERAL LIMPEZA'!$G12,0)</f>
        <v>397</v>
      </c>
      <c r="AG12" s="118">
        <f>(VLOOKUP($C12,PARAMETROS!$A:$F,6,0))*'RESUMO GERAL LIMPEZA'!$G12</f>
        <v>0</v>
      </c>
      <c r="AH12" s="118">
        <f>VLOOKUP($C12,PARAMETROS!$A:$F,2,0)*'RESUMO GERAL LIMPEZA'!$G12</f>
        <v>0</v>
      </c>
      <c r="AI12" s="118">
        <f>(VLOOKUP($C12,PARAMETROS!$A:$F,3,0))*'RESUMO GERAL LIMPEZA'!$G12</f>
        <v>0</v>
      </c>
      <c r="AJ12" s="118">
        <f>(VLOOKUP($C12,PARAMETROS!$A:$F,4,0))*'RESUMO GERAL LIMPEZA'!$G12</f>
        <v>0</v>
      </c>
      <c r="AK12" s="118">
        <f t="shared" si="23"/>
        <v>3.0700000000000003</v>
      </c>
      <c r="AL12" s="118">
        <f>VLOOKUP(D12,CCT!D:R,12,0)*'RESUMO GERAL LIMPEZA'!G12</f>
        <v>0</v>
      </c>
      <c r="AM12" s="118">
        <f t="shared" si="24"/>
        <v>564.44600000000003</v>
      </c>
      <c r="AN12" s="118">
        <f t="shared" si="25"/>
        <v>734.93857565556357</v>
      </c>
      <c r="AO12" s="118">
        <f t="shared" si="26"/>
        <v>1.349539074074074</v>
      </c>
      <c r="AP12" s="118">
        <f t="shared" si="27"/>
        <v>0.10796312592592593</v>
      </c>
      <c r="AQ12" s="118">
        <f t="shared" si="28"/>
        <v>5.3981562962962963E-2</v>
      </c>
      <c r="AR12" s="118">
        <f t="shared" si="29"/>
        <v>0.94122763636363638</v>
      </c>
      <c r="AS12" s="118">
        <f t="shared" si="30"/>
        <v>0.34637177018181831</v>
      </c>
      <c r="AT12" s="118">
        <f t="shared" si="31"/>
        <v>11.563653818181816</v>
      </c>
      <c r="AU12" s="118">
        <f t="shared" si="32"/>
        <v>0.44820363636363636</v>
      </c>
      <c r="AV12" s="118">
        <f t="shared" si="33"/>
        <v>14.81094062405387</v>
      </c>
      <c r="AW12" s="118">
        <f t="shared" si="34"/>
        <v>3.7350303030303027</v>
      </c>
      <c r="AX12" s="118">
        <f t="shared" si="35"/>
        <v>2.2111379393939394</v>
      </c>
      <c r="AY12" s="118">
        <f t="shared" si="36"/>
        <v>5.6025454545454538E-2</v>
      </c>
      <c r="AZ12" s="118">
        <f t="shared" si="37"/>
        <v>0.89640727272727272</v>
      </c>
      <c r="BA12" s="118">
        <f t="shared" si="38"/>
        <v>0.34860282828282824</v>
      </c>
      <c r="BB12" s="118">
        <f t="shared" si="39"/>
        <v>2.6669709976565659</v>
      </c>
      <c r="BC12" s="118">
        <f t="shared" si="40"/>
        <v>9.9141747956363648</v>
      </c>
      <c r="BD12" s="118"/>
      <c r="BE12" s="118">
        <f t="shared" si="41"/>
        <v>0</v>
      </c>
      <c r="BF12" s="118">
        <f t="shared" si="42"/>
        <v>9.9141747956363648</v>
      </c>
      <c r="BG12" s="118">
        <f>VLOOKUP(B12,'Uniforme Limpeza'!A:W,23,0)*G12</f>
        <v>29.470416666666669</v>
      </c>
      <c r="BH12" s="118">
        <f>IF($B12="Servente de Limpeza - 220 h",$G12*'Materiais de Consumo'!$O$25,IF('RESUMO GERAL LIMPEZA'!$B12="Servente de Limpeza - 150 h",'RESUMO GERAL LIMPEZA'!$G12*'Materiais de Consumo'!$O$26,IF('RESUMO GERAL LIMPEZA'!$B12="Servente de Limpeza - 110 h",'RESUMO GERAL LIMPEZA'!$G12*'Materiais de Consumo'!$O$27,IF('RESUMO GERAL LIMPEZA'!$B12="Servente de Limpeza - 55 h",'RESUMO GERAL LIMPEZA'!$G12*'Materiais de Consumo'!$O$28,0))))</f>
        <v>2.0998411196257227</v>
      </c>
      <c r="BI12" s="118">
        <f>IF($B12="Servente de Limpeza - 220 h",$G12*Equipamentos!$I$10,IF('RESUMO GERAL LIMPEZA'!$B12="Servente de Limpeza - 150 h",'RESUMO GERAL LIMPEZA'!$G12*Equipamentos!$I$11,IF('RESUMO GERAL LIMPEZA'!$B12="Servente de Limpeza - 110 h",'RESUMO GERAL LIMPEZA'!$G12*Equipamentos!$I$12,IF('RESUMO GERAL LIMPEZA'!$B12="Servente de Limpeza - 55 h",'RESUMO GERAL LIMPEZA'!$G12*Equipamentos!$I$13,IF(B12="Limpador de vidros - 220 h",Equipamentos!$J$19*'RESUMO GERAL LIMPEZA'!$G12,0)))))</f>
        <v>0.58158206377108801</v>
      </c>
      <c r="BJ12" s="118">
        <f>IF($B12="Servente de Limpeza - 220 h",$G12*'Produtos de Limpeza'!$I$39,IF('RESUMO GERAL LIMPEZA'!$B12="Servente de Limpeza - 150 h",'RESUMO GERAL LIMPEZA'!$G12*'Produtos de Limpeza'!$I$40,IF('RESUMO GERAL LIMPEZA'!$B12="Servente de Limpeza - 110 h",'RESUMO GERAL LIMPEZA'!$G12*'Produtos de Limpeza'!$I$41,IF('RESUMO GERAL LIMPEZA'!$B12="Servente de Limpeza - 55 h",'RESUMO GERAL LIMPEZA'!$G12*'Produtos de Limpeza'!$I$42,0))))</f>
        <v>95.960927845681056</v>
      </c>
      <c r="BK12" s="118"/>
      <c r="BL12" s="118">
        <f t="shared" si="43"/>
        <v>128.11276769574454</v>
      </c>
      <c r="BM12" s="118">
        <f t="shared" si="44"/>
        <v>1156.6986405891803</v>
      </c>
      <c r="BN12" s="118">
        <f t="shared" si="0"/>
        <v>140.72166432351077</v>
      </c>
      <c r="BO12" s="118">
        <f t="shared" si="1"/>
        <v>99.443309455280939</v>
      </c>
      <c r="BP12" s="464">
        <f t="shared" si="2"/>
        <v>8.6118980169971699</v>
      </c>
      <c r="BQ12" s="464">
        <f t="shared" si="3"/>
        <v>1.8696883852691222</v>
      </c>
      <c r="BR12" s="465">
        <f>VLOOKUP(A12,ISS!A:C,2,0)*100</f>
        <v>2.5</v>
      </c>
      <c r="BS12" s="464">
        <f t="shared" si="45"/>
        <v>2.8328611898017004</v>
      </c>
      <c r="BT12" s="464">
        <f t="shared" si="49"/>
        <v>11.75</v>
      </c>
      <c r="BU12" s="464">
        <f t="shared" si="50"/>
        <v>13.314447592067992</v>
      </c>
      <c r="BV12" s="118">
        <f t="shared" si="46"/>
        <v>185.98467386769036</v>
      </c>
      <c r="BW12" s="118">
        <f t="shared" si="4"/>
        <v>426.14964764648204</v>
      </c>
      <c r="BX12" s="118">
        <f t="shared" si="5"/>
        <v>1582.8482882356623</v>
      </c>
      <c r="BY12" s="118">
        <f t="shared" si="47"/>
        <v>18994.179458827948</v>
      </c>
      <c r="BZ12" s="118">
        <f t="shared" si="48"/>
        <v>37988.358917655896</v>
      </c>
      <c r="CA12" s="487">
        <f>VLOOKUP($C12,PARAMETROS!$A:$I,7,0)</f>
        <v>43101</v>
      </c>
      <c r="CB12" s="633">
        <f>VLOOKUP($C12,PARAMETROS!$A:$I,8,0)</f>
        <v>0</v>
      </c>
      <c r="CC12" s="633">
        <f>VLOOKUP($C12,PARAMETROS!$A:$I,9,0)</f>
        <v>0</v>
      </c>
    </row>
    <row r="13" spans="1:83">
      <c r="A13" s="111" t="str">
        <f>CCT!A11</f>
        <v>Andradas</v>
      </c>
      <c r="B13" s="111" t="str">
        <f>CCT!B11</f>
        <v>Servente de Limpeza - 110 h</v>
      </c>
      <c r="C13" s="111" t="str">
        <f>CCT!C11</f>
        <v>Regiao de Sao Lourenco¹*</v>
      </c>
      <c r="D13" s="111" t="str">
        <f t="shared" si="6"/>
        <v>AndradasServente de Limpeza - 110 h</v>
      </c>
      <c r="E13" s="112" t="s">
        <v>115</v>
      </c>
      <c r="F13" s="112" t="s">
        <v>113</v>
      </c>
      <c r="G13" s="112">
        <f>VLOOKUP(D13,CCT!D:G,4,0)</f>
        <v>1</v>
      </c>
      <c r="H13" s="118">
        <f>VLOOKUP($D13,CCT!$D:$R,5,0)</f>
        <v>520.79999999999995</v>
      </c>
      <c r="I13" s="118">
        <f t="shared" si="7"/>
        <v>520.79999999999995</v>
      </c>
      <c r="J13" s="118"/>
      <c r="K13" s="118"/>
      <c r="L13" s="118"/>
      <c r="M13" s="118"/>
      <c r="N13" s="118"/>
      <c r="O13" s="118"/>
      <c r="P13" s="118">
        <f t="shared" si="8"/>
        <v>17.044363636363634</v>
      </c>
      <c r="Q13" s="118">
        <f t="shared" si="9"/>
        <v>537.8443636363636</v>
      </c>
      <c r="R13" s="118">
        <f t="shared" si="10"/>
        <v>107.56887272727272</v>
      </c>
      <c r="S13" s="118">
        <f t="shared" si="11"/>
        <v>8.0676654545454536</v>
      </c>
      <c r="T13" s="118">
        <f t="shared" si="12"/>
        <v>5.3784436363636363</v>
      </c>
      <c r="U13" s="118">
        <f t="shared" si="13"/>
        <v>1.0756887272727271</v>
      </c>
      <c r="V13" s="118">
        <f t="shared" si="14"/>
        <v>13.44610909090909</v>
      </c>
      <c r="W13" s="118">
        <f t="shared" si="15"/>
        <v>43.027549090909091</v>
      </c>
      <c r="X13" s="118">
        <f t="shared" si="16"/>
        <v>16.135330909090907</v>
      </c>
      <c r="Y13" s="118">
        <f t="shared" si="17"/>
        <v>3.2270661818181816</v>
      </c>
      <c r="Z13" s="118">
        <f t="shared" si="18"/>
        <v>197.92672581818178</v>
      </c>
      <c r="AA13" s="118">
        <f t="shared" si="19"/>
        <v>44.820363636363631</v>
      </c>
      <c r="AB13" s="118">
        <f t="shared" si="20"/>
        <v>59.754508799999996</v>
      </c>
      <c r="AC13" s="118">
        <f t="shared" si="21"/>
        <v>38.483553056581826</v>
      </c>
      <c r="AD13" s="118">
        <f t="shared" si="22"/>
        <v>143.05842549294545</v>
      </c>
      <c r="AE13" s="118">
        <f>(VLOOKUP(A13,VT!A:D,4,0)*2*20*'RESUMO GERAL LIMPEZA'!$G13)-IF(6%*'RESUMO GERAL LIMPEZA'!$I13&lt;=(VLOOKUP(A13,VT!A:D,4,0)*2*20*'RESUMO GERAL LIMPEZA'!$G13),6%*'RESUMO GERAL LIMPEZA'!$I13,(VLOOKUP(A13,VT!A:D,4,0)*2*20*'RESUMO GERAL LIMPEZA'!$G13))</f>
        <v>148.75200000000001</v>
      </c>
      <c r="AF13" s="118">
        <f>IF(VLOOKUP($C13,PARAMETROS!$A:$F,5,0)&gt;1,(VLOOKUP($C13,PARAMETROS!$A:$F,5,0)*20-1)*'RESUMO GERAL LIMPEZA'!$G13,0)</f>
        <v>397</v>
      </c>
      <c r="AG13" s="118">
        <f>(VLOOKUP($C13,PARAMETROS!$A:$F,6,0))*'RESUMO GERAL LIMPEZA'!$G13</f>
        <v>0</v>
      </c>
      <c r="AH13" s="118">
        <f>VLOOKUP($C13,PARAMETROS!$A:$F,2,0)*'RESUMO GERAL LIMPEZA'!$G13</f>
        <v>0</v>
      </c>
      <c r="AI13" s="118">
        <f>(VLOOKUP($C13,PARAMETROS!$A:$F,3,0))*'RESUMO GERAL LIMPEZA'!$G13</f>
        <v>0</v>
      </c>
      <c r="AJ13" s="118">
        <f>(VLOOKUP($C13,PARAMETROS!$A:$F,4,0))*'RESUMO GERAL LIMPEZA'!$G13</f>
        <v>0</v>
      </c>
      <c r="AK13" s="118">
        <f t="shared" si="23"/>
        <v>3.0700000000000003</v>
      </c>
      <c r="AL13" s="118">
        <f>VLOOKUP(D13,CCT!D:R,12,0)*'RESUMO GERAL LIMPEZA'!G13</f>
        <v>0</v>
      </c>
      <c r="AM13" s="118">
        <f t="shared" si="24"/>
        <v>548.822</v>
      </c>
      <c r="AN13" s="118">
        <f t="shared" si="25"/>
        <v>889.80715131112731</v>
      </c>
      <c r="AO13" s="118">
        <f t="shared" si="26"/>
        <v>2.6990781481481481</v>
      </c>
      <c r="AP13" s="118">
        <f t="shared" si="27"/>
        <v>0.21592625185185185</v>
      </c>
      <c r="AQ13" s="118">
        <f t="shared" si="28"/>
        <v>0.10796312592592593</v>
      </c>
      <c r="AR13" s="118">
        <f t="shared" si="29"/>
        <v>1.8824552727272728</v>
      </c>
      <c r="AS13" s="118">
        <f t="shared" si="30"/>
        <v>0.69274354036363661</v>
      </c>
      <c r="AT13" s="118">
        <f t="shared" si="31"/>
        <v>23.127307636363632</v>
      </c>
      <c r="AU13" s="118">
        <f t="shared" si="32"/>
        <v>0.89640727272727272</v>
      </c>
      <c r="AV13" s="118">
        <f t="shared" si="33"/>
        <v>29.621881248107741</v>
      </c>
      <c r="AW13" s="118">
        <f t="shared" si="34"/>
        <v>7.4700606060606054</v>
      </c>
      <c r="AX13" s="118">
        <f t="shared" si="35"/>
        <v>4.4222758787878789</v>
      </c>
      <c r="AY13" s="118">
        <f t="shared" si="36"/>
        <v>0.11205090909090908</v>
      </c>
      <c r="AZ13" s="118">
        <f t="shared" si="37"/>
        <v>1.7928145454545454</v>
      </c>
      <c r="BA13" s="118">
        <f t="shared" si="38"/>
        <v>0.69720565656565647</v>
      </c>
      <c r="BB13" s="118">
        <f t="shared" si="39"/>
        <v>5.3339419953131317</v>
      </c>
      <c r="BC13" s="118">
        <f t="shared" si="40"/>
        <v>19.82834959127273</v>
      </c>
      <c r="BD13" s="118"/>
      <c r="BE13" s="118">
        <f t="shared" si="41"/>
        <v>0</v>
      </c>
      <c r="BF13" s="118">
        <f t="shared" si="42"/>
        <v>19.82834959127273</v>
      </c>
      <c r="BG13" s="118">
        <f>VLOOKUP(B13,'Uniforme Limpeza'!A:W,23,0)*G13</f>
        <v>29.470416666666669</v>
      </c>
      <c r="BH13" s="118">
        <f>IF($B13="Servente de Limpeza - 220 h",$G13*'Materiais de Consumo'!$O$25,IF('RESUMO GERAL LIMPEZA'!$B13="Servente de Limpeza - 150 h",'RESUMO GERAL LIMPEZA'!$G13*'Materiais de Consumo'!$O$26,IF('RESUMO GERAL LIMPEZA'!$B13="Servente de Limpeza - 110 h",'RESUMO GERAL LIMPEZA'!$G13*'Materiais de Consumo'!$O$27,IF('RESUMO GERAL LIMPEZA'!$B13="Servente de Limpeza - 55 h",'RESUMO GERAL LIMPEZA'!$G13*'Materiais de Consumo'!$O$28,0))))</f>
        <v>4.1996822392514455</v>
      </c>
      <c r="BI13" s="118">
        <f>IF($B13="Servente de Limpeza - 220 h",$G13*Equipamentos!$I$10,IF('RESUMO GERAL LIMPEZA'!$B13="Servente de Limpeza - 150 h",'RESUMO GERAL LIMPEZA'!$G13*Equipamentos!$I$11,IF('RESUMO GERAL LIMPEZA'!$B13="Servente de Limpeza - 110 h",'RESUMO GERAL LIMPEZA'!$G13*Equipamentos!$I$12,IF('RESUMO GERAL LIMPEZA'!$B13="Servente de Limpeza - 55 h",'RESUMO GERAL LIMPEZA'!$G13*Equipamentos!$I$13,IF(B13="Limpador de vidros - 220 h",Equipamentos!$J$19*'RESUMO GERAL LIMPEZA'!$G13,0)))))</f>
        <v>1.1631641275421762</v>
      </c>
      <c r="BJ13" s="118">
        <f>IF($B13="Servente de Limpeza - 220 h",$G13*'Produtos de Limpeza'!$I$39,IF('RESUMO GERAL LIMPEZA'!$B13="Servente de Limpeza - 150 h",'RESUMO GERAL LIMPEZA'!$G13*'Produtos de Limpeza'!$I$40,IF('RESUMO GERAL LIMPEZA'!$B13="Servente de Limpeza - 110 h",'RESUMO GERAL LIMPEZA'!$G13*'Produtos de Limpeza'!$I$41,IF('RESUMO GERAL LIMPEZA'!$B13="Servente de Limpeza - 55 h",'RESUMO GERAL LIMPEZA'!$G13*'Produtos de Limpeza'!$I$42,0))))</f>
        <v>191.92185569136208</v>
      </c>
      <c r="BK13" s="118"/>
      <c r="BL13" s="118">
        <f t="shared" si="43"/>
        <v>226.75511872482238</v>
      </c>
      <c r="BM13" s="118">
        <f t="shared" si="44"/>
        <v>1703.8568645116939</v>
      </c>
      <c r="BN13" s="118">
        <f t="shared" si="0"/>
        <v>140.72166432351077</v>
      </c>
      <c r="BO13" s="118">
        <f t="shared" si="1"/>
        <v>99.443309455280939</v>
      </c>
      <c r="BP13" s="464">
        <f t="shared" si="2"/>
        <v>8.8629737609329435</v>
      </c>
      <c r="BQ13" s="464">
        <f t="shared" si="3"/>
        <v>1.9241982507288626</v>
      </c>
      <c r="BR13" s="465">
        <f>VLOOKUP(A13,ISS!A:C,2,0)*100</f>
        <v>5</v>
      </c>
      <c r="BS13" s="464">
        <f t="shared" si="45"/>
        <v>5.8309037900874632</v>
      </c>
      <c r="BT13" s="464">
        <f t="shared" si="49"/>
        <v>14.25</v>
      </c>
      <c r="BU13" s="464">
        <f t="shared" si="50"/>
        <v>16.618075801749271</v>
      </c>
      <c r="BV13" s="118">
        <f t="shared" si="46"/>
        <v>323.05902268967247</v>
      </c>
      <c r="BW13" s="118">
        <f t="shared" si="4"/>
        <v>563.22399646846418</v>
      </c>
      <c r="BX13" s="118">
        <f t="shared" si="5"/>
        <v>2267.0808609801579</v>
      </c>
      <c r="BY13" s="118">
        <f t="shared" si="47"/>
        <v>27204.970331761895</v>
      </c>
      <c r="BZ13" s="118">
        <f t="shared" si="48"/>
        <v>54409.94066352379</v>
      </c>
      <c r="CA13" s="487">
        <f>VLOOKUP($C13,PARAMETROS!$A:$I,7,0)</f>
        <v>43101</v>
      </c>
      <c r="CB13" s="633">
        <f>VLOOKUP($C13,PARAMETROS!$A:$I,8,0)</f>
        <v>0</v>
      </c>
      <c r="CC13" s="633">
        <f>VLOOKUP($C13,PARAMETROS!$A:$I,9,0)</f>
        <v>0</v>
      </c>
    </row>
    <row r="14" spans="1:83">
      <c r="A14" s="111" t="str">
        <f>CCT!A12</f>
        <v>Andrelandia</v>
      </c>
      <c r="B14" s="111" t="str">
        <f>CCT!B12</f>
        <v>Servente de Limpeza - 55 h</v>
      </c>
      <c r="C14" s="111" t="str">
        <f>CCT!C12</f>
        <v>Regiao de Sao Lourenco¹*</v>
      </c>
      <c r="D14" s="111" t="str">
        <f t="shared" si="6"/>
        <v>AndrelandiaServente de Limpeza - 55 h</v>
      </c>
      <c r="E14" s="112" t="s">
        <v>115</v>
      </c>
      <c r="F14" s="112" t="s">
        <v>113</v>
      </c>
      <c r="G14" s="112">
        <f>VLOOKUP(D14,CCT!D:G,4,0)</f>
        <v>1</v>
      </c>
      <c r="H14" s="118">
        <f>VLOOKUP($D14,CCT!$D:$R,5,0)</f>
        <v>260.39999999999998</v>
      </c>
      <c r="I14" s="118">
        <f t="shared" si="7"/>
        <v>260.39999999999998</v>
      </c>
      <c r="J14" s="118"/>
      <c r="K14" s="118"/>
      <c r="L14" s="118"/>
      <c r="M14" s="118"/>
      <c r="N14" s="118"/>
      <c r="O14" s="118"/>
      <c r="P14" s="118">
        <f t="shared" si="8"/>
        <v>8.5221818181818172</v>
      </c>
      <c r="Q14" s="118">
        <f t="shared" si="9"/>
        <v>268.9221818181818</v>
      </c>
      <c r="R14" s="118">
        <f t="shared" si="10"/>
        <v>53.78443636363636</v>
      </c>
      <c r="S14" s="118">
        <f t="shared" si="11"/>
        <v>4.0338327272727268</v>
      </c>
      <c r="T14" s="118">
        <f t="shared" si="12"/>
        <v>2.6892218181818182</v>
      </c>
      <c r="U14" s="118">
        <f t="shared" si="13"/>
        <v>0.53784436363636356</v>
      </c>
      <c r="V14" s="118">
        <f t="shared" si="14"/>
        <v>6.723054545454545</v>
      </c>
      <c r="W14" s="118">
        <f t="shared" si="15"/>
        <v>21.513774545454545</v>
      </c>
      <c r="X14" s="118">
        <f t="shared" si="16"/>
        <v>8.0676654545454536</v>
      </c>
      <c r="Y14" s="118">
        <f t="shared" si="17"/>
        <v>1.6135330909090908</v>
      </c>
      <c r="Z14" s="118">
        <f t="shared" si="18"/>
        <v>98.96336290909089</v>
      </c>
      <c r="AA14" s="118">
        <f t="shared" si="19"/>
        <v>22.410181818181815</v>
      </c>
      <c r="AB14" s="118">
        <f t="shared" si="20"/>
        <v>29.877254399999998</v>
      </c>
      <c r="AC14" s="118">
        <f t="shared" si="21"/>
        <v>19.241776528290913</v>
      </c>
      <c r="AD14" s="118">
        <f t="shared" si="22"/>
        <v>71.529212746472723</v>
      </c>
      <c r="AE14" s="118">
        <f>(VLOOKUP(A14,VT!A:D,4,0)*2*20*'RESUMO GERAL LIMPEZA'!$G14)-IF(6%*'RESUMO GERAL LIMPEZA'!$I14&lt;=(VLOOKUP(A14,VT!A:D,4,0)*2*20*'RESUMO GERAL LIMPEZA'!$G14),6%*'RESUMO GERAL LIMPEZA'!$I14,(VLOOKUP(A14,VT!A:D,4,0)*2*20*'RESUMO GERAL LIMPEZA'!$G14))</f>
        <v>164.376</v>
      </c>
      <c r="AF14" s="118">
        <f>IF(VLOOKUP($C14,PARAMETROS!$A:$F,5,0)&gt;1,(VLOOKUP($C14,PARAMETROS!$A:$F,5,0)*20-1)*'RESUMO GERAL LIMPEZA'!$G14,0)</f>
        <v>397</v>
      </c>
      <c r="AG14" s="118">
        <f>(VLOOKUP($C14,PARAMETROS!$A:$F,6,0))*'RESUMO GERAL LIMPEZA'!$G14</f>
        <v>0</v>
      </c>
      <c r="AH14" s="118">
        <f>VLOOKUP($C14,PARAMETROS!$A:$F,2,0)*'RESUMO GERAL LIMPEZA'!$G14</f>
        <v>0</v>
      </c>
      <c r="AI14" s="118">
        <f>(VLOOKUP($C14,PARAMETROS!$A:$F,3,0))*'RESUMO GERAL LIMPEZA'!$G14</f>
        <v>0</v>
      </c>
      <c r="AJ14" s="118">
        <f>(VLOOKUP($C14,PARAMETROS!$A:$F,4,0))*'RESUMO GERAL LIMPEZA'!$G14</f>
        <v>0</v>
      </c>
      <c r="AK14" s="118">
        <f t="shared" si="23"/>
        <v>3.0700000000000003</v>
      </c>
      <c r="AL14" s="118">
        <f>VLOOKUP(D14,CCT!D:R,12,0)*'RESUMO GERAL LIMPEZA'!G14</f>
        <v>0</v>
      </c>
      <c r="AM14" s="118">
        <f t="shared" si="24"/>
        <v>564.44600000000003</v>
      </c>
      <c r="AN14" s="118">
        <f t="shared" si="25"/>
        <v>734.93857565556357</v>
      </c>
      <c r="AO14" s="118">
        <f t="shared" si="26"/>
        <v>1.349539074074074</v>
      </c>
      <c r="AP14" s="118">
        <f t="shared" si="27"/>
        <v>0.10796312592592593</v>
      </c>
      <c r="AQ14" s="118">
        <f t="shared" si="28"/>
        <v>5.3981562962962963E-2</v>
      </c>
      <c r="AR14" s="118">
        <f t="shared" si="29"/>
        <v>0.94122763636363638</v>
      </c>
      <c r="AS14" s="118">
        <f t="shared" si="30"/>
        <v>0.34637177018181831</v>
      </c>
      <c r="AT14" s="118">
        <f t="shared" si="31"/>
        <v>11.563653818181816</v>
      </c>
      <c r="AU14" s="118">
        <f t="shared" si="32"/>
        <v>0.44820363636363636</v>
      </c>
      <c r="AV14" s="118">
        <f t="shared" si="33"/>
        <v>14.81094062405387</v>
      </c>
      <c r="AW14" s="118">
        <f t="shared" si="34"/>
        <v>3.7350303030303027</v>
      </c>
      <c r="AX14" s="118">
        <f t="shared" si="35"/>
        <v>2.2111379393939394</v>
      </c>
      <c r="AY14" s="118">
        <f t="shared" si="36"/>
        <v>5.6025454545454538E-2</v>
      </c>
      <c r="AZ14" s="118">
        <f t="shared" si="37"/>
        <v>0.89640727272727272</v>
      </c>
      <c r="BA14" s="118">
        <f t="shared" si="38"/>
        <v>0.34860282828282824</v>
      </c>
      <c r="BB14" s="118">
        <f t="shared" si="39"/>
        <v>2.6669709976565659</v>
      </c>
      <c r="BC14" s="118">
        <f t="shared" si="40"/>
        <v>9.9141747956363648</v>
      </c>
      <c r="BD14" s="118"/>
      <c r="BE14" s="118">
        <f t="shared" si="41"/>
        <v>0</v>
      </c>
      <c r="BF14" s="118">
        <f t="shared" si="42"/>
        <v>9.9141747956363648</v>
      </c>
      <c r="BG14" s="118">
        <f>VLOOKUP(B14,'Uniforme Limpeza'!A:W,23,0)*G14</f>
        <v>29.470416666666669</v>
      </c>
      <c r="BH14" s="118">
        <f>IF($B14="Servente de Limpeza - 220 h",$G14*'Materiais de Consumo'!$O$25,IF('RESUMO GERAL LIMPEZA'!$B14="Servente de Limpeza - 150 h",'RESUMO GERAL LIMPEZA'!$G14*'Materiais de Consumo'!$O$26,IF('RESUMO GERAL LIMPEZA'!$B14="Servente de Limpeza - 110 h",'RESUMO GERAL LIMPEZA'!$G14*'Materiais de Consumo'!$O$27,IF('RESUMO GERAL LIMPEZA'!$B14="Servente de Limpeza - 55 h",'RESUMO GERAL LIMPEZA'!$G14*'Materiais de Consumo'!$O$28,0))))</f>
        <v>2.0998411196257227</v>
      </c>
      <c r="BI14" s="118">
        <f>IF($B14="Servente de Limpeza - 220 h",$G14*Equipamentos!$I$10,IF('RESUMO GERAL LIMPEZA'!$B14="Servente de Limpeza - 150 h",'RESUMO GERAL LIMPEZA'!$G14*Equipamentos!$I$11,IF('RESUMO GERAL LIMPEZA'!$B14="Servente de Limpeza - 110 h",'RESUMO GERAL LIMPEZA'!$G14*Equipamentos!$I$12,IF('RESUMO GERAL LIMPEZA'!$B14="Servente de Limpeza - 55 h",'RESUMO GERAL LIMPEZA'!$G14*Equipamentos!$I$13,IF(B14="Limpador de vidros - 220 h",Equipamentos!$J$19*'RESUMO GERAL LIMPEZA'!$G14,0)))))</f>
        <v>0.58158206377108801</v>
      </c>
      <c r="BJ14" s="118">
        <f>IF($B14="Servente de Limpeza - 220 h",$G14*'Produtos de Limpeza'!$I$39,IF('RESUMO GERAL LIMPEZA'!$B14="Servente de Limpeza - 150 h",'RESUMO GERAL LIMPEZA'!$G14*'Produtos de Limpeza'!$I$40,IF('RESUMO GERAL LIMPEZA'!$B14="Servente de Limpeza - 110 h",'RESUMO GERAL LIMPEZA'!$G14*'Produtos de Limpeza'!$I$41,IF('RESUMO GERAL LIMPEZA'!$B14="Servente de Limpeza - 55 h",'RESUMO GERAL LIMPEZA'!$G14*'Produtos de Limpeza'!$I$42,0))))</f>
        <v>95.960927845681056</v>
      </c>
      <c r="BK14" s="118"/>
      <c r="BL14" s="118">
        <f t="shared" si="43"/>
        <v>128.11276769574454</v>
      </c>
      <c r="BM14" s="118">
        <f t="shared" si="44"/>
        <v>1156.6986405891803</v>
      </c>
      <c r="BN14" s="118">
        <f t="shared" si="0"/>
        <v>140.72166432351077</v>
      </c>
      <c r="BO14" s="118">
        <f t="shared" si="1"/>
        <v>99.443309455280939</v>
      </c>
      <c r="BP14" s="464">
        <f t="shared" si="2"/>
        <v>8.6609686609686669</v>
      </c>
      <c r="BQ14" s="464">
        <f t="shared" si="3"/>
        <v>1.8803418803418819</v>
      </c>
      <c r="BR14" s="465">
        <f>VLOOKUP(A14,ISS!A:C,2,0)*100</f>
        <v>3</v>
      </c>
      <c r="BS14" s="464">
        <f t="shared" si="45"/>
        <v>3.4188034188034218</v>
      </c>
      <c r="BT14" s="464">
        <f t="shared" si="49"/>
        <v>12.25</v>
      </c>
      <c r="BU14" s="464">
        <f t="shared" si="50"/>
        <v>13.960113960113972</v>
      </c>
      <c r="BV14" s="118">
        <f t="shared" si="46"/>
        <v>195.00375243313584</v>
      </c>
      <c r="BW14" s="118">
        <f t="shared" si="4"/>
        <v>435.16872621192755</v>
      </c>
      <c r="BX14" s="118">
        <f t="shared" si="5"/>
        <v>1591.8673668011079</v>
      </c>
      <c r="BY14" s="118">
        <f t="shared" si="47"/>
        <v>19102.408401613295</v>
      </c>
      <c r="BZ14" s="118">
        <f t="shared" si="48"/>
        <v>38204.816803226589</v>
      </c>
      <c r="CA14" s="487">
        <f>VLOOKUP($C14,PARAMETROS!$A:$I,7,0)</f>
        <v>43101</v>
      </c>
      <c r="CB14" s="633">
        <f>VLOOKUP($C14,PARAMETROS!$A:$I,8,0)</f>
        <v>0</v>
      </c>
      <c r="CC14" s="633">
        <f>VLOOKUP($C14,PARAMETROS!$A:$I,9,0)</f>
        <v>0</v>
      </c>
    </row>
    <row r="15" spans="1:83">
      <c r="A15" s="111" t="str">
        <f>CCT!A13</f>
        <v>Aracuai</v>
      </c>
      <c r="B15" s="111" t="str">
        <f>CCT!B13</f>
        <v>Servente de Limpeza - 110 h</v>
      </c>
      <c r="C15" s="111" t="str">
        <f>CCT!C13</f>
        <v>Fethemg Interior</v>
      </c>
      <c r="D15" s="111" t="str">
        <f t="shared" si="6"/>
        <v>AracuaiServente de Limpeza - 110 h</v>
      </c>
      <c r="E15" s="112" t="s">
        <v>115</v>
      </c>
      <c r="F15" s="112" t="s">
        <v>113</v>
      </c>
      <c r="G15" s="112">
        <f>VLOOKUP(D15,CCT!D:G,4,0)</f>
        <v>1</v>
      </c>
      <c r="H15" s="118">
        <f>VLOOKUP($D15,CCT!$D:$R,5,0)</f>
        <v>520.79999999999995</v>
      </c>
      <c r="I15" s="118">
        <f t="shared" si="7"/>
        <v>520.79999999999995</v>
      </c>
      <c r="J15" s="118"/>
      <c r="K15" s="118"/>
      <c r="L15" s="118"/>
      <c r="M15" s="118"/>
      <c r="N15" s="118"/>
      <c r="O15" s="118"/>
      <c r="P15" s="118">
        <f t="shared" si="8"/>
        <v>17.044363636363634</v>
      </c>
      <c r="Q15" s="118">
        <f t="shared" si="9"/>
        <v>537.8443636363636</v>
      </c>
      <c r="R15" s="118">
        <f t="shared" si="10"/>
        <v>107.56887272727272</v>
      </c>
      <c r="S15" s="118">
        <f t="shared" si="11"/>
        <v>8.0676654545454536</v>
      </c>
      <c r="T15" s="118">
        <f t="shared" si="12"/>
        <v>5.3784436363636363</v>
      </c>
      <c r="U15" s="118">
        <f t="shared" si="13"/>
        <v>1.0756887272727271</v>
      </c>
      <c r="V15" s="118">
        <f t="shared" si="14"/>
        <v>13.44610909090909</v>
      </c>
      <c r="W15" s="118">
        <f t="shared" si="15"/>
        <v>43.027549090909091</v>
      </c>
      <c r="X15" s="118">
        <f t="shared" si="16"/>
        <v>16.135330909090907</v>
      </c>
      <c r="Y15" s="118">
        <f t="shared" si="17"/>
        <v>3.2270661818181816</v>
      </c>
      <c r="Z15" s="118">
        <f t="shared" si="18"/>
        <v>197.92672581818178</v>
      </c>
      <c r="AA15" s="118">
        <f t="shared" si="19"/>
        <v>44.820363636363631</v>
      </c>
      <c r="AB15" s="118">
        <f t="shared" si="20"/>
        <v>59.754508799999996</v>
      </c>
      <c r="AC15" s="118">
        <f t="shared" si="21"/>
        <v>38.483553056581826</v>
      </c>
      <c r="AD15" s="118">
        <f t="shared" si="22"/>
        <v>143.05842549294545</v>
      </c>
      <c r="AE15" s="118">
        <f>(VLOOKUP(A15,VT!A:D,4,0)*2*20*'RESUMO GERAL LIMPEZA'!$G15)-IF(6%*'RESUMO GERAL LIMPEZA'!$I15&lt;=(VLOOKUP(A15,VT!A:D,4,0)*2*20*'RESUMO GERAL LIMPEZA'!$G15),6%*'RESUMO GERAL LIMPEZA'!$I15,(VLOOKUP(A15,VT!A:D,4,0)*2*20*'RESUMO GERAL LIMPEZA'!$G15))</f>
        <v>148.75200000000001</v>
      </c>
      <c r="AF15" s="118">
        <f>IF(VLOOKUP($C15,PARAMETROS!$A:$F,5,0)&gt;1,(VLOOKUP($C15,PARAMETROS!$A:$F,5,0)*20-1)*'RESUMO GERAL LIMPEZA'!$G15,0)</f>
        <v>397</v>
      </c>
      <c r="AG15" s="118">
        <f>(VLOOKUP($C15,PARAMETROS!$A:$F,6,0))*'RESUMO GERAL LIMPEZA'!$G15</f>
        <v>0</v>
      </c>
      <c r="AH15" s="118">
        <f>VLOOKUP($C15,PARAMETROS!$A:$F,2,0)*'RESUMO GERAL LIMPEZA'!$G15</f>
        <v>0</v>
      </c>
      <c r="AI15" s="118">
        <f>(VLOOKUP($C15,PARAMETROS!$A:$F,3,0))*'RESUMO GERAL LIMPEZA'!$G15</f>
        <v>9.84</v>
      </c>
      <c r="AJ15" s="118">
        <f>(VLOOKUP($C15,PARAMETROS!$A:$F,4,0))*'RESUMO GERAL LIMPEZA'!$G15</f>
        <v>0</v>
      </c>
      <c r="AK15" s="118">
        <f t="shared" si="23"/>
        <v>3.0700000000000003</v>
      </c>
      <c r="AL15" s="118">
        <f>VLOOKUP(D15,CCT!D:R,12,0)*'RESUMO GERAL LIMPEZA'!G15</f>
        <v>0</v>
      </c>
      <c r="AM15" s="118">
        <f t="shared" si="24"/>
        <v>558.66200000000003</v>
      </c>
      <c r="AN15" s="118">
        <f t="shared" si="25"/>
        <v>899.64715131112723</v>
      </c>
      <c r="AO15" s="118">
        <f t="shared" si="26"/>
        <v>2.6990781481481481</v>
      </c>
      <c r="AP15" s="118">
        <f t="shared" si="27"/>
        <v>0.21592625185185185</v>
      </c>
      <c r="AQ15" s="118">
        <f t="shared" si="28"/>
        <v>0.10796312592592593</v>
      </c>
      <c r="AR15" s="118">
        <f t="shared" si="29"/>
        <v>1.8824552727272728</v>
      </c>
      <c r="AS15" s="118">
        <f t="shared" si="30"/>
        <v>0.69274354036363661</v>
      </c>
      <c r="AT15" s="118">
        <f t="shared" si="31"/>
        <v>23.127307636363632</v>
      </c>
      <c r="AU15" s="118">
        <f t="shared" si="32"/>
        <v>0.89640727272727272</v>
      </c>
      <c r="AV15" s="118">
        <f t="shared" si="33"/>
        <v>29.621881248107741</v>
      </c>
      <c r="AW15" s="118">
        <f t="shared" si="34"/>
        <v>7.4700606060606054</v>
      </c>
      <c r="AX15" s="118">
        <f t="shared" si="35"/>
        <v>4.4222758787878789</v>
      </c>
      <c r="AY15" s="118">
        <f t="shared" si="36"/>
        <v>0.11205090909090908</v>
      </c>
      <c r="AZ15" s="118">
        <f t="shared" si="37"/>
        <v>1.7928145454545454</v>
      </c>
      <c r="BA15" s="118">
        <f t="shared" si="38"/>
        <v>0.69720565656565647</v>
      </c>
      <c r="BB15" s="118">
        <f t="shared" si="39"/>
        <v>5.3339419953131317</v>
      </c>
      <c r="BC15" s="118">
        <f t="shared" si="40"/>
        <v>19.82834959127273</v>
      </c>
      <c r="BD15" s="118"/>
      <c r="BE15" s="118">
        <f t="shared" si="41"/>
        <v>0</v>
      </c>
      <c r="BF15" s="118">
        <f t="shared" si="42"/>
        <v>19.82834959127273</v>
      </c>
      <c r="BG15" s="118">
        <f>VLOOKUP(B15,'Uniforme Limpeza'!A:W,23,0)*G15</f>
        <v>29.470416666666669</v>
      </c>
      <c r="BH15" s="118">
        <f>IF($B15="Servente de Limpeza - 220 h",$G15*'Materiais de Consumo'!$O$25,IF('RESUMO GERAL LIMPEZA'!$B15="Servente de Limpeza - 150 h",'RESUMO GERAL LIMPEZA'!$G15*'Materiais de Consumo'!$O$26,IF('RESUMO GERAL LIMPEZA'!$B15="Servente de Limpeza - 110 h",'RESUMO GERAL LIMPEZA'!$G15*'Materiais de Consumo'!$O$27,IF('RESUMO GERAL LIMPEZA'!$B15="Servente de Limpeza - 55 h",'RESUMO GERAL LIMPEZA'!$G15*'Materiais de Consumo'!$O$28,0))))</f>
        <v>4.1996822392514455</v>
      </c>
      <c r="BI15" s="118">
        <f>IF($B15="Servente de Limpeza - 220 h",$G15*Equipamentos!$I$10,IF('RESUMO GERAL LIMPEZA'!$B15="Servente de Limpeza - 150 h",'RESUMO GERAL LIMPEZA'!$G15*Equipamentos!$I$11,IF('RESUMO GERAL LIMPEZA'!$B15="Servente de Limpeza - 110 h",'RESUMO GERAL LIMPEZA'!$G15*Equipamentos!$I$12,IF('RESUMO GERAL LIMPEZA'!$B15="Servente de Limpeza - 55 h",'RESUMO GERAL LIMPEZA'!$G15*Equipamentos!$I$13,IF(B15="Limpador de vidros - 220 h",Equipamentos!$J$19*'RESUMO GERAL LIMPEZA'!$G15,0)))))</f>
        <v>1.1631641275421762</v>
      </c>
      <c r="BJ15" s="118">
        <f>IF($B15="Servente de Limpeza - 220 h",$G15*'Produtos de Limpeza'!$I$39,IF('RESUMO GERAL LIMPEZA'!$B15="Servente de Limpeza - 150 h",'RESUMO GERAL LIMPEZA'!$G15*'Produtos de Limpeza'!$I$40,IF('RESUMO GERAL LIMPEZA'!$B15="Servente de Limpeza - 110 h",'RESUMO GERAL LIMPEZA'!$G15*'Produtos de Limpeza'!$I$41,IF('RESUMO GERAL LIMPEZA'!$B15="Servente de Limpeza - 55 h",'RESUMO GERAL LIMPEZA'!$G15*'Produtos de Limpeza'!$I$42,0))))</f>
        <v>191.92185569136208</v>
      </c>
      <c r="BK15" s="118"/>
      <c r="BL15" s="118">
        <f t="shared" si="43"/>
        <v>226.75511872482238</v>
      </c>
      <c r="BM15" s="118">
        <f t="shared" si="44"/>
        <v>1713.6968645116935</v>
      </c>
      <c r="BN15" s="118">
        <f t="shared" si="0"/>
        <v>140.72166432351077</v>
      </c>
      <c r="BO15" s="118">
        <f t="shared" si="1"/>
        <v>99.443309455280939</v>
      </c>
      <c r="BP15" s="464">
        <f t="shared" si="2"/>
        <v>8.6609686609686669</v>
      </c>
      <c r="BQ15" s="464">
        <f t="shared" si="3"/>
        <v>1.8803418803418819</v>
      </c>
      <c r="BR15" s="465">
        <f>VLOOKUP(A15,ISS!A:C,2,0)*100</f>
        <v>3</v>
      </c>
      <c r="BS15" s="464">
        <f t="shared" si="45"/>
        <v>3.4188034188034218</v>
      </c>
      <c r="BT15" s="464">
        <f t="shared" si="49"/>
        <v>12.25</v>
      </c>
      <c r="BU15" s="464">
        <f t="shared" si="50"/>
        <v>13.960113960113972</v>
      </c>
      <c r="BV15" s="118">
        <f t="shared" si="46"/>
        <v>272.76133924852951</v>
      </c>
      <c r="BW15" s="118">
        <f t="shared" si="4"/>
        <v>512.92631302732116</v>
      </c>
      <c r="BX15" s="118">
        <f t="shared" si="5"/>
        <v>2226.6231775390147</v>
      </c>
      <c r="BY15" s="118">
        <f t="shared" si="47"/>
        <v>26719.478130468175</v>
      </c>
      <c r="BZ15" s="118">
        <f t="shared" si="48"/>
        <v>53438.956260936349</v>
      </c>
      <c r="CA15" s="487">
        <f>VLOOKUP($C15,PARAMETROS!$A:$I,7,0)</f>
        <v>43101</v>
      </c>
      <c r="CB15" s="633">
        <f>VLOOKUP($C15,PARAMETROS!$A:$I,8,0)</f>
        <v>0</v>
      </c>
      <c r="CC15" s="633">
        <f>VLOOKUP($C15,PARAMETROS!$A:$I,9,0)</f>
        <v>0</v>
      </c>
    </row>
    <row r="16" spans="1:83">
      <c r="A16" s="111" t="str">
        <f>CCT!A14</f>
        <v>Araguari</v>
      </c>
      <c r="B16" s="111" t="str">
        <f>CCT!B14</f>
        <v>Servente de Limpeza - 220 h</v>
      </c>
      <c r="C16" s="111" t="str">
        <f>CCT!C14</f>
        <v>Alto Paranaiba</v>
      </c>
      <c r="D16" s="111" t="str">
        <f t="shared" si="6"/>
        <v>AraguariServente de Limpeza - 220 h</v>
      </c>
      <c r="E16" s="112" t="s">
        <v>115</v>
      </c>
      <c r="F16" s="112" t="s">
        <v>113</v>
      </c>
      <c r="G16" s="112">
        <f>VLOOKUP(D16,CCT!D:G,4,0)</f>
        <v>2</v>
      </c>
      <c r="H16" s="118">
        <f>VLOOKUP($D16,CCT!$D:$R,5,0)</f>
        <v>1041.5999999999999</v>
      </c>
      <c r="I16" s="118">
        <f t="shared" si="7"/>
        <v>2083.1999999999998</v>
      </c>
      <c r="J16" s="118"/>
      <c r="K16" s="118"/>
      <c r="L16" s="118"/>
      <c r="M16" s="118"/>
      <c r="N16" s="118"/>
      <c r="O16" s="118"/>
      <c r="P16" s="118">
        <f t="shared" si="8"/>
        <v>68.177454545454538</v>
      </c>
      <c r="Q16" s="118">
        <f t="shared" si="9"/>
        <v>2151.3774545454544</v>
      </c>
      <c r="R16" s="118">
        <f t="shared" si="10"/>
        <v>430.27549090909088</v>
      </c>
      <c r="S16" s="118">
        <f t="shared" si="11"/>
        <v>32.270661818181814</v>
      </c>
      <c r="T16" s="118">
        <f t="shared" si="12"/>
        <v>21.513774545454545</v>
      </c>
      <c r="U16" s="118">
        <f t="shared" si="13"/>
        <v>4.3027549090909085</v>
      </c>
      <c r="V16" s="118">
        <f t="shared" si="14"/>
        <v>53.78443636363636</v>
      </c>
      <c r="W16" s="118">
        <f t="shared" si="15"/>
        <v>172.11019636363636</v>
      </c>
      <c r="X16" s="118">
        <f t="shared" si="16"/>
        <v>64.541323636363629</v>
      </c>
      <c r="Y16" s="118">
        <f t="shared" si="17"/>
        <v>12.908264727272726</v>
      </c>
      <c r="Z16" s="118">
        <f t="shared" si="18"/>
        <v>791.70690327272712</v>
      </c>
      <c r="AA16" s="118">
        <f t="shared" si="19"/>
        <v>179.28145454545452</v>
      </c>
      <c r="AB16" s="118">
        <f t="shared" si="20"/>
        <v>239.01803519999999</v>
      </c>
      <c r="AC16" s="118">
        <f t="shared" si="21"/>
        <v>153.9342122263273</v>
      </c>
      <c r="AD16" s="118">
        <f t="shared" si="22"/>
        <v>572.23370197178178</v>
      </c>
      <c r="AE16" s="118">
        <f>(VLOOKUP(A16,VT!A:D,4,0)*2*20*'RESUMO GERAL LIMPEZA'!$G16)-IF(6%*'RESUMO GERAL LIMPEZA'!$I16&lt;=(VLOOKUP(A16,VT!A:D,4,0)*2*20*'RESUMO GERAL LIMPEZA'!$G16),6%*'RESUMO GERAL LIMPEZA'!$I16,(VLOOKUP(A16,VT!A:D,4,0)*2*20*'RESUMO GERAL LIMPEZA'!$G16))</f>
        <v>235.00800000000001</v>
      </c>
      <c r="AF16" s="118">
        <f>IF(VLOOKUP($C16,PARAMETROS!$A:$F,5,0)&gt;1,(VLOOKUP($C16,PARAMETROS!$A:$F,5,0)*20-1)*'RESUMO GERAL LIMPEZA'!$G16,0)</f>
        <v>0</v>
      </c>
      <c r="AG16" s="118">
        <f>(VLOOKUP($C16,PARAMETROS!$A:$F,6,0))*'RESUMO GERAL LIMPEZA'!$G16</f>
        <v>529.67999999999995</v>
      </c>
      <c r="AH16" s="118">
        <f>VLOOKUP($C16,PARAMETROS!$A:$F,2,0)*'RESUMO GERAL LIMPEZA'!$G16</f>
        <v>54.02</v>
      </c>
      <c r="AI16" s="118">
        <f>(VLOOKUP($C16,PARAMETROS!$A:$F,3,0))*'RESUMO GERAL LIMPEZA'!$G16</f>
        <v>0</v>
      </c>
      <c r="AJ16" s="118">
        <f>(VLOOKUP($C16,PARAMETROS!$A:$F,4,0))*'RESUMO GERAL LIMPEZA'!$G16</f>
        <v>0</v>
      </c>
      <c r="AK16" s="118">
        <f t="shared" si="23"/>
        <v>6.1400000000000006</v>
      </c>
      <c r="AL16" s="118">
        <f>VLOOKUP(D16,CCT!D:R,12,0)*'RESUMO GERAL LIMPEZA'!G16</f>
        <v>0</v>
      </c>
      <c r="AM16" s="118">
        <f t="shared" si="24"/>
        <v>824.84799999999996</v>
      </c>
      <c r="AN16" s="118">
        <f t="shared" si="25"/>
        <v>2188.7886052445087</v>
      </c>
      <c r="AO16" s="118">
        <f t="shared" si="26"/>
        <v>10.796312592592592</v>
      </c>
      <c r="AP16" s="118">
        <f t="shared" si="27"/>
        <v>0.86370500740740741</v>
      </c>
      <c r="AQ16" s="118">
        <f t="shared" si="28"/>
        <v>0.43185250370370371</v>
      </c>
      <c r="AR16" s="118">
        <f t="shared" si="29"/>
        <v>7.529821090909091</v>
      </c>
      <c r="AS16" s="118">
        <f t="shared" si="30"/>
        <v>2.7709741614545464</v>
      </c>
      <c r="AT16" s="118">
        <f t="shared" si="31"/>
        <v>92.509230545454528</v>
      </c>
      <c r="AU16" s="118">
        <f t="shared" si="32"/>
        <v>3.5856290909090909</v>
      </c>
      <c r="AV16" s="118">
        <f t="shared" si="33"/>
        <v>118.48752499243096</v>
      </c>
      <c r="AW16" s="118">
        <f t="shared" si="34"/>
        <v>29.880242424242422</v>
      </c>
      <c r="AX16" s="118">
        <f t="shared" si="35"/>
        <v>17.689103515151515</v>
      </c>
      <c r="AY16" s="118">
        <f t="shared" si="36"/>
        <v>0.4482036363636363</v>
      </c>
      <c r="AZ16" s="118">
        <f t="shared" si="37"/>
        <v>7.1712581818181818</v>
      </c>
      <c r="BA16" s="118">
        <f t="shared" si="38"/>
        <v>2.7888226262626259</v>
      </c>
      <c r="BB16" s="118">
        <f t="shared" si="39"/>
        <v>21.335767981252527</v>
      </c>
      <c r="BC16" s="118">
        <f t="shared" si="40"/>
        <v>79.313398365090919</v>
      </c>
      <c r="BD16" s="118"/>
      <c r="BE16" s="118">
        <f t="shared" si="41"/>
        <v>0</v>
      </c>
      <c r="BF16" s="118">
        <f t="shared" si="42"/>
        <v>79.313398365090919</v>
      </c>
      <c r="BG16" s="118">
        <f>VLOOKUP(B16,'Uniforme Limpeza'!A:W,23,0)*G16</f>
        <v>106.17416666666668</v>
      </c>
      <c r="BH16" s="118">
        <f>IF($B16="Servente de Limpeza - 220 h",$G16*'Materiais de Consumo'!$O$25,IF('RESUMO GERAL LIMPEZA'!$B16="Servente de Limpeza - 150 h",'RESUMO GERAL LIMPEZA'!$G16*'Materiais de Consumo'!$O$26,IF('RESUMO GERAL LIMPEZA'!$B16="Servente de Limpeza - 110 h",'RESUMO GERAL LIMPEZA'!$G16*'Materiais de Consumo'!$O$27,IF('RESUMO GERAL LIMPEZA'!$B16="Servente de Limpeza - 55 h",'RESUMO GERAL LIMPEZA'!$G16*'Materiais de Consumo'!$O$28,0))))</f>
        <v>16.798728957005782</v>
      </c>
      <c r="BI16" s="118">
        <f>IF($B16="Servente de Limpeza - 220 h",$G16*Equipamentos!$I$10,IF('RESUMO GERAL LIMPEZA'!$B16="Servente de Limpeza - 150 h",'RESUMO GERAL LIMPEZA'!$G16*Equipamentos!$I$11,IF('RESUMO GERAL LIMPEZA'!$B16="Servente de Limpeza - 110 h",'RESUMO GERAL LIMPEZA'!$G16*Equipamentos!$I$12,IF('RESUMO GERAL LIMPEZA'!$B16="Servente de Limpeza - 55 h",'RESUMO GERAL LIMPEZA'!$G16*Equipamentos!$I$13,IF(B16="Limpador de vidros - 220 h",Equipamentos!$J$19*'RESUMO GERAL LIMPEZA'!$G16,0)))))</f>
        <v>4.652656510168705</v>
      </c>
      <c r="BJ16" s="118">
        <f>IF($B16="Servente de Limpeza - 220 h",$G16*'Produtos de Limpeza'!$I$39,IF('RESUMO GERAL LIMPEZA'!$B16="Servente de Limpeza - 150 h",'RESUMO GERAL LIMPEZA'!$G16*'Produtos de Limpeza'!$I$40,IF('RESUMO GERAL LIMPEZA'!$B16="Servente de Limpeza - 110 h",'RESUMO GERAL LIMPEZA'!$G16*'Produtos de Limpeza'!$I$41,IF('RESUMO GERAL LIMPEZA'!$B16="Servente de Limpeza - 55 h",'RESUMO GERAL LIMPEZA'!$G16*'Produtos de Limpeza'!$I$42,0))))</f>
        <v>767.68742276544833</v>
      </c>
      <c r="BK16" s="118"/>
      <c r="BL16" s="118">
        <f t="shared" si="43"/>
        <v>895.31297489928954</v>
      </c>
      <c r="BM16" s="118">
        <f t="shared" si="44"/>
        <v>5433.2799580467745</v>
      </c>
      <c r="BN16" s="118">
        <f t="shared" si="0"/>
        <v>281.44332864702153</v>
      </c>
      <c r="BO16" s="118">
        <f t="shared" si="1"/>
        <v>198.88661891056188</v>
      </c>
      <c r="BP16" s="464">
        <f t="shared" si="2"/>
        <v>8.6609686609686669</v>
      </c>
      <c r="BQ16" s="464">
        <f t="shared" si="3"/>
        <v>1.8803418803418819</v>
      </c>
      <c r="BR16" s="465">
        <f>VLOOKUP(A16,ISS!A:C,2,0)*100</f>
        <v>3</v>
      </c>
      <c r="BS16" s="464">
        <f t="shared" si="45"/>
        <v>3.4188034188034218</v>
      </c>
      <c r="BT16" s="464">
        <f t="shared" si="49"/>
        <v>12.25</v>
      </c>
      <c r="BU16" s="464">
        <f t="shared" si="50"/>
        <v>13.960113960113972</v>
      </c>
      <c r="BV16" s="118">
        <f t="shared" si="46"/>
        <v>825.5466819789566</v>
      </c>
      <c r="BW16" s="118">
        <f t="shared" si="4"/>
        <v>1305.8766295365399</v>
      </c>
      <c r="BX16" s="118">
        <f t="shared" si="5"/>
        <v>6739.1565875833148</v>
      </c>
      <c r="BY16" s="118">
        <f t="shared" si="47"/>
        <v>80869.879050999778</v>
      </c>
      <c r="BZ16" s="118">
        <f t="shared" si="48"/>
        <v>161739.75810199956</v>
      </c>
      <c r="CA16" s="487">
        <f>VLOOKUP($C16,PARAMETROS!$A:$I,7,0)</f>
        <v>43101</v>
      </c>
      <c r="CB16" s="633">
        <f>VLOOKUP($C16,PARAMETROS!$A:$I,8,0)</f>
        <v>0</v>
      </c>
      <c r="CC16" s="633">
        <f>VLOOKUP($C16,PARAMETROS!$A:$I,9,0)</f>
        <v>0</v>
      </c>
    </row>
    <row r="17" spans="1:81">
      <c r="A17" s="111" t="str">
        <f>CCT!A15</f>
        <v>Araxa</v>
      </c>
      <c r="B17" s="111" t="str">
        <f>CCT!B15</f>
        <v>Servente de Limpeza - 220 h</v>
      </c>
      <c r="C17" s="111" t="str">
        <f>CCT!C15</f>
        <v>Araxa</v>
      </c>
      <c r="D17" s="111" t="str">
        <f t="shared" si="6"/>
        <v>AraxaServente de Limpeza - 220 h</v>
      </c>
      <c r="E17" s="112" t="s">
        <v>115</v>
      </c>
      <c r="F17" s="112" t="s">
        <v>113</v>
      </c>
      <c r="G17" s="112">
        <f>VLOOKUP(D17,CCT!D:G,4,0)</f>
        <v>2</v>
      </c>
      <c r="H17" s="118">
        <f>VLOOKUP($D17,CCT!$D:$R,5,0)</f>
        <v>1076.08</v>
      </c>
      <c r="I17" s="118">
        <f t="shared" si="7"/>
        <v>2152.16</v>
      </c>
      <c r="J17" s="118"/>
      <c r="K17" s="118"/>
      <c r="L17" s="118"/>
      <c r="M17" s="118"/>
      <c r="N17" s="118"/>
      <c r="O17" s="118"/>
      <c r="P17" s="118">
        <f t="shared" si="8"/>
        <v>70.434327272727273</v>
      </c>
      <c r="Q17" s="118">
        <f t="shared" si="9"/>
        <v>2222.5943272727272</v>
      </c>
      <c r="R17" s="118">
        <f t="shared" si="10"/>
        <v>444.51886545454545</v>
      </c>
      <c r="S17" s="118">
        <f t="shared" si="11"/>
        <v>33.33891490909091</v>
      </c>
      <c r="T17" s="118">
        <f t="shared" si="12"/>
        <v>22.225943272727275</v>
      </c>
      <c r="U17" s="118">
        <f t="shared" si="13"/>
        <v>4.4451886545454542</v>
      </c>
      <c r="V17" s="118">
        <f t="shared" si="14"/>
        <v>55.564858181818181</v>
      </c>
      <c r="W17" s="118">
        <f t="shared" si="15"/>
        <v>177.8075461818182</v>
      </c>
      <c r="X17" s="118">
        <f t="shared" si="16"/>
        <v>66.67782981818182</v>
      </c>
      <c r="Y17" s="118">
        <f t="shared" si="17"/>
        <v>13.335565963636364</v>
      </c>
      <c r="Z17" s="118">
        <f t="shared" si="18"/>
        <v>817.91471243636374</v>
      </c>
      <c r="AA17" s="118">
        <f t="shared" si="19"/>
        <v>185.21619393939392</v>
      </c>
      <c r="AB17" s="118">
        <f t="shared" si="20"/>
        <v>246.93022976</v>
      </c>
      <c r="AC17" s="118">
        <f t="shared" si="21"/>
        <v>159.02988392137701</v>
      </c>
      <c r="AD17" s="118">
        <f t="shared" si="22"/>
        <v>591.17630762077101</v>
      </c>
      <c r="AE17" s="118">
        <f>(VLOOKUP(A17,VT!A:D,4,0)*2*20*'RESUMO GERAL LIMPEZA'!$G17)-IF(6%*'RESUMO GERAL LIMPEZA'!$I17&lt;=(VLOOKUP(A17,VT!A:D,4,0)*2*20*'RESUMO GERAL LIMPEZA'!$G17),6%*'RESUMO GERAL LIMPEZA'!$I17,(VLOOKUP(A17,VT!A:D,4,0)*2*20*'RESUMO GERAL LIMPEZA'!$G17))</f>
        <v>230.87040000000002</v>
      </c>
      <c r="AF17" s="118">
        <f>IF(VLOOKUP($C17,PARAMETROS!$A:$F,5,0)&gt;1,(VLOOKUP($C17,PARAMETROS!$A:$F,5,0)*20-1)*'RESUMO GERAL LIMPEZA'!$G17,0)</f>
        <v>794</v>
      </c>
      <c r="AG17" s="118">
        <f>(VLOOKUP($C17,PARAMETROS!$A:$F,6,0))*'RESUMO GERAL LIMPEZA'!$G17</f>
        <v>0</v>
      </c>
      <c r="AH17" s="118">
        <f>VLOOKUP($C17,PARAMETROS!$A:$F,2,0)*'RESUMO GERAL LIMPEZA'!$G17</f>
        <v>73.84</v>
      </c>
      <c r="AI17" s="118">
        <f>(VLOOKUP($C17,PARAMETROS!$A:$F,3,0))*'RESUMO GERAL LIMPEZA'!$G17</f>
        <v>0</v>
      </c>
      <c r="AJ17" s="118">
        <f>(VLOOKUP($C17,PARAMETROS!$A:$F,4,0))*'RESUMO GERAL LIMPEZA'!$G17</f>
        <v>0</v>
      </c>
      <c r="AK17" s="118">
        <f t="shared" si="23"/>
        <v>6.1400000000000006</v>
      </c>
      <c r="AL17" s="118">
        <f>VLOOKUP(D17,CCT!D:R,12,0)*'RESUMO GERAL LIMPEZA'!G17</f>
        <v>0</v>
      </c>
      <c r="AM17" s="118">
        <f t="shared" si="24"/>
        <v>1104.8504</v>
      </c>
      <c r="AN17" s="118">
        <f t="shared" si="25"/>
        <v>2513.9414200571346</v>
      </c>
      <c r="AO17" s="118">
        <f t="shared" si="26"/>
        <v>11.153702049382717</v>
      </c>
      <c r="AP17" s="118">
        <f t="shared" si="27"/>
        <v>0.89229616395061728</v>
      </c>
      <c r="AQ17" s="118">
        <f t="shared" si="28"/>
        <v>0.44614808197530864</v>
      </c>
      <c r="AR17" s="118">
        <f t="shared" si="29"/>
        <v>7.7790801454545466</v>
      </c>
      <c r="AS17" s="118">
        <f t="shared" si="30"/>
        <v>2.8627014935272737</v>
      </c>
      <c r="AT17" s="118">
        <f t="shared" si="31"/>
        <v>95.571556072727262</v>
      </c>
      <c r="AU17" s="118">
        <f t="shared" si="32"/>
        <v>3.7043238787878789</v>
      </c>
      <c r="AV17" s="118">
        <f t="shared" si="33"/>
        <v>122.40980788580561</v>
      </c>
      <c r="AW17" s="118">
        <f t="shared" si="34"/>
        <v>30.869365656565655</v>
      </c>
      <c r="AX17" s="118">
        <f t="shared" si="35"/>
        <v>18.274664468686868</v>
      </c>
      <c r="AY17" s="118">
        <f t="shared" si="36"/>
        <v>0.46304048484848481</v>
      </c>
      <c r="AZ17" s="118">
        <f t="shared" si="37"/>
        <v>7.4086477575757579</v>
      </c>
      <c r="BA17" s="118">
        <f t="shared" si="38"/>
        <v>2.8811407946127945</v>
      </c>
      <c r="BB17" s="118">
        <f t="shared" si="39"/>
        <v>22.042044171722562</v>
      </c>
      <c r="BC17" s="118">
        <f t="shared" si="40"/>
        <v>81.938903334012124</v>
      </c>
      <c r="BD17" s="118"/>
      <c r="BE17" s="118">
        <f t="shared" si="41"/>
        <v>0</v>
      </c>
      <c r="BF17" s="118">
        <f t="shared" si="42"/>
        <v>81.938903334012124</v>
      </c>
      <c r="BG17" s="118">
        <f>VLOOKUP(B17,'Uniforme Limpeza'!A:W,23,0)*G17</f>
        <v>106.17416666666668</v>
      </c>
      <c r="BH17" s="118">
        <f>IF($B17="Servente de Limpeza - 220 h",$G17*'Materiais de Consumo'!$O$25,IF('RESUMO GERAL LIMPEZA'!$B17="Servente de Limpeza - 150 h",'RESUMO GERAL LIMPEZA'!$G17*'Materiais de Consumo'!$O$26,IF('RESUMO GERAL LIMPEZA'!$B17="Servente de Limpeza - 110 h",'RESUMO GERAL LIMPEZA'!$G17*'Materiais de Consumo'!$O$27,IF('RESUMO GERAL LIMPEZA'!$B17="Servente de Limpeza - 55 h",'RESUMO GERAL LIMPEZA'!$G17*'Materiais de Consumo'!$O$28,0))))</f>
        <v>16.798728957005782</v>
      </c>
      <c r="BI17" s="118">
        <f>IF($B17="Servente de Limpeza - 220 h",$G17*Equipamentos!$I$10,IF('RESUMO GERAL LIMPEZA'!$B17="Servente de Limpeza - 150 h",'RESUMO GERAL LIMPEZA'!$G17*Equipamentos!$I$11,IF('RESUMO GERAL LIMPEZA'!$B17="Servente de Limpeza - 110 h",'RESUMO GERAL LIMPEZA'!$G17*Equipamentos!$I$12,IF('RESUMO GERAL LIMPEZA'!$B17="Servente de Limpeza - 55 h",'RESUMO GERAL LIMPEZA'!$G17*Equipamentos!$I$13,IF(B17="Limpador de vidros - 220 h",Equipamentos!$J$19*'RESUMO GERAL LIMPEZA'!$G17,0)))))</f>
        <v>4.652656510168705</v>
      </c>
      <c r="BJ17" s="118">
        <f>IF($B17="Servente de Limpeza - 220 h",$G17*'Produtos de Limpeza'!$I$39,IF('RESUMO GERAL LIMPEZA'!$B17="Servente de Limpeza - 150 h",'RESUMO GERAL LIMPEZA'!$G17*'Produtos de Limpeza'!$I$40,IF('RESUMO GERAL LIMPEZA'!$B17="Servente de Limpeza - 110 h",'RESUMO GERAL LIMPEZA'!$G17*'Produtos de Limpeza'!$I$41,IF('RESUMO GERAL LIMPEZA'!$B17="Servente de Limpeza - 55 h",'RESUMO GERAL LIMPEZA'!$G17*'Produtos de Limpeza'!$I$42,0))))</f>
        <v>767.68742276544833</v>
      </c>
      <c r="BK17" s="118"/>
      <c r="BL17" s="118">
        <f t="shared" si="43"/>
        <v>895.31297489928954</v>
      </c>
      <c r="BM17" s="118">
        <f t="shared" si="44"/>
        <v>5836.1974334489696</v>
      </c>
      <c r="BN17" s="118">
        <f t="shared" si="0"/>
        <v>281.44332864702153</v>
      </c>
      <c r="BO17" s="118">
        <f t="shared" si="1"/>
        <v>198.88661891056188</v>
      </c>
      <c r="BP17" s="464">
        <f t="shared" si="2"/>
        <v>8.5633802816901436</v>
      </c>
      <c r="BQ17" s="464">
        <f t="shared" si="3"/>
        <v>1.8591549295774654</v>
      </c>
      <c r="BR17" s="465">
        <f>VLOOKUP(A17,ISS!A:C,2,0)*100</f>
        <v>2</v>
      </c>
      <c r="BS17" s="464">
        <f t="shared" si="45"/>
        <v>2.2535211267605644</v>
      </c>
      <c r="BT17" s="464">
        <f t="shared" si="49"/>
        <v>11.25</v>
      </c>
      <c r="BU17" s="464">
        <f t="shared" si="50"/>
        <v>12.676056338028173</v>
      </c>
      <c r="BV17" s="118">
        <f t="shared" si="46"/>
        <v>800.68656942336611</v>
      </c>
      <c r="BW17" s="118">
        <f t="shared" si="4"/>
        <v>1281.0165169809495</v>
      </c>
      <c r="BX17" s="118">
        <f t="shared" si="5"/>
        <v>7117.2139504299194</v>
      </c>
      <c r="BY17" s="118">
        <f t="shared" si="47"/>
        <v>85406.567405159032</v>
      </c>
      <c r="BZ17" s="118">
        <f t="shared" si="48"/>
        <v>170813.13481031806</v>
      </c>
      <c r="CA17" s="487">
        <f>VLOOKUP($C17,PARAMETROS!$A:$I,7,0)</f>
        <v>43101</v>
      </c>
      <c r="CB17" s="633">
        <f>VLOOKUP($C17,PARAMETROS!$A:$I,8,0)</f>
        <v>0</v>
      </c>
      <c r="CC17" s="633">
        <f>VLOOKUP($C17,PARAMETROS!$A:$I,9,0)</f>
        <v>0</v>
      </c>
    </row>
    <row r="18" spans="1:81">
      <c r="A18" s="111" t="str">
        <f>CCT!A16</f>
        <v>Arcos</v>
      </c>
      <c r="B18" s="111" t="str">
        <f>CCT!B16</f>
        <v>Servente de Limpeza - 55 h</v>
      </c>
      <c r="C18" s="111" t="str">
        <f>CCT!C16</f>
        <v>Regiao de Divinopolis</v>
      </c>
      <c r="D18" s="111" t="str">
        <f t="shared" si="6"/>
        <v>ArcosServente de Limpeza - 55 h</v>
      </c>
      <c r="E18" s="112" t="s">
        <v>115</v>
      </c>
      <c r="F18" s="112" t="s">
        <v>113</v>
      </c>
      <c r="G18" s="112">
        <f>VLOOKUP(D18,CCT!D:G,4,0)</f>
        <v>1</v>
      </c>
      <c r="H18" s="118">
        <f>VLOOKUP($D18,CCT!$D:$R,5,0)</f>
        <v>260.39999999999998</v>
      </c>
      <c r="I18" s="118">
        <f t="shared" si="7"/>
        <v>260.39999999999998</v>
      </c>
      <c r="J18" s="118"/>
      <c r="K18" s="118"/>
      <c r="L18" s="118"/>
      <c r="M18" s="118"/>
      <c r="N18" s="118"/>
      <c r="O18" s="118"/>
      <c r="P18" s="118">
        <f t="shared" si="8"/>
        <v>8.5221818181818172</v>
      </c>
      <c r="Q18" s="118">
        <f t="shared" si="9"/>
        <v>268.9221818181818</v>
      </c>
      <c r="R18" s="118">
        <f t="shared" si="10"/>
        <v>53.78443636363636</v>
      </c>
      <c r="S18" s="118">
        <f t="shared" si="11"/>
        <v>4.0338327272727268</v>
      </c>
      <c r="T18" s="118">
        <f t="shared" si="12"/>
        <v>2.6892218181818182</v>
      </c>
      <c r="U18" s="118">
        <f t="shared" si="13"/>
        <v>0.53784436363636356</v>
      </c>
      <c r="V18" s="118">
        <f t="shared" si="14"/>
        <v>6.723054545454545</v>
      </c>
      <c r="W18" s="118">
        <f t="shared" si="15"/>
        <v>21.513774545454545</v>
      </c>
      <c r="X18" s="118">
        <f t="shared" si="16"/>
        <v>8.0676654545454536</v>
      </c>
      <c r="Y18" s="118">
        <f t="shared" si="17"/>
        <v>1.6135330909090908</v>
      </c>
      <c r="Z18" s="118">
        <f t="shared" si="18"/>
        <v>98.96336290909089</v>
      </c>
      <c r="AA18" s="118">
        <f t="shared" si="19"/>
        <v>22.410181818181815</v>
      </c>
      <c r="AB18" s="118">
        <f t="shared" si="20"/>
        <v>29.877254399999998</v>
      </c>
      <c r="AC18" s="118">
        <f t="shared" si="21"/>
        <v>19.241776528290913</v>
      </c>
      <c r="AD18" s="118">
        <f t="shared" si="22"/>
        <v>71.529212746472723</v>
      </c>
      <c r="AE18" s="118">
        <f>(VLOOKUP(A18,VT!A:D,4,0)*2*20*'RESUMO GERAL LIMPEZA'!$G18)-IF(6%*'RESUMO GERAL LIMPEZA'!$I18&lt;=(VLOOKUP(A18,VT!A:D,4,0)*2*20*'RESUMO GERAL LIMPEZA'!$G18),6%*'RESUMO GERAL LIMPEZA'!$I18,(VLOOKUP(A18,VT!A:D,4,0)*2*20*'RESUMO GERAL LIMPEZA'!$G18))</f>
        <v>164.376</v>
      </c>
      <c r="AF18" s="118">
        <f>IF(VLOOKUP($C18,PARAMETROS!$A:$F,5,0)&gt;1,(VLOOKUP($C18,PARAMETROS!$A:$F,5,0)*20-1)*'RESUMO GERAL LIMPEZA'!$G18,0)</f>
        <v>397</v>
      </c>
      <c r="AG18" s="118">
        <f>(VLOOKUP($C18,PARAMETROS!$A:$F,6,0))*'RESUMO GERAL LIMPEZA'!$G18</f>
        <v>0</v>
      </c>
      <c r="AH18" s="118">
        <f>VLOOKUP($C18,PARAMETROS!$A:$F,2,0)*'RESUMO GERAL LIMPEZA'!$G18</f>
        <v>32.619999999999997</v>
      </c>
      <c r="AI18" s="118">
        <f>(VLOOKUP($C18,PARAMETROS!$A:$F,3,0))*'RESUMO GERAL LIMPEZA'!$G18</f>
        <v>0</v>
      </c>
      <c r="AJ18" s="118">
        <f>(VLOOKUP($C18,PARAMETROS!$A:$F,4,0))*'RESUMO GERAL LIMPEZA'!$G18</f>
        <v>0</v>
      </c>
      <c r="AK18" s="118">
        <f t="shared" si="23"/>
        <v>3.0700000000000003</v>
      </c>
      <c r="AL18" s="118">
        <f>VLOOKUP(D18,CCT!D:R,12,0)*'RESUMO GERAL LIMPEZA'!G18</f>
        <v>0</v>
      </c>
      <c r="AM18" s="118">
        <f t="shared" si="24"/>
        <v>597.06600000000003</v>
      </c>
      <c r="AN18" s="118">
        <f t="shared" si="25"/>
        <v>767.55857565556357</v>
      </c>
      <c r="AO18" s="118">
        <f t="shared" si="26"/>
        <v>1.349539074074074</v>
      </c>
      <c r="AP18" s="118">
        <f t="shared" si="27"/>
        <v>0.10796312592592593</v>
      </c>
      <c r="AQ18" s="118">
        <f t="shared" si="28"/>
        <v>5.3981562962962963E-2</v>
      </c>
      <c r="AR18" s="118">
        <f t="shared" si="29"/>
        <v>0.94122763636363638</v>
      </c>
      <c r="AS18" s="118">
        <f t="shared" si="30"/>
        <v>0.34637177018181831</v>
      </c>
      <c r="AT18" s="118">
        <f t="shared" si="31"/>
        <v>11.563653818181816</v>
      </c>
      <c r="AU18" s="118">
        <f t="shared" si="32"/>
        <v>0.44820363636363636</v>
      </c>
      <c r="AV18" s="118">
        <f t="shared" si="33"/>
        <v>14.81094062405387</v>
      </c>
      <c r="AW18" s="118">
        <f t="shared" si="34"/>
        <v>3.7350303030303027</v>
      </c>
      <c r="AX18" s="118">
        <f t="shared" si="35"/>
        <v>2.2111379393939394</v>
      </c>
      <c r="AY18" s="118">
        <f t="shared" si="36"/>
        <v>5.6025454545454538E-2</v>
      </c>
      <c r="AZ18" s="118">
        <f t="shared" si="37"/>
        <v>0.89640727272727272</v>
      </c>
      <c r="BA18" s="118">
        <f t="shared" si="38"/>
        <v>0.34860282828282824</v>
      </c>
      <c r="BB18" s="118">
        <f t="shared" si="39"/>
        <v>2.6669709976565659</v>
      </c>
      <c r="BC18" s="118">
        <f t="shared" si="40"/>
        <v>9.9141747956363648</v>
      </c>
      <c r="BD18" s="118"/>
      <c r="BE18" s="118">
        <f t="shared" si="41"/>
        <v>0</v>
      </c>
      <c r="BF18" s="118">
        <f t="shared" si="42"/>
        <v>9.9141747956363648</v>
      </c>
      <c r="BG18" s="118">
        <f>VLOOKUP(B18,'Uniforme Limpeza'!A:W,23,0)*G18</f>
        <v>29.470416666666669</v>
      </c>
      <c r="BH18" s="118">
        <f>IF($B18="Servente de Limpeza - 220 h",$G18*'Materiais de Consumo'!$O$25,IF('RESUMO GERAL LIMPEZA'!$B18="Servente de Limpeza - 150 h",'RESUMO GERAL LIMPEZA'!$G18*'Materiais de Consumo'!$O$26,IF('RESUMO GERAL LIMPEZA'!$B18="Servente de Limpeza - 110 h",'RESUMO GERAL LIMPEZA'!$G18*'Materiais de Consumo'!$O$27,IF('RESUMO GERAL LIMPEZA'!$B18="Servente de Limpeza - 55 h",'RESUMO GERAL LIMPEZA'!$G18*'Materiais de Consumo'!$O$28,0))))</f>
        <v>2.0998411196257227</v>
      </c>
      <c r="BI18" s="118">
        <f>IF($B18="Servente de Limpeza - 220 h",$G18*Equipamentos!$I$10,IF('RESUMO GERAL LIMPEZA'!$B18="Servente de Limpeza - 150 h",'RESUMO GERAL LIMPEZA'!$G18*Equipamentos!$I$11,IF('RESUMO GERAL LIMPEZA'!$B18="Servente de Limpeza - 110 h",'RESUMO GERAL LIMPEZA'!$G18*Equipamentos!$I$12,IF('RESUMO GERAL LIMPEZA'!$B18="Servente de Limpeza - 55 h",'RESUMO GERAL LIMPEZA'!$G18*Equipamentos!$I$13,IF(B18="Limpador de vidros - 220 h",Equipamentos!$J$19*'RESUMO GERAL LIMPEZA'!$G18,0)))))</f>
        <v>0.58158206377108801</v>
      </c>
      <c r="BJ18" s="118">
        <f>IF($B18="Servente de Limpeza - 220 h",$G18*'Produtos de Limpeza'!$I$39,IF('RESUMO GERAL LIMPEZA'!$B18="Servente de Limpeza - 150 h",'RESUMO GERAL LIMPEZA'!$G18*'Produtos de Limpeza'!$I$40,IF('RESUMO GERAL LIMPEZA'!$B18="Servente de Limpeza - 110 h",'RESUMO GERAL LIMPEZA'!$G18*'Produtos de Limpeza'!$I$41,IF('RESUMO GERAL LIMPEZA'!$B18="Servente de Limpeza - 55 h",'RESUMO GERAL LIMPEZA'!$G18*'Produtos de Limpeza'!$I$42,0))))</f>
        <v>95.960927845681056</v>
      </c>
      <c r="BK18" s="118"/>
      <c r="BL18" s="118">
        <f t="shared" si="43"/>
        <v>128.11276769574454</v>
      </c>
      <c r="BM18" s="118">
        <f t="shared" si="44"/>
        <v>1189.3186405891802</v>
      </c>
      <c r="BN18" s="118">
        <f t="shared" si="0"/>
        <v>140.72166432351077</v>
      </c>
      <c r="BO18" s="118">
        <f t="shared" si="1"/>
        <v>99.443309455280939</v>
      </c>
      <c r="BP18" s="464">
        <f t="shared" si="2"/>
        <v>8.5633802816901436</v>
      </c>
      <c r="BQ18" s="464">
        <f t="shared" si="3"/>
        <v>1.8591549295774654</v>
      </c>
      <c r="BR18" s="465">
        <f>VLOOKUP(A18,ISS!A:C,2,0)*100</f>
        <v>2</v>
      </c>
      <c r="BS18" s="464">
        <f t="shared" si="45"/>
        <v>2.2535211267605644</v>
      </c>
      <c r="BT18" s="464">
        <f t="shared" si="49"/>
        <v>11.25</v>
      </c>
      <c r="BU18" s="464">
        <f t="shared" si="50"/>
        <v>12.676056338028173</v>
      </c>
      <c r="BV18" s="118">
        <f t="shared" si="46"/>
        <v>181.2021483001655</v>
      </c>
      <c r="BW18" s="118">
        <f t="shared" si="4"/>
        <v>421.36712207895721</v>
      </c>
      <c r="BX18" s="118">
        <f t="shared" si="5"/>
        <v>1610.6857626681374</v>
      </c>
      <c r="BY18" s="118">
        <f t="shared" si="47"/>
        <v>19328.229152017648</v>
      </c>
      <c r="BZ18" s="118">
        <f t="shared" si="48"/>
        <v>38656.458304035295</v>
      </c>
      <c r="CA18" s="487">
        <f>VLOOKUP($C18,PARAMETROS!$A:$I,7,0)</f>
        <v>43101</v>
      </c>
      <c r="CB18" s="633">
        <f>VLOOKUP($C18,PARAMETROS!$A:$I,8,0)</f>
        <v>0</v>
      </c>
      <c r="CC18" s="633">
        <f>VLOOKUP($C18,PARAMETROS!$A:$I,9,0)</f>
        <v>0</v>
      </c>
    </row>
    <row r="19" spans="1:81">
      <c r="A19" s="111" t="str">
        <f>CCT!A17</f>
        <v>Arinos</v>
      </c>
      <c r="B19" s="111" t="str">
        <f>CCT!B17</f>
        <v>Servente de Limpeza - 55 h</v>
      </c>
      <c r="C19" s="111" t="str">
        <f>CCT!C17</f>
        <v>Fethemg Interior</v>
      </c>
      <c r="D19" s="111" t="str">
        <f t="shared" si="6"/>
        <v>ArinosServente de Limpeza - 55 h</v>
      </c>
      <c r="E19" s="112" t="s">
        <v>115</v>
      </c>
      <c r="F19" s="112" t="s">
        <v>113</v>
      </c>
      <c r="G19" s="112">
        <f>VLOOKUP(D19,CCT!D:G,4,0)</f>
        <v>1</v>
      </c>
      <c r="H19" s="118">
        <f>VLOOKUP($D19,CCT!$D:$R,5,0)</f>
        <v>260.39999999999998</v>
      </c>
      <c r="I19" s="118">
        <f t="shared" si="7"/>
        <v>260.39999999999998</v>
      </c>
      <c r="J19" s="118"/>
      <c r="K19" s="118"/>
      <c r="L19" s="118"/>
      <c r="M19" s="118"/>
      <c r="N19" s="118"/>
      <c r="O19" s="118"/>
      <c r="P19" s="118">
        <f t="shared" si="8"/>
        <v>8.5221818181818172</v>
      </c>
      <c r="Q19" s="118">
        <f t="shared" si="9"/>
        <v>268.9221818181818</v>
      </c>
      <c r="R19" s="118">
        <f t="shared" si="10"/>
        <v>53.78443636363636</v>
      </c>
      <c r="S19" s="118">
        <f t="shared" si="11"/>
        <v>4.0338327272727268</v>
      </c>
      <c r="T19" s="118">
        <f t="shared" si="12"/>
        <v>2.6892218181818182</v>
      </c>
      <c r="U19" s="118">
        <f t="shared" si="13"/>
        <v>0.53784436363636356</v>
      </c>
      <c r="V19" s="118">
        <f t="shared" si="14"/>
        <v>6.723054545454545</v>
      </c>
      <c r="W19" s="118">
        <f t="shared" si="15"/>
        <v>21.513774545454545</v>
      </c>
      <c r="X19" s="118">
        <f t="shared" si="16"/>
        <v>8.0676654545454536</v>
      </c>
      <c r="Y19" s="118">
        <f t="shared" si="17"/>
        <v>1.6135330909090908</v>
      </c>
      <c r="Z19" s="118">
        <f t="shared" si="18"/>
        <v>98.96336290909089</v>
      </c>
      <c r="AA19" s="118">
        <f t="shared" si="19"/>
        <v>22.410181818181815</v>
      </c>
      <c r="AB19" s="118">
        <f t="shared" si="20"/>
        <v>29.877254399999998</v>
      </c>
      <c r="AC19" s="118">
        <f t="shared" si="21"/>
        <v>19.241776528290913</v>
      </c>
      <c r="AD19" s="118">
        <f t="shared" si="22"/>
        <v>71.529212746472723</v>
      </c>
      <c r="AE19" s="118">
        <f>(VLOOKUP(A19,VT!A:D,4,0)*2*20*'RESUMO GERAL LIMPEZA'!$G19)-IF(6%*'RESUMO GERAL LIMPEZA'!$I19&lt;=(VLOOKUP(A19,VT!A:D,4,0)*2*20*'RESUMO GERAL LIMPEZA'!$G19),6%*'RESUMO GERAL LIMPEZA'!$I19,(VLOOKUP(A19,VT!A:D,4,0)*2*20*'RESUMO GERAL LIMPEZA'!$G19))</f>
        <v>164.376</v>
      </c>
      <c r="AF19" s="118">
        <f>IF(VLOOKUP($C19,PARAMETROS!$A:$F,5,0)&gt;1,(VLOOKUP($C19,PARAMETROS!$A:$F,5,0)*20-1)*'RESUMO GERAL LIMPEZA'!$G19,0)</f>
        <v>397</v>
      </c>
      <c r="AG19" s="118">
        <f>(VLOOKUP($C19,PARAMETROS!$A:$F,6,0))*'RESUMO GERAL LIMPEZA'!$G19</f>
        <v>0</v>
      </c>
      <c r="AH19" s="118">
        <f>VLOOKUP($C19,PARAMETROS!$A:$F,2,0)*'RESUMO GERAL LIMPEZA'!$G19</f>
        <v>0</v>
      </c>
      <c r="AI19" s="118">
        <f>(VLOOKUP($C19,PARAMETROS!$A:$F,3,0))*'RESUMO GERAL LIMPEZA'!$G19</f>
        <v>9.84</v>
      </c>
      <c r="AJ19" s="118">
        <f>(VLOOKUP($C19,PARAMETROS!$A:$F,4,0))*'RESUMO GERAL LIMPEZA'!$G19</f>
        <v>0</v>
      </c>
      <c r="AK19" s="118">
        <f t="shared" si="23"/>
        <v>3.0700000000000003</v>
      </c>
      <c r="AL19" s="118">
        <f>VLOOKUP(D19,CCT!D:R,12,0)*'RESUMO GERAL LIMPEZA'!G19</f>
        <v>0</v>
      </c>
      <c r="AM19" s="118">
        <f t="shared" si="24"/>
        <v>574.28600000000006</v>
      </c>
      <c r="AN19" s="118">
        <f t="shared" si="25"/>
        <v>744.7785756555636</v>
      </c>
      <c r="AO19" s="118">
        <f t="shared" si="26"/>
        <v>1.349539074074074</v>
      </c>
      <c r="AP19" s="118">
        <f t="shared" si="27"/>
        <v>0.10796312592592593</v>
      </c>
      <c r="AQ19" s="118">
        <f t="shared" si="28"/>
        <v>5.3981562962962963E-2</v>
      </c>
      <c r="AR19" s="118">
        <f t="shared" si="29"/>
        <v>0.94122763636363638</v>
      </c>
      <c r="AS19" s="118">
        <f t="shared" si="30"/>
        <v>0.34637177018181831</v>
      </c>
      <c r="AT19" s="118">
        <f t="shared" si="31"/>
        <v>11.563653818181816</v>
      </c>
      <c r="AU19" s="118">
        <f t="shared" si="32"/>
        <v>0.44820363636363636</v>
      </c>
      <c r="AV19" s="118">
        <f t="shared" si="33"/>
        <v>14.81094062405387</v>
      </c>
      <c r="AW19" s="118">
        <f t="shared" si="34"/>
        <v>3.7350303030303027</v>
      </c>
      <c r="AX19" s="118">
        <f t="shared" si="35"/>
        <v>2.2111379393939394</v>
      </c>
      <c r="AY19" s="118">
        <f t="shared" si="36"/>
        <v>5.6025454545454538E-2</v>
      </c>
      <c r="AZ19" s="118">
        <f t="shared" si="37"/>
        <v>0.89640727272727272</v>
      </c>
      <c r="BA19" s="118">
        <f t="shared" si="38"/>
        <v>0.34860282828282824</v>
      </c>
      <c r="BB19" s="118">
        <f t="shared" si="39"/>
        <v>2.6669709976565659</v>
      </c>
      <c r="BC19" s="118">
        <f t="shared" si="40"/>
        <v>9.9141747956363648</v>
      </c>
      <c r="BD19" s="118"/>
      <c r="BE19" s="118">
        <f t="shared" si="41"/>
        <v>0</v>
      </c>
      <c r="BF19" s="118">
        <f t="shared" si="42"/>
        <v>9.9141747956363648</v>
      </c>
      <c r="BG19" s="118">
        <f>VLOOKUP(B19,'Uniforme Limpeza'!A:W,23,0)*G19</f>
        <v>29.470416666666669</v>
      </c>
      <c r="BH19" s="118">
        <f>IF($B19="Servente de Limpeza - 220 h",$G19*'Materiais de Consumo'!$O$25,IF('RESUMO GERAL LIMPEZA'!$B19="Servente de Limpeza - 150 h",'RESUMO GERAL LIMPEZA'!$G19*'Materiais de Consumo'!$O$26,IF('RESUMO GERAL LIMPEZA'!$B19="Servente de Limpeza - 110 h",'RESUMO GERAL LIMPEZA'!$G19*'Materiais de Consumo'!$O$27,IF('RESUMO GERAL LIMPEZA'!$B19="Servente de Limpeza - 55 h",'RESUMO GERAL LIMPEZA'!$G19*'Materiais de Consumo'!$O$28,0))))</f>
        <v>2.0998411196257227</v>
      </c>
      <c r="BI19" s="118">
        <f>IF($B19="Servente de Limpeza - 220 h",$G19*Equipamentos!$I$10,IF('RESUMO GERAL LIMPEZA'!$B19="Servente de Limpeza - 150 h",'RESUMO GERAL LIMPEZA'!$G19*Equipamentos!$I$11,IF('RESUMO GERAL LIMPEZA'!$B19="Servente de Limpeza - 110 h",'RESUMO GERAL LIMPEZA'!$G19*Equipamentos!$I$12,IF('RESUMO GERAL LIMPEZA'!$B19="Servente de Limpeza - 55 h",'RESUMO GERAL LIMPEZA'!$G19*Equipamentos!$I$13,IF(B19="Limpador de vidros - 220 h",Equipamentos!$J$19*'RESUMO GERAL LIMPEZA'!$G19,0)))))</f>
        <v>0.58158206377108801</v>
      </c>
      <c r="BJ19" s="118">
        <f>IF($B19="Servente de Limpeza - 220 h",$G19*'Produtos de Limpeza'!$I$39,IF('RESUMO GERAL LIMPEZA'!$B19="Servente de Limpeza - 150 h",'RESUMO GERAL LIMPEZA'!$G19*'Produtos de Limpeza'!$I$40,IF('RESUMO GERAL LIMPEZA'!$B19="Servente de Limpeza - 110 h",'RESUMO GERAL LIMPEZA'!$G19*'Produtos de Limpeza'!$I$41,IF('RESUMO GERAL LIMPEZA'!$B19="Servente de Limpeza - 55 h",'RESUMO GERAL LIMPEZA'!$G19*'Produtos de Limpeza'!$I$42,0))))</f>
        <v>95.960927845681056</v>
      </c>
      <c r="BK19" s="118"/>
      <c r="BL19" s="118">
        <f t="shared" si="43"/>
        <v>128.11276769574454</v>
      </c>
      <c r="BM19" s="118">
        <f t="shared" si="44"/>
        <v>1166.5386405891802</v>
      </c>
      <c r="BN19" s="118">
        <f t="shared" si="0"/>
        <v>140.72166432351077</v>
      </c>
      <c r="BO19" s="118">
        <f t="shared" si="1"/>
        <v>99.443309455280939</v>
      </c>
      <c r="BP19" s="464">
        <f t="shared" si="2"/>
        <v>8.6609686609686669</v>
      </c>
      <c r="BQ19" s="464">
        <f t="shared" si="3"/>
        <v>1.8803418803418819</v>
      </c>
      <c r="BR19" s="465">
        <f>VLOOKUP(A19,ISS!A:C,2,0)*100</f>
        <v>3</v>
      </c>
      <c r="BS19" s="464">
        <f t="shared" si="45"/>
        <v>3.4188034188034218</v>
      </c>
      <c r="BT19" s="464">
        <f t="shared" si="49"/>
        <v>12.25</v>
      </c>
      <c r="BU19" s="464">
        <f t="shared" si="50"/>
        <v>13.960113960113972</v>
      </c>
      <c r="BV19" s="118">
        <f t="shared" si="46"/>
        <v>196.37742764681107</v>
      </c>
      <c r="BW19" s="118">
        <f t="shared" si="4"/>
        <v>436.5424014256028</v>
      </c>
      <c r="BX19" s="118">
        <f t="shared" si="5"/>
        <v>1603.081042014783</v>
      </c>
      <c r="BY19" s="118">
        <f t="shared" si="47"/>
        <v>19236.972504177396</v>
      </c>
      <c r="BZ19" s="118">
        <f t="shared" si="48"/>
        <v>38473.945008354793</v>
      </c>
      <c r="CA19" s="487">
        <f>VLOOKUP($C19,PARAMETROS!$A:$I,7,0)</f>
        <v>43101</v>
      </c>
      <c r="CB19" s="633">
        <f>VLOOKUP($C19,PARAMETROS!$A:$I,8,0)</f>
        <v>0</v>
      </c>
      <c r="CC19" s="633">
        <f>VLOOKUP($C19,PARAMETROS!$A:$I,9,0)</f>
        <v>0</v>
      </c>
    </row>
    <row r="20" spans="1:81">
      <c r="A20" s="111" t="str">
        <f>CCT!A18</f>
        <v>Baependi</v>
      </c>
      <c r="B20" s="111" t="str">
        <f>CCT!B18</f>
        <v>Servente de Limpeza - 55 h</v>
      </c>
      <c r="C20" s="111" t="str">
        <f>CCT!C18</f>
        <v>Regiao de Sao Lourenco¹*</v>
      </c>
      <c r="D20" s="111" t="str">
        <f t="shared" si="6"/>
        <v>BaependiServente de Limpeza - 55 h</v>
      </c>
      <c r="E20" s="112" t="s">
        <v>115</v>
      </c>
      <c r="F20" s="112" t="s">
        <v>113</v>
      </c>
      <c r="G20" s="112">
        <f>VLOOKUP(D20,CCT!D:G,4,0)</f>
        <v>1</v>
      </c>
      <c r="H20" s="118">
        <f>VLOOKUP($D20,CCT!$D:$R,5,0)</f>
        <v>260.39999999999998</v>
      </c>
      <c r="I20" s="118">
        <f t="shared" si="7"/>
        <v>260.39999999999998</v>
      </c>
      <c r="J20" s="118"/>
      <c r="K20" s="118"/>
      <c r="L20" s="118"/>
      <c r="M20" s="118"/>
      <c r="N20" s="118"/>
      <c r="O20" s="118"/>
      <c r="P20" s="118">
        <f t="shared" si="8"/>
        <v>8.5221818181818172</v>
      </c>
      <c r="Q20" s="118">
        <f t="shared" si="9"/>
        <v>268.9221818181818</v>
      </c>
      <c r="R20" s="118">
        <f t="shared" si="10"/>
        <v>53.78443636363636</v>
      </c>
      <c r="S20" s="118">
        <f t="shared" si="11"/>
        <v>4.0338327272727268</v>
      </c>
      <c r="T20" s="118">
        <f t="shared" si="12"/>
        <v>2.6892218181818182</v>
      </c>
      <c r="U20" s="118">
        <f t="shared" si="13"/>
        <v>0.53784436363636356</v>
      </c>
      <c r="V20" s="118">
        <f t="shared" si="14"/>
        <v>6.723054545454545</v>
      </c>
      <c r="W20" s="118">
        <f t="shared" si="15"/>
        <v>21.513774545454545</v>
      </c>
      <c r="X20" s="118">
        <f t="shared" si="16"/>
        <v>8.0676654545454536</v>
      </c>
      <c r="Y20" s="118">
        <f t="shared" si="17"/>
        <v>1.6135330909090908</v>
      </c>
      <c r="Z20" s="118">
        <f t="shared" si="18"/>
        <v>98.96336290909089</v>
      </c>
      <c r="AA20" s="118">
        <f t="shared" si="19"/>
        <v>22.410181818181815</v>
      </c>
      <c r="AB20" s="118">
        <f t="shared" si="20"/>
        <v>29.877254399999998</v>
      </c>
      <c r="AC20" s="118">
        <f t="shared" si="21"/>
        <v>19.241776528290913</v>
      </c>
      <c r="AD20" s="118">
        <f t="shared" si="22"/>
        <v>71.529212746472723</v>
      </c>
      <c r="AE20" s="118">
        <f>(VLOOKUP(A20,VT!A:D,4,0)*2*20*'RESUMO GERAL LIMPEZA'!$G20)-IF(6%*'RESUMO GERAL LIMPEZA'!$I20&lt;=(VLOOKUP(A20,VT!A:D,4,0)*2*20*'RESUMO GERAL LIMPEZA'!$G20),6%*'RESUMO GERAL LIMPEZA'!$I20,(VLOOKUP(A20,VT!A:D,4,0)*2*20*'RESUMO GERAL LIMPEZA'!$G20))</f>
        <v>164.376</v>
      </c>
      <c r="AF20" s="118">
        <f>IF(VLOOKUP($C20,PARAMETROS!$A:$F,5,0)&gt;1,(VLOOKUP($C20,PARAMETROS!$A:$F,5,0)*20-1)*'RESUMO GERAL LIMPEZA'!$G20,0)</f>
        <v>397</v>
      </c>
      <c r="AG20" s="118">
        <f>(VLOOKUP($C20,PARAMETROS!$A:$F,6,0))*'RESUMO GERAL LIMPEZA'!$G20</f>
        <v>0</v>
      </c>
      <c r="AH20" s="118">
        <f>VLOOKUP($C20,PARAMETROS!$A:$F,2,0)*'RESUMO GERAL LIMPEZA'!$G20</f>
        <v>0</v>
      </c>
      <c r="AI20" s="118">
        <f>(VLOOKUP($C20,PARAMETROS!$A:$F,3,0))*'RESUMO GERAL LIMPEZA'!$G20</f>
        <v>0</v>
      </c>
      <c r="AJ20" s="118">
        <f>(VLOOKUP($C20,PARAMETROS!$A:$F,4,0))*'RESUMO GERAL LIMPEZA'!$G20</f>
        <v>0</v>
      </c>
      <c r="AK20" s="118">
        <f t="shared" si="23"/>
        <v>3.0700000000000003</v>
      </c>
      <c r="AL20" s="118">
        <f>VLOOKUP(D20,CCT!D:R,12,0)*'RESUMO GERAL LIMPEZA'!G20</f>
        <v>0</v>
      </c>
      <c r="AM20" s="118">
        <f t="shared" si="24"/>
        <v>564.44600000000003</v>
      </c>
      <c r="AN20" s="118">
        <f t="shared" si="25"/>
        <v>734.93857565556357</v>
      </c>
      <c r="AO20" s="118">
        <f t="shared" si="26"/>
        <v>1.349539074074074</v>
      </c>
      <c r="AP20" s="118">
        <f t="shared" si="27"/>
        <v>0.10796312592592593</v>
      </c>
      <c r="AQ20" s="118">
        <f t="shared" si="28"/>
        <v>5.3981562962962963E-2</v>
      </c>
      <c r="AR20" s="118">
        <f t="shared" si="29"/>
        <v>0.94122763636363638</v>
      </c>
      <c r="AS20" s="118">
        <f t="shared" si="30"/>
        <v>0.34637177018181831</v>
      </c>
      <c r="AT20" s="118">
        <f t="shared" si="31"/>
        <v>11.563653818181816</v>
      </c>
      <c r="AU20" s="118">
        <f t="shared" si="32"/>
        <v>0.44820363636363636</v>
      </c>
      <c r="AV20" s="118">
        <f t="shared" si="33"/>
        <v>14.81094062405387</v>
      </c>
      <c r="AW20" s="118">
        <f t="shared" si="34"/>
        <v>3.7350303030303027</v>
      </c>
      <c r="AX20" s="118">
        <f t="shared" si="35"/>
        <v>2.2111379393939394</v>
      </c>
      <c r="AY20" s="118">
        <f t="shared" si="36"/>
        <v>5.6025454545454538E-2</v>
      </c>
      <c r="AZ20" s="118">
        <f t="shared" si="37"/>
        <v>0.89640727272727272</v>
      </c>
      <c r="BA20" s="118">
        <f t="shared" si="38"/>
        <v>0.34860282828282824</v>
      </c>
      <c r="BB20" s="118">
        <f t="shared" si="39"/>
        <v>2.6669709976565659</v>
      </c>
      <c r="BC20" s="118">
        <f t="shared" si="40"/>
        <v>9.9141747956363648</v>
      </c>
      <c r="BD20" s="118"/>
      <c r="BE20" s="118">
        <f t="shared" si="41"/>
        <v>0</v>
      </c>
      <c r="BF20" s="118">
        <f t="shared" si="42"/>
        <v>9.9141747956363648</v>
      </c>
      <c r="BG20" s="118">
        <f>VLOOKUP(B20,'Uniforme Limpeza'!A:W,23,0)*G20</f>
        <v>29.470416666666669</v>
      </c>
      <c r="BH20" s="118">
        <f>IF($B20="Servente de Limpeza - 220 h",$G20*'Materiais de Consumo'!$O$25,IF('RESUMO GERAL LIMPEZA'!$B20="Servente de Limpeza - 150 h",'RESUMO GERAL LIMPEZA'!$G20*'Materiais de Consumo'!$O$26,IF('RESUMO GERAL LIMPEZA'!$B20="Servente de Limpeza - 110 h",'RESUMO GERAL LIMPEZA'!$G20*'Materiais de Consumo'!$O$27,IF('RESUMO GERAL LIMPEZA'!$B20="Servente de Limpeza - 55 h",'RESUMO GERAL LIMPEZA'!$G20*'Materiais de Consumo'!$O$28,0))))</f>
        <v>2.0998411196257227</v>
      </c>
      <c r="BI20" s="118">
        <f>IF($B20="Servente de Limpeza - 220 h",$G20*Equipamentos!$I$10,IF('RESUMO GERAL LIMPEZA'!$B20="Servente de Limpeza - 150 h",'RESUMO GERAL LIMPEZA'!$G20*Equipamentos!$I$11,IF('RESUMO GERAL LIMPEZA'!$B20="Servente de Limpeza - 110 h",'RESUMO GERAL LIMPEZA'!$G20*Equipamentos!$I$12,IF('RESUMO GERAL LIMPEZA'!$B20="Servente de Limpeza - 55 h",'RESUMO GERAL LIMPEZA'!$G20*Equipamentos!$I$13,IF(B20="Limpador de vidros - 220 h",Equipamentos!$J$19*'RESUMO GERAL LIMPEZA'!$G20,0)))))</f>
        <v>0.58158206377108801</v>
      </c>
      <c r="BJ20" s="118">
        <f>IF($B20="Servente de Limpeza - 220 h",$G20*'Produtos de Limpeza'!$I$39,IF('RESUMO GERAL LIMPEZA'!$B20="Servente de Limpeza - 150 h",'RESUMO GERAL LIMPEZA'!$G20*'Produtos de Limpeza'!$I$40,IF('RESUMO GERAL LIMPEZA'!$B20="Servente de Limpeza - 110 h",'RESUMO GERAL LIMPEZA'!$G20*'Produtos de Limpeza'!$I$41,IF('RESUMO GERAL LIMPEZA'!$B20="Servente de Limpeza - 55 h",'RESUMO GERAL LIMPEZA'!$G20*'Produtos de Limpeza'!$I$42,0))))</f>
        <v>95.960927845681056</v>
      </c>
      <c r="BK20" s="118"/>
      <c r="BL20" s="118">
        <f t="shared" si="43"/>
        <v>128.11276769574454</v>
      </c>
      <c r="BM20" s="118">
        <f t="shared" si="44"/>
        <v>1156.6986405891803</v>
      </c>
      <c r="BN20" s="118">
        <f t="shared" si="0"/>
        <v>140.72166432351077</v>
      </c>
      <c r="BO20" s="118">
        <f t="shared" si="1"/>
        <v>99.443309455280939</v>
      </c>
      <c r="BP20" s="464">
        <f t="shared" si="2"/>
        <v>8.6609686609686669</v>
      </c>
      <c r="BQ20" s="464">
        <f t="shared" si="3"/>
        <v>1.8803418803418819</v>
      </c>
      <c r="BR20" s="465">
        <f>VLOOKUP(A20,ISS!A:C,2,0)*100</f>
        <v>3</v>
      </c>
      <c r="BS20" s="464">
        <f t="shared" si="45"/>
        <v>3.4188034188034218</v>
      </c>
      <c r="BT20" s="464">
        <f t="shared" si="49"/>
        <v>12.25</v>
      </c>
      <c r="BU20" s="464">
        <f t="shared" si="50"/>
        <v>13.960113960113972</v>
      </c>
      <c r="BV20" s="118">
        <f t="shared" si="46"/>
        <v>195.00375243313584</v>
      </c>
      <c r="BW20" s="118">
        <f t="shared" si="4"/>
        <v>435.16872621192755</v>
      </c>
      <c r="BX20" s="118">
        <f t="shared" si="5"/>
        <v>1591.8673668011079</v>
      </c>
      <c r="BY20" s="118">
        <f t="shared" si="47"/>
        <v>19102.408401613295</v>
      </c>
      <c r="BZ20" s="118">
        <f t="shared" si="48"/>
        <v>38204.816803226589</v>
      </c>
      <c r="CA20" s="487">
        <f>VLOOKUP($C20,PARAMETROS!$A:$I,7,0)</f>
        <v>43101</v>
      </c>
      <c r="CB20" s="633">
        <f>VLOOKUP($C20,PARAMETROS!$A:$I,8,0)</f>
        <v>0</v>
      </c>
      <c r="CC20" s="633">
        <f>VLOOKUP($C20,PARAMETROS!$A:$I,9,0)</f>
        <v>0</v>
      </c>
    </row>
    <row r="21" spans="1:81">
      <c r="A21" s="111" t="str">
        <f>CCT!A19</f>
        <v>Barbacena</v>
      </c>
      <c r="B21" s="111" t="str">
        <f>CCT!B19</f>
        <v>Servente de Limpeza - 220 h</v>
      </c>
      <c r="C21" s="111" t="str">
        <f>CCT!C19</f>
        <v>Regiao de Juiz de Fora¹*</v>
      </c>
      <c r="D21" s="111" t="str">
        <f t="shared" si="6"/>
        <v>BarbacenaServente de Limpeza - 220 h</v>
      </c>
      <c r="E21" s="112" t="s">
        <v>115</v>
      </c>
      <c r="F21" s="112" t="s">
        <v>113</v>
      </c>
      <c r="G21" s="112">
        <f>VLOOKUP(D21,CCT!D:G,4,0)</f>
        <v>2</v>
      </c>
      <c r="H21" s="118">
        <f>VLOOKUP($D21,CCT!$D:$R,5,0)</f>
        <v>1041.5999999999999</v>
      </c>
      <c r="I21" s="118">
        <f t="shared" si="7"/>
        <v>2083.1999999999998</v>
      </c>
      <c r="J21" s="118"/>
      <c r="K21" s="118"/>
      <c r="L21" s="118"/>
      <c r="M21" s="118"/>
      <c r="N21" s="118"/>
      <c r="O21" s="118"/>
      <c r="P21" s="118">
        <f t="shared" si="8"/>
        <v>68.177454545454538</v>
      </c>
      <c r="Q21" s="118">
        <f t="shared" si="9"/>
        <v>2151.3774545454544</v>
      </c>
      <c r="R21" s="118">
        <f t="shared" si="10"/>
        <v>430.27549090909088</v>
      </c>
      <c r="S21" s="118">
        <f t="shared" si="11"/>
        <v>32.270661818181814</v>
      </c>
      <c r="T21" s="118">
        <f t="shared" si="12"/>
        <v>21.513774545454545</v>
      </c>
      <c r="U21" s="118">
        <f t="shared" si="13"/>
        <v>4.3027549090909085</v>
      </c>
      <c r="V21" s="118">
        <f t="shared" si="14"/>
        <v>53.78443636363636</v>
      </c>
      <c r="W21" s="118">
        <f t="shared" si="15"/>
        <v>172.11019636363636</v>
      </c>
      <c r="X21" s="118">
        <f t="shared" si="16"/>
        <v>64.541323636363629</v>
      </c>
      <c r="Y21" s="118">
        <f t="shared" si="17"/>
        <v>12.908264727272726</v>
      </c>
      <c r="Z21" s="118">
        <f t="shared" si="18"/>
        <v>791.70690327272712</v>
      </c>
      <c r="AA21" s="118">
        <f t="shared" si="19"/>
        <v>179.28145454545452</v>
      </c>
      <c r="AB21" s="118">
        <f t="shared" si="20"/>
        <v>239.01803519999999</v>
      </c>
      <c r="AC21" s="118">
        <f t="shared" si="21"/>
        <v>153.9342122263273</v>
      </c>
      <c r="AD21" s="118">
        <f t="shared" si="22"/>
        <v>572.23370197178178</v>
      </c>
      <c r="AE21" s="118">
        <f>(VLOOKUP(A21,VT!A:D,4,0)*2*20*'RESUMO GERAL LIMPEZA'!$G21)-IF(6%*'RESUMO GERAL LIMPEZA'!$I21&lt;=(VLOOKUP(A21,VT!A:D,4,0)*2*20*'RESUMO GERAL LIMPEZA'!$G21),6%*'RESUMO GERAL LIMPEZA'!$I21,(VLOOKUP(A21,VT!A:D,4,0)*2*20*'RESUMO GERAL LIMPEZA'!$G21))</f>
        <v>235.00800000000001</v>
      </c>
      <c r="AF21" s="118">
        <f>IF(VLOOKUP($C21,PARAMETROS!$A:$F,5,0)&gt;1,(VLOOKUP($C21,PARAMETROS!$A:$F,5,0)*20-1)*'RESUMO GERAL LIMPEZA'!$G21,0)</f>
        <v>794</v>
      </c>
      <c r="AG21" s="118">
        <f>(VLOOKUP($C21,PARAMETROS!$A:$F,6,0))*'RESUMO GERAL LIMPEZA'!$G21</f>
        <v>0</v>
      </c>
      <c r="AH21" s="118">
        <f>VLOOKUP($C21,PARAMETROS!$A:$F,2,0)*'RESUMO GERAL LIMPEZA'!$G21</f>
        <v>0</v>
      </c>
      <c r="AI21" s="118">
        <f>(VLOOKUP($C21,PARAMETROS!$A:$F,3,0))*'RESUMO GERAL LIMPEZA'!$G21</f>
        <v>0</v>
      </c>
      <c r="AJ21" s="118">
        <f>(VLOOKUP($C21,PARAMETROS!$A:$F,4,0))*'RESUMO GERAL LIMPEZA'!$G21</f>
        <v>0</v>
      </c>
      <c r="AK21" s="118">
        <f t="shared" si="23"/>
        <v>6.1400000000000006</v>
      </c>
      <c r="AL21" s="118">
        <f>VLOOKUP(D21,CCT!D:R,12,0)*'RESUMO GERAL LIMPEZA'!G21</f>
        <v>0</v>
      </c>
      <c r="AM21" s="118">
        <f t="shared" si="24"/>
        <v>1035.1480000000001</v>
      </c>
      <c r="AN21" s="118">
        <f t="shared" si="25"/>
        <v>2399.0886052445089</v>
      </c>
      <c r="AO21" s="118">
        <f t="shared" si="26"/>
        <v>10.796312592592592</v>
      </c>
      <c r="AP21" s="118">
        <f t="shared" si="27"/>
        <v>0.86370500740740741</v>
      </c>
      <c r="AQ21" s="118">
        <f t="shared" si="28"/>
        <v>0.43185250370370371</v>
      </c>
      <c r="AR21" s="118">
        <f t="shared" si="29"/>
        <v>7.529821090909091</v>
      </c>
      <c r="AS21" s="118">
        <f t="shared" si="30"/>
        <v>2.7709741614545464</v>
      </c>
      <c r="AT21" s="118">
        <f t="shared" si="31"/>
        <v>92.509230545454528</v>
      </c>
      <c r="AU21" s="118">
        <f t="shared" si="32"/>
        <v>3.5856290909090909</v>
      </c>
      <c r="AV21" s="118">
        <f t="shared" si="33"/>
        <v>118.48752499243096</v>
      </c>
      <c r="AW21" s="118">
        <f t="shared" si="34"/>
        <v>29.880242424242422</v>
      </c>
      <c r="AX21" s="118">
        <f t="shared" si="35"/>
        <v>17.689103515151515</v>
      </c>
      <c r="AY21" s="118">
        <f t="shared" si="36"/>
        <v>0.4482036363636363</v>
      </c>
      <c r="AZ21" s="118">
        <f t="shared" si="37"/>
        <v>7.1712581818181818</v>
      </c>
      <c r="BA21" s="118">
        <f t="shared" si="38"/>
        <v>2.7888226262626259</v>
      </c>
      <c r="BB21" s="118">
        <f t="shared" si="39"/>
        <v>21.335767981252527</v>
      </c>
      <c r="BC21" s="118">
        <f t="shared" si="40"/>
        <v>79.313398365090919</v>
      </c>
      <c r="BD21" s="118"/>
      <c r="BE21" s="118">
        <f t="shared" si="41"/>
        <v>0</v>
      </c>
      <c r="BF21" s="118">
        <f t="shared" si="42"/>
        <v>79.313398365090919</v>
      </c>
      <c r="BG21" s="118">
        <f>VLOOKUP(B21,'Uniforme Limpeza'!A:W,23,0)*G21</f>
        <v>106.17416666666668</v>
      </c>
      <c r="BH21" s="118">
        <f>IF($B21="Servente de Limpeza - 220 h",$G21*'Materiais de Consumo'!$O$25,IF('RESUMO GERAL LIMPEZA'!$B21="Servente de Limpeza - 150 h",'RESUMO GERAL LIMPEZA'!$G21*'Materiais de Consumo'!$O$26,IF('RESUMO GERAL LIMPEZA'!$B21="Servente de Limpeza - 110 h",'RESUMO GERAL LIMPEZA'!$G21*'Materiais de Consumo'!$O$27,IF('RESUMO GERAL LIMPEZA'!$B21="Servente de Limpeza - 55 h",'RESUMO GERAL LIMPEZA'!$G21*'Materiais de Consumo'!$O$28,0))))</f>
        <v>16.798728957005782</v>
      </c>
      <c r="BI21" s="118">
        <f>IF($B21="Servente de Limpeza - 220 h",$G21*Equipamentos!$I$10,IF('RESUMO GERAL LIMPEZA'!$B21="Servente de Limpeza - 150 h",'RESUMO GERAL LIMPEZA'!$G21*Equipamentos!$I$11,IF('RESUMO GERAL LIMPEZA'!$B21="Servente de Limpeza - 110 h",'RESUMO GERAL LIMPEZA'!$G21*Equipamentos!$I$12,IF('RESUMO GERAL LIMPEZA'!$B21="Servente de Limpeza - 55 h",'RESUMO GERAL LIMPEZA'!$G21*Equipamentos!$I$13,IF(B21="Limpador de vidros - 220 h",Equipamentos!$J$19*'RESUMO GERAL LIMPEZA'!$G21,0)))))</f>
        <v>4.652656510168705</v>
      </c>
      <c r="BJ21" s="118">
        <f>IF($B21="Servente de Limpeza - 220 h",$G21*'Produtos de Limpeza'!$I$39,IF('RESUMO GERAL LIMPEZA'!$B21="Servente de Limpeza - 150 h",'RESUMO GERAL LIMPEZA'!$G21*'Produtos de Limpeza'!$I$40,IF('RESUMO GERAL LIMPEZA'!$B21="Servente de Limpeza - 110 h",'RESUMO GERAL LIMPEZA'!$G21*'Produtos de Limpeza'!$I$41,IF('RESUMO GERAL LIMPEZA'!$B21="Servente de Limpeza - 55 h",'RESUMO GERAL LIMPEZA'!$G21*'Produtos de Limpeza'!$I$42,0))))</f>
        <v>767.68742276544833</v>
      </c>
      <c r="BK21" s="118"/>
      <c r="BL21" s="118">
        <f t="shared" si="43"/>
        <v>895.31297489928954</v>
      </c>
      <c r="BM21" s="118">
        <f t="shared" si="44"/>
        <v>5643.5799580467747</v>
      </c>
      <c r="BN21" s="118">
        <f t="shared" si="0"/>
        <v>281.44332864702153</v>
      </c>
      <c r="BO21" s="118">
        <f t="shared" si="1"/>
        <v>198.88661891056188</v>
      </c>
      <c r="BP21" s="464">
        <f t="shared" si="2"/>
        <v>8.6118980169971699</v>
      </c>
      <c r="BQ21" s="464">
        <f t="shared" si="3"/>
        <v>1.8696883852691222</v>
      </c>
      <c r="BR21" s="465">
        <f>VLOOKUP(A21,ISS!A:C,2,0)*100</f>
        <v>2.5</v>
      </c>
      <c r="BS21" s="464">
        <f t="shared" si="45"/>
        <v>2.8328611898017004</v>
      </c>
      <c r="BT21" s="464">
        <f t="shared" si="49"/>
        <v>11.75</v>
      </c>
      <c r="BU21" s="464">
        <f t="shared" si="50"/>
        <v>13.314447592067992</v>
      </c>
      <c r="BV21" s="118">
        <f t="shared" si="46"/>
        <v>815.36477496715258</v>
      </c>
      <c r="BW21" s="118">
        <f t="shared" si="4"/>
        <v>1295.6947225247359</v>
      </c>
      <c r="BX21" s="118">
        <f t="shared" si="5"/>
        <v>6939.2746805715105</v>
      </c>
      <c r="BY21" s="118">
        <f t="shared" si="47"/>
        <v>83271.296166858127</v>
      </c>
      <c r="BZ21" s="118">
        <f t="shared" si="48"/>
        <v>166542.59233371625</v>
      </c>
      <c r="CA21" s="487">
        <f>VLOOKUP($C21,PARAMETROS!$A:$I,7,0)</f>
        <v>43101</v>
      </c>
      <c r="CB21" s="633">
        <f>VLOOKUP($C21,PARAMETROS!$A:$I,8,0)</f>
        <v>0</v>
      </c>
      <c r="CC21" s="633">
        <f>VLOOKUP($C21,PARAMETROS!$A:$I,9,0)</f>
        <v>0</v>
      </c>
    </row>
    <row r="22" spans="1:81">
      <c r="A22" s="111" t="str">
        <f>CCT!A20</f>
        <v>Belo Horizonte</v>
      </c>
      <c r="B22" s="111" t="str">
        <f>CCT!B20</f>
        <v>Encarregado da Limpeza - 220 h</v>
      </c>
      <c r="C22" s="111" t="str">
        <f>CCT!C20</f>
        <v>SEAC</v>
      </c>
      <c r="D22" s="111" t="str">
        <f t="shared" si="6"/>
        <v>Belo HorizonteEncarregado da Limpeza - 220 h</v>
      </c>
      <c r="E22" s="113" t="s">
        <v>115</v>
      </c>
      <c r="F22" s="112" t="s">
        <v>113</v>
      </c>
      <c r="G22" s="112">
        <f>VLOOKUP(D22,CCT!D:G,4,0)</f>
        <v>2</v>
      </c>
      <c r="H22" s="118">
        <f>VLOOKUP($D22,CCT!$D:$R,5,0)</f>
        <v>1928.74</v>
      </c>
      <c r="I22" s="118">
        <f t="shared" si="7"/>
        <v>3857.48</v>
      </c>
      <c r="J22" s="118"/>
      <c r="K22" s="118"/>
      <c r="L22" s="118"/>
      <c r="M22" s="118"/>
      <c r="N22" s="118"/>
      <c r="O22" s="118"/>
      <c r="P22" s="118">
        <f t="shared" si="8"/>
        <v>0</v>
      </c>
      <c r="Q22" s="118">
        <f t="shared" si="9"/>
        <v>3857.48</v>
      </c>
      <c r="R22" s="118">
        <f t="shared" si="10"/>
        <v>771.49600000000009</v>
      </c>
      <c r="S22" s="118">
        <f t="shared" si="11"/>
        <v>57.862200000000001</v>
      </c>
      <c r="T22" s="118">
        <f t="shared" si="12"/>
        <v>38.574800000000003</v>
      </c>
      <c r="U22" s="118">
        <f t="shared" si="13"/>
        <v>7.7149600000000005</v>
      </c>
      <c r="V22" s="118">
        <f t="shared" si="14"/>
        <v>96.437000000000012</v>
      </c>
      <c r="W22" s="118">
        <f t="shared" si="15"/>
        <v>308.59840000000003</v>
      </c>
      <c r="X22" s="118">
        <f t="shared" si="16"/>
        <v>115.7244</v>
      </c>
      <c r="Y22" s="118">
        <f t="shared" si="17"/>
        <v>23.144880000000001</v>
      </c>
      <c r="Z22" s="118">
        <f t="shared" si="18"/>
        <v>1419.5526400000003</v>
      </c>
      <c r="AA22" s="118">
        <f t="shared" si="19"/>
        <v>321.45666666666665</v>
      </c>
      <c r="AB22" s="118">
        <f t="shared" si="20"/>
        <v>428.56602800000002</v>
      </c>
      <c r="AC22" s="118">
        <f t="shared" si="21"/>
        <v>276.00835163733342</v>
      </c>
      <c r="AD22" s="118">
        <f t="shared" si="22"/>
        <v>1026.031046304</v>
      </c>
      <c r="AE22" s="118">
        <f>(VLOOKUP(A22,VT!A:D,4,0)*2*20*'RESUMO GERAL LIMPEZA'!$G22)-IF(6%*'RESUMO GERAL LIMPEZA'!$I22&lt;=(VLOOKUP(A22,VT!A:D,4,0)*2*20*'RESUMO GERAL LIMPEZA'!$G22),6%*'RESUMO GERAL LIMPEZA'!$I22,(VLOOKUP(A22,VT!A:D,4,0)*2*20*'RESUMO GERAL LIMPEZA'!$G22))</f>
        <v>380.55119999999999</v>
      </c>
      <c r="AF22" s="118">
        <f>IF(VLOOKUP($C22,PARAMETROS!$A:$F,5,0)&gt;1,(VLOOKUP($C22,PARAMETROS!$A:$F,5,0)*20-1)*'RESUMO GERAL LIMPEZA'!$G22,0)</f>
        <v>794</v>
      </c>
      <c r="AG22" s="118">
        <f>(VLOOKUP($C22,PARAMETROS!$A:$F,6,0))*'RESUMO GERAL LIMPEZA'!$G22</f>
        <v>0</v>
      </c>
      <c r="AH22" s="118">
        <f>VLOOKUP($C22,PARAMETROS!$A:$F,2,0)*'RESUMO GERAL LIMPEZA'!$G22</f>
        <v>97.16</v>
      </c>
      <c r="AI22" s="118">
        <f>(VLOOKUP($C22,PARAMETROS!$A:$F,3,0))*'RESUMO GERAL LIMPEZA'!$G22</f>
        <v>0</v>
      </c>
      <c r="AJ22" s="118">
        <f>(VLOOKUP($C22,PARAMETROS!$A:$F,4,0))*'RESUMO GERAL LIMPEZA'!$G22</f>
        <v>0</v>
      </c>
      <c r="AK22" s="118">
        <f t="shared" si="23"/>
        <v>6.1400000000000006</v>
      </c>
      <c r="AL22" s="118">
        <f>VLOOKUP(D22,CCT!D:R,12,0)*'RESUMO GERAL LIMPEZA'!G22</f>
        <v>20.38</v>
      </c>
      <c r="AM22" s="118">
        <f t="shared" si="24"/>
        <v>1298.2312000000002</v>
      </c>
      <c r="AN22" s="118">
        <f t="shared" si="25"/>
        <v>3743.8148863040005</v>
      </c>
      <c r="AO22" s="118">
        <f t="shared" si="26"/>
        <v>19.358090702160496</v>
      </c>
      <c r="AP22" s="118">
        <f t="shared" si="27"/>
        <v>1.5486472561728397</v>
      </c>
      <c r="AQ22" s="118">
        <f t="shared" si="28"/>
        <v>0.77432362808641986</v>
      </c>
      <c r="AR22" s="118">
        <f t="shared" si="29"/>
        <v>13.501180000000002</v>
      </c>
      <c r="AS22" s="118">
        <f t="shared" si="30"/>
        <v>4.9684342400000023</v>
      </c>
      <c r="AT22" s="118">
        <f t="shared" si="31"/>
        <v>165.87163999999999</v>
      </c>
      <c r="AU22" s="118">
        <f t="shared" si="32"/>
        <v>6.4291333333333336</v>
      </c>
      <c r="AV22" s="118">
        <f t="shared" si="33"/>
        <v>212.45144915975308</v>
      </c>
      <c r="AW22" s="118">
        <f t="shared" si="34"/>
        <v>53.576111111111111</v>
      </c>
      <c r="AX22" s="118">
        <f t="shared" si="35"/>
        <v>31.717057777777779</v>
      </c>
      <c r="AY22" s="118">
        <f t="shared" si="36"/>
        <v>0.80364166666666659</v>
      </c>
      <c r="AZ22" s="118">
        <f t="shared" si="37"/>
        <v>12.858266666666667</v>
      </c>
      <c r="BA22" s="118">
        <f t="shared" si="38"/>
        <v>5.0004370370370372</v>
      </c>
      <c r="BB22" s="118">
        <f t="shared" si="39"/>
        <v>38.255629247407413</v>
      </c>
      <c r="BC22" s="118">
        <f t="shared" si="40"/>
        <v>142.21114350666664</v>
      </c>
      <c r="BD22" s="118"/>
      <c r="BE22" s="118">
        <f t="shared" si="41"/>
        <v>0</v>
      </c>
      <c r="BF22" s="118">
        <f t="shared" si="42"/>
        <v>142.21114350666664</v>
      </c>
      <c r="BG22" s="118">
        <f>VLOOKUP(B22,'Uniforme Limpeza'!A:W,23,0)*G22</f>
        <v>135.16020833333334</v>
      </c>
      <c r="BH22" s="118">
        <f>IF($B22="Servente de Limpeza - 220 h",$G22*'Materiais de Consumo'!$O$25,IF('RESUMO GERAL LIMPEZA'!$B22="Servente de Limpeza - 150 h",'RESUMO GERAL LIMPEZA'!$G22*'Materiais de Consumo'!$O$26,IF('RESUMO GERAL LIMPEZA'!$B22="Servente de Limpeza - 110 h",'RESUMO GERAL LIMPEZA'!$G22*'Materiais de Consumo'!$O$27,IF('RESUMO GERAL LIMPEZA'!$B22="Servente de Limpeza - 55 h",'RESUMO GERAL LIMPEZA'!$G22*'Materiais de Consumo'!$O$28,0))))</f>
        <v>0</v>
      </c>
      <c r="BI22" s="118">
        <f>IF($B22="Servente de Limpeza - 220 h",$G22*Equipamentos!$I$10,IF('RESUMO GERAL LIMPEZA'!$B22="Servente de Limpeza - 150 h",'RESUMO GERAL LIMPEZA'!$G22*Equipamentos!$I$11,IF('RESUMO GERAL LIMPEZA'!$B22="Servente de Limpeza - 110 h",'RESUMO GERAL LIMPEZA'!$G22*Equipamentos!$I$12,IF('RESUMO GERAL LIMPEZA'!$B22="Servente de Limpeza - 55 h",'RESUMO GERAL LIMPEZA'!$G22*Equipamentos!$I$13,IF(B22="Limpador de vidros - 220 h",Equipamentos!$J$19*'RESUMO GERAL LIMPEZA'!$G22,0)))))</f>
        <v>0</v>
      </c>
      <c r="BJ22" s="118">
        <f>IF($B22="Servente de Limpeza - 220 h",$G22*'Produtos de Limpeza'!$I$39,IF('RESUMO GERAL LIMPEZA'!$B22="Servente de Limpeza - 150 h",'RESUMO GERAL LIMPEZA'!$G22*'Produtos de Limpeza'!$I$40,IF('RESUMO GERAL LIMPEZA'!$B22="Servente de Limpeza - 110 h",'RESUMO GERAL LIMPEZA'!$G22*'Produtos de Limpeza'!$I$41,IF('RESUMO GERAL LIMPEZA'!$B22="Servente de Limpeza - 55 h",'RESUMO GERAL LIMPEZA'!$G22*'Produtos de Limpeza'!$I$42,0))))</f>
        <v>0</v>
      </c>
      <c r="BK22" s="118"/>
      <c r="BL22" s="118">
        <f t="shared" si="43"/>
        <v>135.16020833333334</v>
      </c>
      <c r="BM22" s="118">
        <f t="shared" si="44"/>
        <v>8091.117687303753</v>
      </c>
      <c r="BN22" s="118">
        <f t="shared" si="0"/>
        <v>281.44332864702153</v>
      </c>
      <c r="BO22" s="118">
        <f t="shared" si="1"/>
        <v>198.88661891056188</v>
      </c>
      <c r="BP22" s="464">
        <f t="shared" si="2"/>
        <v>8.8629737609329435</v>
      </c>
      <c r="BQ22" s="464">
        <f t="shared" si="3"/>
        <v>1.9241982507288626</v>
      </c>
      <c r="BR22" s="465">
        <f>VLOOKUP(A22,ISS!A:C,2,0)*100</f>
        <v>5</v>
      </c>
      <c r="BS22" s="464">
        <f t="shared" si="45"/>
        <v>5.8309037900874632</v>
      </c>
      <c r="BT22" s="464">
        <f t="shared" si="49"/>
        <v>14.25</v>
      </c>
      <c r="BU22" s="464">
        <f t="shared" si="50"/>
        <v>16.618075801749271</v>
      </c>
      <c r="BV22" s="118">
        <f t="shared" si="46"/>
        <v>1424.4096652685021</v>
      </c>
      <c r="BW22" s="118">
        <f t="shared" si="4"/>
        <v>1904.7396128260857</v>
      </c>
      <c r="BX22" s="118">
        <f t="shared" si="5"/>
        <v>9995.8573001298391</v>
      </c>
      <c r="BY22" s="118">
        <f t="shared" si="47"/>
        <v>119950.28760155807</v>
      </c>
      <c r="BZ22" s="118">
        <f t="shared" si="48"/>
        <v>239900.57520311614</v>
      </c>
      <c r="CA22" s="487">
        <f>VLOOKUP($C22,PARAMETROS!$A:$I,7,0)</f>
        <v>43101</v>
      </c>
      <c r="CB22" s="633">
        <f>VLOOKUP($C22,PARAMETROS!$A:$I,8,0)</f>
        <v>0</v>
      </c>
      <c r="CC22" s="633">
        <f>VLOOKUP($C22,PARAMETROS!$A:$I,9,0)</f>
        <v>0</v>
      </c>
    </row>
    <row r="23" spans="1:81">
      <c r="A23" s="111" t="str">
        <f>CCT!A21</f>
        <v>Belo Horizonte</v>
      </c>
      <c r="B23" s="111" t="str">
        <f>CCT!B21</f>
        <v>Limpador de vidros - 220 h</v>
      </c>
      <c r="C23" s="111" t="str">
        <f>CCT!C21</f>
        <v>SEAC</v>
      </c>
      <c r="D23" s="111" t="str">
        <f t="shared" si="6"/>
        <v>Belo HorizonteLimpador de vidros - 220 h</v>
      </c>
      <c r="E23" s="113" t="s">
        <v>115</v>
      </c>
      <c r="F23" s="112" t="s">
        <v>113</v>
      </c>
      <c r="G23" s="112">
        <f>VLOOKUP(D23,CCT!D:G,4,0)</f>
        <v>4</v>
      </c>
      <c r="H23" s="118">
        <f>VLOOKUP($D23,CCT!$D:$R,5,0)</f>
        <v>1178.4000000000001</v>
      </c>
      <c r="I23" s="118">
        <f t="shared" si="7"/>
        <v>4713.6000000000004</v>
      </c>
      <c r="J23" s="118"/>
      <c r="K23" s="118"/>
      <c r="L23" s="118"/>
      <c r="M23" s="118"/>
      <c r="N23" s="118"/>
      <c r="O23" s="118"/>
      <c r="P23" s="118">
        <f t="shared" si="8"/>
        <v>0</v>
      </c>
      <c r="Q23" s="118">
        <f t="shared" si="9"/>
        <v>4713.6000000000004</v>
      </c>
      <c r="R23" s="118">
        <f t="shared" si="10"/>
        <v>942.72000000000014</v>
      </c>
      <c r="S23" s="118">
        <f t="shared" si="11"/>
        <v>70.704000000000008</v>
      </c>
      <c r="T23" s="118">
        <f t="shared" si="12"/>
        <v>47.136000000000003</v>
      </c>
      <c r="U23" s="118">
        <f t="shared" si="13"/>
        <v>9.4272000000000009</v>
      </c>
      <c r="V23" s="118">
        <f t="shared" si="14"/>
        <v>117.84000000000002</v>
      </c>
      <c r="W23" s="118">
        <f t="shared" si="15"/>
        <v>377.08800000000002</v>
      </c>
      <c r="X23" s="118">
        <f t="shared" si="16"/>
        <v>141.40800000000002</v>
      </c>
      <c r="Y23" s="118">
        <f t="shared" si="17"/>
        <v>28.281600000000005</v>
      </c>
      <c r="Z23" s="118">
        <f t="shared" si="18"/>
        <v>1734.6048000000003</v>
      </c>
      <c r="AA23" s="118">
        <f t="shared" si="19"/>
        <v>392.8</v>
      </c>
      <c r="AB23" s="118">
        <f t="shared" si="20"/>
        <v>523.68096000000003</v>
      </c>
      <c r="AC23" s="118">
        <f t="shared" si="21"/>
        <v>337.26499328000011</v>
      </c>
      <c r="AD23" s="118">
        <f t="shared" si="22"/>
        <v>1253.7459532800003</v>
      </c>
      <c r="AE23" s="118">
        <f>(VLOOKUP(A23,VT!A:D,4,0)*2*20*'RESUMO GERAL LIMPEZA'!$G23)-IF(6%*'RESUMO GERAL LIMPEZA'!$I23&lt;=(VLOOKUP(A23,VT!A:D,4,0)*2*20*'RESUMO GERAL LIMPEZA'!$G23),6%*'RESUMO GERAL LIMPEZA'!$I23,(VLOOKUP(A23,VT!A:D,4,0)*2*20*'RESUMO GERAL LIMPEZA'!$G23))</f>
        <v>941.18399999999997</v>
      </c>
      <c r="AF23" s="118">
        <f>IF(VLOOKUP($C23,PARAMETROS!$A:$F,5,0)&gt;1,(VLOOKUP($C23,PARAMETROS!$A:$F,5,0)*20-1)*'RESUMO GERAL LIMPEZA'!$G23,0)</f>
        <v>1588</v>
      </c>
      <c r="AG23" s="118">
        <f>(VLOOKUP($C23,PARAMETROS!$A:$F,6,0))*'RESUMO GERAL LIMPEZA'!$G23</f>
        <v>0</v>
      </c>
      <c r="AH23" s="118">
        <f>VLOOKUP($C23,PARAMETROS!$A:$F,2,0)*'RESUMO GERAL LIMPEZA'!$G23</f>
        <v>194.32</v>
      </c>
      <c r="AI23" s="118">
        <f>(VLOOKUP($C23,PARAMETROS!$A:$F,3,0))*'RESUMO GERAL LIMPEZA'!$G23</f>
        <v>0</v>
      </c>
      <c r="AJ23" s="118">
        <f>(VLOOKUP($C23,PARAMETROS!$A:$F,4,0))*'RESUMO GERAL LIMPEZA'!$G23</f>
        <v>0</v>
      </c>
      <c r="AK23" s="118">
        <f t="shared" si="23"/>
        <v>12.280000000000001</v>
      </c>
      <c r="AL23" s="118">
        <f>VLOOKUP(D23,CCT!D:R,12,0)*'RESUMO GERAL LIMPEZA'!G23</f>
        <v>40.76</v>
      </c>
      <c r="AM23" s="118">
        <f t="shared" si="24"/>
        <v>2776.5440000000008</v>
      </c>
      <c r="AN23" s="118">
        <f t="shared" si="25"/>
        <v>5764.8947532800012</v>
      </c>
      <c r="AO23" s="118">
        <f t="shared" si="26"/>
        <v>23.654379629629634</v>
      </c>
      <c r="AP23" s="118">
        <f t="shared" si="27"/>
        <v>1.8923503703703706</v>
      </c>
      <c r="AQ23" s="118">
        <f t="shared" si="28"/>
        <v>0.94617518518518529</v>
      </c>
      <c r="AR23" s="118">
        <f t="shared" si="29"/>
        <v>16.497600000000002</v>
      </c>
      <c r="AS23" s="118">
        <f t="shared" si="30"/>
        <v>6.0711168000000031</v>
      </c>
      <c r="AT23" s="118">
        <f t="shared" si="31"/>
        <v>202.6848</v>
      </c>
      <c r="AU23" s="118">
        <f t="shared" si="32"/>
        <v>7.8560000000000008</v>
      </c>
      <c r="AV23" s="118">
        <f t="shared" si="33"/>
        <v>259.60242198518517</v>
      </c>
      <c r="AW23" s="118">
        <f t="shared" si="34"/>
        <v>65.466666666666669</v>
      </c>
      <c r="AX23" s="118">
        <f t="shared" si="35"/>
        <v>38.756266666666676</v>
      </c>
      <c r="AY23" s="118">
        <f t="shared" si="36"/>
        <v>0.98199999999999998</v>
      </c>
      <c r="AZ23" s="118">
        <f t="shared" si="37"/>
        <v>15.712000000000002</v>
      </c>
      <c r="BA23" s="118">
        <f t="shared" si="38"/>
        <v>6.1102222222222222</v>
      </c>
      <c r="BB23" s="118">
        <f t="shared" si="39"/>
        <v>46.745993244444456</v>
      </c>
      <c r="BC23" s="118">
        <f t="shared" si="40"/>
        <v>173.77314880000003</v>
      </c>
      <c r="BD23" s="118"/>
      <c r="BE23" s="118">
        <f t="shared" si="41"/>
        <v>0</v>
      </c>
      <c r="BF23" s="118">
        <f t="shared" si="42"/>
        <v>173.77314880000003</v>
      </c>
      <c r="BG23" s="118">
        <f>VLOOKUP(B23,'Uniforme Limpeza'!A:W,23,0)*G23</f>
        <v>194.90166666666667</v>
      </c>
      <c r="BH23" s="118">
        <f>IF($B23="Servente de Limpeza - 220 h",$G23*'Materiais de Consumo'!$O$25,IF('RESUMO GERAL LIMPEZA'!$B23="Servente de Limpeza - 150 h",'RESUMO GERAL LIMPEZA'!$G23*'Materiais de Consumo'!$O$26,IF('RESUMO GERAL LIMPEZA'!$B23="Servente de Limpeza - 110 h",'RESUMO GERAL LIMPEZA'!$G23*'Materiais de Consumo'!$O$27,IF('RESUMO GERAL LIMPEZA'!$B23="Servente de Limpeza - 55 h",'RESUMO GERAL LIMPEZA'!$G23*'Materiais de Consumo'!$O$28,0))))</f>
        <v>0</v>
      </c>
      <c r="BI23" s="118">
        <f>IF($B23="Servente de Limpeza - 220 h",$G23*Equipamentos!$I$10,IF('RESUMO GERAL LIMPEZA'!$B23="Servente de Limpeza - 150 h",'RESUMO GERAL LIMPEZA'!$G23*Equipamentos!$I$11,IF('RESUMO GERAL LIMPEZA'!$B23="Servente de Limpeza - 110 h",'RESUMO GERAL LIMPEZA'!$G23*Equipamentos!$I$12,IF('RESUMO GERAL LIMPEZA'!$B23="Servente de Limpeza - 55 h",'RESUMO GERAL LIMPEZA'!$G23*Equipamentos!$I$13,IF(B23="Limpador de vidros - 220 h",Equipamentos!$J$19*'RESUMO GERAL LIMPEZA'!$G23,0)))))</f>
        <v>30.587499999999995</v>
      </c>
      <c r="BJ23" s="118">
        <f>IF($B23="Servente de Limpeza - 220 h",$G23*'Produtos de Limpeza'!$I$39,IF('RESUMO GERAL LIMPEZA'!$B23="Servente de Limpeza - 150 h",'RESUMO GERAL LIMPEZA'!$G23*'Produtos de Limpeza'!$I$40,IF('RESUMO GERAL LIMPEZA'!$B23="Servente de Limpeza - 110 h",'RESUMO GERAL LIMPEZA'!$G23*'Produtos de Limpeza'!$I$41,IF('RESUMO GERAL LIMPEZA'!$B23="Servente de Limpeza - 55 h",'RESUMO GERAL LIMPEZA'!$G23*'Produtos de Limpeza'!$I$42,0))))</f>
        <v>0</v>
      </c>
      <c r="BK23" s="118"/>
      <c r="BL23" s="118">
        <f t="shared" si="43"/>
        <v>225.48916666666668</v>
      </c>
      <c r="BM23" s="118">
        <f t="shared" si="44"/>
        <v>11137.359490731853</v>
      </c>
      <c r="BN23" s="118">
        <f t="shared" si="0"/>
        <v>562.88665729404306</v>
      </c>
      <c r="BO23" s="118">
        <f t="shared" si="1"/>
        <v>397.77323782112376</v>
      </c>
      <c r="BP23" s="464">
        <f t="shared" si="2"/>
        <v>8.8629737609329435</v>
      </c>
      <c r="BQ23" s="464">
        <f t="shared" si="3"/>
        <v>1.9241982507288626</v>
      </c>
      <c r="BR23" s="465">
        <f>VLOOKUP(A23,ISS!A:C,2,0)*100</f>
        <v>5</v>
      </c>
      <c r="BS23" s="464">
        <f t="shared" si="45"/>
        <v>5.8309037900874632</v>
      </c>
      <c r="BT23" s="464">
        <f t="shared" si="49"/>
        <v>14.25</v>
      </c>
      <c r="BU23" s="464">
        <f t="shared" si="50"/>
        <v>16.618075801749271</v>
      </c>
      <c r="BV23" s="118">
        <f t="shared" si="46"/>
        <v>2010.4580320503792</v>
      </c>
      <c r="BW23" s="118">
        <f t="shared" si="4"/>
        <v>2971.1179271655465</v>
      </c>
      <c r="BX23" s="118">
        <f t="shared" si="5"/>
        <v>14108.4774178974</v>
      </c>
      <c r="BY23" s="118">
        <f t="shared" si="47"/>
        <v>169301.72901476879</v>
      </c>
      <c r="BZ23" s="118">
        <f t="shared" si="48"/>
        <v>338603.45802953758</v>
      </c>
      <c r="CA23" s="487">
        <f>VLOOKUP($C23,PARAMETROS!$A:$I,7,0)</f>
        <v>43101</v>
      </c>
      <c r="CB23" s="633">
        <f>VLOOKUP($C23,PARAMETROS!$A:$I,8,0)</f>
        <v>0</v>
      </c>
      <c r="CC23" s="633">
        <f>VLOOKUP($C23,PARAMETROS!$A:$I,9,0)</f>
        <v>0</v>
      </c>
    </row>
    <row r="24" spans="1:81">
      <c r="A24" s="111" t="str">
        <f>CCT!A22</f>
        <v>Belo Horizonte</v>
      </c>
      <c r="B24" s="111" t="str">
        <f>CCT!B22</f>
        <v>Servente de Limpeza - 55 h</v>
      </c>
      <c r="C24" s="111" t="str">
        <f>CCT!C22</f>
        <v>SEAC</v>
      </c>
      <c r="D24" s="111" t="str">
        <f t="shared" si="6"/>
        <v>Belo HorizonteServente de Limpeza - 55 h</v>
      </c>
      <c r="E24" s="113" t="s">
        <v>115</v>
      </c>
      <c r="F24" s="112" t="s">
        <v>113</v>
      </c>
      <c r="G24" s="112">
        <f>VLOOKUP(D24,CCT!D:G,4,0)</f>
        <v>1</v>
      </c>
      <c r="H24" s="118">
        <f>VLOOKUP($D24,CCT!$D:$R,5,0)</f>
        <v>269.02</v>
      </c>
      <c r="I24" s="118">
        <f t="shared" si="7"/>
        <v>269.02</v>
      </c>
      <c r="J24" s="118"/>
      <c r="K24" s="118"/>
      <c r="L24" s="118"/>
      <c r="M24" s="118"/>
      <c r="N24" s="118"/>
      <c r="O24" s="118"/>
      <c r="P24" s="118">
        <f t="shared" si="8"/>
        <v>8.8042909090909092</v>
      </c>
      <c r="Q24" s="118">
        <f t="shared" si="9"/>
        <v>277.82429090909091</v>
      </c>
      <c r="R24" s="118">
        <f t="shared" si="10"/>
        <v>55.564858181818181</v>
      </c>
      <c r="S24" s="118">
        <f t="shared" si="11"/>
        <v>4.1673643636363638</v>
      </c>
      <c r="T24" s="118">
        <f t="shared" si="12"/>
        <v>2.7782429090909093</v>
      </c>
      <c r="U24" s="118">
        <f t="shared" si="13"/>
        <v>0.55564858181818177</v>
      </c>
      <c r="V24" s="118">
        <f t="shared" si="14"/>
        <v>6.9456072727272726</v>
      </c>
      <c r="W24" s="118">
        <f t="shared" si="15"/>
        <v>22.225943272727275</v>
      </c>
      <c r="X24" s="118">
        <f t="shared" si="16"/>
        <v>8.3347287272727275</v>
      </c>
      <c r="Y24" s="118">
        <f t="shared" si="17"/>
        <v>1.6669457454545455</v>
      </c>
      <c r="Z24" s="118">
        <f t="shared" si="18"/>
        <v>102.23933905454547</v>
      </c>
      <c r="AA24" s="118">
        <f t="shared" si="19"/>
        <v>23.15202424242424</v>
      </c>
      <c r="AB24" s="118">
        <f t="shared" si="20"/>
        <v>30.86627872</v>
      </c>
      <c r="AC24" s="118">
        <f t="shared" si="21"/>
        <v>19.878735490172126</v>
      </c>
      <c r="AD24" s="118">
        <f t="shared" si="22"/>
        <v>73.897038452596377</v>
      </c>
      <c r="AE24" s="118">
        <f>(VLOOKUP(A24,VT!A:D,4,0)*2*20*'RESUMO GERAL LIMPEZA'!$G24)-IF(6%*'RESUMO GERAL LIMPEZA'!$I24&lt;=(VLOOKUP(A24,VT!A:D,4,0)*2*20*'RESUMO GERAL LIMPEZA'!$G24),6%*'RESUMO GERAL LIMPEZA'!$I24,(VLOOKUP(A24,VT!A:D,4,0)*2*20*'RESUMO GERAL LIMPEZA'!$G24))</f>
        <v>289.85879999999997</v>
      </c>
      <c r="AF24" s="118">
        <f>IF(VLOOKUP($C24,PARAMETROS!$A:$F,5,0)&gt;1,(VLOOKUP($C24,PARAMETROS!$A:$F,5,0)*20-1)*'RESUMO GERAL LIMPEZA'!$G24,0)</f>
        <v>397</v>
      </c>
      <c r="AG24" s="118">
        <f>(VLOOKUP($C24,PARAMETROS!$A:$F,6,0))*'RESUMO GERAL LIMPEZA'!$G24</f>
        <v>0</v>
      </c>
      <c r="AH24" s="118">
        <f>VLOOKUP($C24,PARAMETROS!$A:$F,2,0)*'RESUMO GERAL LIMPEZA'!$G24</f>
        <v>48.58</v>
      </c>
      <c r="AI24" s="118">
        <f>(VLOOKUP($C24,PARAMETROS!$A:$F,3,0))*'RESUMO GERAL LIMPEZA'!$G24</f>
        <v>0</v>
      </c>
      <c r="AJ24" s="118">
        <f>(VLOOKUP($C24,PARAMETROS!$A:$F,4,0))*'RESUMO GERAL LIMPEZA'!$G24</f>
        <v>0</v>
      </c>
      <c r="AK24" s="118">
        <f t="shared" si="23"/>
        <v>3.0700000000000003</v>
      </c>
      <c r="AL24" s="118">
        <f>VLOOKUP(D24,CCT!D:R,12,0)*'RESUMO GERAL LIMPEZA'!G24</f>
        <v>10.19</v>
      </c>
      <c r="AM24" s="118">
        <f t="shared" si="24"/>
        <v>748.69880000000012</v>
      </c>
      <c r="AN24" s="118">
        <f t="shared" si="25"/>
        <v>924.83517750714191</v>
      </c>
      <c r="AO24" s="118">
        <f t="shared" si="26"/>
        <v>1.3942127561728397</v>
      </c>
      <c r="AP24" s="118">
        <f t="shared" si="27"/>
        <v>0.11153702049382716</v>
      </c>
      <c r="AQ24" s="118">
        <f t="shared" si="28"/>
        <v>5.576851024691358E-2</v>
      </c>
      <c r="AR24" s="118">
        <f t="shared" si="29"/>
        <v>0.97238501818181833</v>
      </c>
      <c r="AS24" s="118">
        <f t="shared" si="30"/>
        <v>0.35783768669090921</v>
      </c>
      <c r="AT24" s="118">
        <f t="shared" si="31"/>
        <v>11.946444509090908</v>
      </c>
      <c r="AU24" s="118">
        <f t="shared" si="32"/>
        <v>0.46304048484848487</v>
      </c>
      <c r="AV24" s="118">
        <f t="shared" si="33"/>
        <v>15.301225985725701</v>
      </c>
      <c r="AW24" s="118">
        <f t="shared" si="34"/>
        <v>3.8586707070707069</v>
      </c>
      <c r="AX24" s="118">
        <f t="shared" si="35"/>
        <v>2.2843330585858586</v>
      </c>
      <c r="AY24" s="118">
        <f t="shared" si="36"/>
        <v>5.7880060606060602E-2</v>
      </c>
      <c r="AZ24" s="118">
        <f t="shared" si="37"/>
        <v>0.92608096969696974</v>
      </c>
      <c r="BA24" s="118">
        <f t="shared" si="38"/>
        <v>0.36014259932659931</v>
      </c>
      <c r="BB24" s="118">
        <f t="shared" si="39"/>
        <v>2.7552555214653203</v>
      </c>
      <c r="BC24" s="118">
        <f t="shared" si="40"/>
        <v>10.242362916751516</v>
      </c>
      <c r="BD24" s="118"/>
      <c r="BE24" s="118">
        <f t="shared" si="41"/>
        <v>0</v>
      </c>
      <c r="BF24" s="118">
        <f t="shared" si="42"/>
        <v>10.242362916751516</v>
      </c>
      <c r="BG24" s="118">
        <f>VLOOKUP(B24,'Uniforme Limpeza'!A:W,23,0)*G24</f>
        <v>29.470416666666669</v>
      </c>
      <c r="BH24" s="118">
        <f>IF($B24="Servente de Limpeza - 220 h",$G24*'Materiais de Consumo'!$O$25,IF('RESUMO GERAL LIMPEZA'!$B24="Servente de Limpeza - 150 h",'RESUMO GERAL LIMPEZA'!$G24*'Materiais de Consumo'!$O$26,IF('RESUMO GERAL LIMPEZA'!$B24="Servente de Limpeza - 110 h",'RESUMO GERAL LIMPEZA'!$G24*'Materiais de Consumo'!$O$27,IF('RESUMO GERAL LIMPEZA'!$B24="Servente de Limpeza - 55 h",'RESUMO GERAL LIMPEZA'!$G24*'Materiais de Consumo'!$O$28,0))))</f>
        <v>2.0998411196257227</v>
      </c>
      <c r="BI24" s="118">
        <f>IF($B24="Servente de Limpeza - 220 h",$G24*Equipamentos!$I$10,IF('RESUMO GERAL LIMPEZA'!$B24="Servente de Limpeza - 150 h",'RESUMO GERAL LIMPEZA'!$G24*Equipamentos!$I$11,IF('RESUMO GERAL LIMPEZA'!$B24="Servente de Limpeza - 110 h",'RESUMO GERAL LIMPEZA'!$G24*Equipamentos!$I$12,IF('RESUMO GERAL LIMPEZA'!$B24="Servente de Limpeza - 55 h",'RESUMO GERAL LIMPEZA'!$G24*Equipamentos!$I$13,IF(B24="Limpador de vidros - 220 h",Equipamentos!$J$19*'RESUMO GERAL LIMPEZA'!$G24,0)))))</f>
        <v>0.58158206377108801</v>
      </c>
      <c r="BJ24" s="118">
        <f>IF($B24="Servente de Limpeza - 220 h",$G24*'Produtos de Limpeza'!$I$39,IF('RESUMO GERAL LIMPEZA'!$B24="Servente de Limpeza - 150 h",'RESUMO GERAL LIMPEZA'!$G24*'Produtos de Limpeza'!$I$40,IF('RESUMO GERAL LIMPEZA'!$B24="Servente de Limpeza - 110 h",'RESUMO GERAL LIMPEZA'!$G24*'Produtos de Limpeza'!$I$41,IF('RESUMO GERAL LIMPEZA'!$B24="Servente de Limpeza - 55 h",'RESUMO GERAL LIMPEZA'!$G24*'Produtos de Limpeza'!$I$42,0))))</f>
        <v>95.960927845681056</v>
      </c>
      <c r="BK24" s="118"/>
      <c r="BL24" s="118">
        <f t="shared" si="43"/>
        <v>128.11276769574454</v>
      </c>
      <c r="BM24" s="118">
        <f t="shared" si="44"/>
        <v>1356.3158250144545</v>
      </c>
      <c r="BN24" s="118">
        <f t="shared" si="0"/>
        <v>140.72166432351077</v>
      </c>
      <c r="BO24" s="118">
        <f t="shared" si="1"/>
        <v>99.443309455280939</v>
      </c>
      <c r="BP24" s="464">
        <f t="shared" si="2"/>
        <v>8.8629737609329435</v>
      </c>
      <c r="BQ24" s="464">
        <f t="shared" si="3"/>
        <v>1.9241982507288626</v>
      </c>
      <c r="BR24" s="465">
        <f>VLOOKUP(A24,ISS!A:C,2,0)*100</f>
        <v>5</v>
      </c>
      <c r="BS24" s="464">
        <f t="shared" si="45"/>
        <v>5.8309037900874632</v>
      </c>
      <c r="BT24" s="464">
        <f t="shared" si="49"/>
        <v>14.25</v>
      </c>
      <c r="BU24" s="464">
        <f t="shared" si="50"/>
        <v>16.618075801749271</v>
      </c>
      <c r="BV24" s="118">
        <f t="shared" si="46"/>
        <v>265.30438930383394</v>
      </c>
      <c r="BW24" s="118">
        <f t="shared" si="4"/>
        <v>505.46936308262565</v>
      </c>
      <c r="BX24" s="118">
        <f t="shared" si="5"/>
        <v>1861.7851880970802</v>
      </c>
      <c r="BY24" s="118">
        <f t="shared" si="47"/>
        <v>22341.422257164963</v>
      </c>
      <c r="BZ24" s="118">
        <f t="shared" si="48"/>
        <v>44682.844514329925</v>
      </c>
      <c r="CA24" s="487">
        <f>VLOOKUP($C24,PARAMETROS!$A:$I,7,0)</f>
        <v>43101</v>
      </c>
      <c r="CB24" s="633">
        <f>VLOOKUP($C24,PARAMETROS!$A:$I,8,0)</f>
        <v>0</v>
      </c>
      <c r="CC24" s="633">
        <f>VLOOKUP($C24,PARAMETROS!$A:$I,9,0)</f>
        <v>0</v>
      </c>
    </row>
    <row r="25" spans="1:81">
      <c r="A25" s="111" t="str">
        <f>CCT!A23</f>
        <v>Belo Horizonte</v>
      </c>
      <c r="B25" s="111" t="str">
        <f>CCT!B23</f>
        <v>Servente de Limpeza - 110 h</v>
      </c>
      <c r="C25" s="111" t="str">
        <f>CCT!C23</f>
        <v>SEAC</v>
      </c>
      <c r="D25" s="111" t="str">
        <f t="shared" si="6"/>
        <v>Belo HorizonteServente de Limpeza - 110 h</v>
      </c>
      <c r="E25" s="113" t="s">
        <v>115</v>
      </c>
      <c r="F25" s="112" t="s">
        <v>113</v>
      </c>
      <c r="G25" s="112">
        <f>VLOOKUP(D25,CCT!D:G,4,0)</f>
        <v>6</v>
      </c>
      <c r="H25" s="118">
        <f>VLOOKUP($D25,CCT!$D:$R,5,0)</f>
        <v>538.04</v>
      </c>
      <c r="I25" s="118">
        <f t="shared" si="7"/>
        <v>3228.24</v>
      </c>
      <c r="J25" s="118"/>
      <c r="K25" s="118"/>
      <c r="L25" s="118"/>
      <c r="M25" s="118"/>
      <c r="N25" s="118"/>
      <c r="O25" s="118"/>
      <c r="P25" s="118">
        <f t="shared" si="8"/>
        <v>105.65149090909091</v>
      </c>
      <c r="Q25" s="118">
        <f t="shared" si="9"/>
        <v>3333.8914909090909</v>
      </c>
      <c r="R25" s="118">
        <f t="shared" si="10"/>
        <v>666.77829818181817</v>
      </c>
      <c r="S25" s="118">
        <f t="shared" si="11"/>
        <v>50.008372363636362</v>
      </c>
      <c r="T25" s="118">
        <f t="shared" si="12"/>
        <v>33.33891490909091</v>
      </c>
      <c r="U25" s="118">
        <f t="shared" si="13"/>
        <v>6.6677829818181822</v>
      </c>
      <c r="V25" s="118">
        <f t="shared" si="14"/>
        <v>83.347287272727272</v>
      </c>
      <c r="W25" s="118">
        <f t="shared" si="15"/>
        <v>266.71131927272728</v>
      </c>
      <c r="X25" s="118">
        <f t="shared" si="16"/>
        <v>100.01674472727272</v>
      </c>
      <c r="Y25" s="118">
        <f t="shared" si="17"/>
        <v>20.003348945454544</v>
      </c>
      <c r="Z25" s="118">
        <f t="shared" si="18"/>
        <v>1226.8720686545453</v>
      </c>
      <c r="AA25" s="118">
        <f t="shared" si="19"/>
        <v>277.82429090909091</v>
      </c>
      <c r="AB25" s="118">
        <f t="shared" si="20"/>
        <v>370.39534464000002</v>
      </c>
      <c r="AC25" s="118">
        <f t="shared" si="21"/>
        <v>238.54482588206551</v>
      </c>
      <c r="AD25" s="118">
        <f t="shared" si="22"/>
        <v>886.76446143115652</v>
      </c>
      <c r="AE25" s="118">
        <f>(VLOOKUP(A25,VT!A:D,4,0)*2*20*'RESUMO GERAL LIMPEZA'!$G25)-IF(6%*'RESUMO GERAL LIMPEZA'!$I25&lt;=(VLOOKUP(A25,VT!A:D,4,0)*2*20*'RESUMO GERAL LIMPEZA'!$G25),6%*'RESUMO GERAL LIMPEZA'!$I25,(VLOOKUP(A25,VT!A:D,4,0)*2*20*'RESUMO GERAL LIMPEZA'!$G25))</f>
        <v>1642.3056000000001</v>
      </c>
      <c r="AF25" s="118">
        <f>IF(VLOOKUP($C25,PARAMETROS!$A:$F,5,0)&gt;1,(VLOOKUP($C25,PARAMETROS!$A:$F,5,0)*20-1)*'RESUMO GERAL LIMPEZA'!$G25,0)</f>
        <v>2382</v>
      </c>
      <c r="AG25" s="118">
        <f>(VLOOKUP($C25,PARAMETROS!$A:$F,6,0))*'RESUMO GERAL LIMPEZA'!$G25</f>
        <v>0</v>
      </c>
      <c r="AH25" s="118">
        <f>VLOOKUP($C25,PARAMETROS!$A:$F,2,0)*'RESUMO GERAL LIMPEZA'!$G25</f>
        <v>291.48</v>
      </c>
      <c r="AI25" s="118">
        <f>(VLOOKUP($C25,PARAMETROS!$A:$F,3,0))*'RESUMO GERAL LIMPEZA'!$G25</f>
        <v>0</v>
      </c>
      <c r="AJ25" s="118">
        <f>(VLOOKUP($C25,PARAMETROS!$A:$F,4,0))*'RESUMO GERAL LIMPEZA'!$G25</f>
        <v>0</v>
      </c>
      <c r="AK25" s="118">
        <f t="shared" si="23"/>
        <v>18.420000000000002</v>
      </c>
      <c r="AL25" s="118">
        <f>VLOOKUP(D25,CCT!D:R,12,0)*'RESUMO GERAL LIMPEZA'!G25</f>
        <v>61.14</v>
      </c>
      <c r="AM25" s="118">
        <f t="shared" si="24"/>
        <v>4395.3456000000006</v>
      </c>
      <c r="AN25" s="118">
        <f t="shared" si="25"/>
        <v>6508.982130085702</v>
      </c>
      <c r="AO25" s="118">
        <f t="shared" si="26"/>
        <v>16.730553074074077</v>
      </c>
      <c r="AP25" s="118">
        <f t="shared" si="27"/>
        <v>1.338444245925926</v>
      </c>
      <c r="AQ25" s="118">
        <f t="shared" si="28"/>
        <v>0.66922212296296302</v>
      </c>
      <c r="AR25" s="118">
        <f t="shared" si="29"/>
        <v>11.66862021818182</v>
      </c>
      <c r="AS25" s="118">
        <f t="shared" si="30"/>
        <v>4.2940522402909105</v>
      </c>
      <c r="AT25" s="118">
        <f t="shared" si="31"/>
        <v>143.35733410909089</v>
      </c>
      <c r="AU25" s="118">
        <f t="shared" si="32"/>
        <v>5.5564858181818186</v>
      </c>
      <c r="AV25" s="118">
        <f t="shared" si="33"/>
        <v>183.61471182870841</v>
      </c>
      <c r="AW25" s="118">
        <f t="shared" si="34"/>
        <v>46.304048484848479</v>
      </c>
      <c r="AX25" s="118">
        <f t="shared" si="35"/>
        <v>27.411996703030304</v>
      </c>
      <c r="AY25" s="118">
        <f t="shared" si="36"/>
        <v>0.69456072727272722</v>
      </c>
      <c r="AZ25" s="118">
        <f t="shared" si="37"/>
        <v>11.112971636363637</v>
      </c>
      <c r="BA25" s="118">
        <f t="shared" si="38"/>
        <v>4.3217111919191922</v>
      </c>
      <c r="BB25" s="118">
        <f t="shared" si="39"/>
        <v>33.063066257583841</v>
      </c>
      <c r="BC25" s="118">
        <f t="shared" si="40"/>
        <v>122.90835500101819</v>
      </c>
      <c r="BD25" s="118"/>
      <c r="BE25" s="118">
        <f t="shared" si="41"/>
        <v>0</v>
      </c>
      <c r="BF25" s="118">
        <f t="shared" si="42"/>
        <v>122.90835500101819</v>
      </c>
      <c r="BG25" s="118">
        <f>VLOOKUP(B25,'Uniforme Limpeza'!A:W,23,0)*G25</f>
        <v>176.82250000000002</v>
      </c>
      <c r="BH25" s="118">
        <f>IF($B25="Servente de Limpeza - 220 h",$G25*'Materiais de Consumo'!$O$25,IF('RESUMO GERAL LIMPEZA'!$B25="Servente de Limpeza - 150 h",'RESUMO GERAL LIMPEZA'!$G25*'Materiais de Consumo'!$O$26,IF('RESUMO GERAL LIMPEZA'!$B25="Servente de Limpeza - 110 h",'RESUMO GERAL LIMPEZA'!$G25*'Materiais de Consumo'!$O$27,IF('RESUMO GERAL LIMPEZA'!$B25="Servente de Limpeza - 55 h",'RESUMO GERAL LIMPEZA'!$G25*'Materiais de Consumo'!$O$28,0))))</f>
        <v>25.198093435508675</v>
      </c>
      <c r="BI25" s="118">
        <f>IF($B25="Servente de Limpeza - 220 h",$G25*Equipamentos!$I$10,IF('RESUMO GERAL LIMPEZA'!$B25="Servente de Limpeza - 150 h",'RESUMO GERAL LIMPEZA'!$G25*Equipamentos!$I$11,IF('RESUMO GERAL LIMPEZA'!$B25="Servente de Limpeza - 110 h",'RESUMO GERAL LIMPEZA'!$G25*Equipamentos!$I$12,IF('RESUMO GERAL LIMPEZA'!$B25="Servente de Limpeza - 55 h",'RESUMO GERAL LIMPEZA'!$G25*Equipamentos!$I$13,IF(B25="Limpador de vidros - 220 h",Equipamentos!$J$19*'RESUMO GERAL LIMPEZA'!$G25,0)))))</f>
        <v>6.9789847652530579</v>
      </c>
      <c r="BJ25" s="118">
        <f>IF($B25="Servente de Limpeza - 220 h",$G25*'Produtos de Limpeza'!$I$39,IF('RESUMO GERAL LIMPEZA'!$B25="Servente de Limpeza - 150 h",'RESUMO GERAL LIMPEZA'!$G25*'Produtos de Limpeza'!$I$40,IF('RESUMO GERAL LIMPEZA'!$B25="Servente de Limpeza - 110 h",'RESUMO GERAL LIMPEZA'!$G25*'Produtos de Limpeza'!$I$41,IF('RESUMO GERAL LIMPEZA'!$B25="Servente de Limpeza - 55 h",'RESUMO GERAL LIMPEZA'!$G25*'Produtos de Limpeza'!$I$42,0))))</f>
        <v>1151.5311341481724</v>
      </c>
      <c r="BK25" s="118"/>
      <c r="BL25" s="118">
        <f t="shared" si="43"/>
        <v>1360.5307123489342</v>
      </c>
      <c r="BM25" s="118">
        <f t="shared" si="44"/>
        <v>11509.927400173454</v>
      </c>
      <c r="BN25" s="118">
        <f t="shared" si="0"/>
        <v>844.32998594106459</v>
      </c>
      <c r="BO25" s="118">
        <f t="shared" si="1"/>
        <v>596.65985673168564</v>
      </c>
      <c r="BP25" s="464">
        <f t="shared" si="2"/>
        <v>8.8629737609329435</v>
      </c>
      <c r="BQ25" s="464">
        <f t="shared" si="3"/>
        <v>1.9241982507288626</v>
      </c>
      <c r="BR25" s="465">
        <f>VLOOKUP(A25,ISS!A:C,2,0)*100</f>
        <v>5</v>
      </c>
      <c r="BS25" s="464">
        <f t="shared" si="45"/>
        <v>5.8309037900874632</v>
      </c>
      <c r="BT25" s="464">
        <f t="shared" si="49"/>
        <v>14.25</v>
      </c>
      <c r="BU25" s="464">
        <f t="shared" si="50"/>
        <v>16.618075801749271</v>
      </c>
      <c r="BV25" s="118">
        <f t="shared" si="46"/>
        <v>2152.1932444379986</v>
      </c>
      <c r="BW25" s="118">
        <f t="shared" si="4"/>
        <v>3593.1830871107486</v>
      </c>
      <c r="BX25" s="118">
        <f t="shared" si="5"/>
        <v>15103.110487284202</v>
      </c>
      <c r="BY25" s="118">
        <f t="shared" si="47"/>
        <v>181237.32584741042</v>
      </c>
      <c r="BZ25" s="118">
        <f t="shared" si="48"/>
        <v>362474.65169482084</v>
      </c>
      <c r="CA25" s="487">
        <f>VLOOKUP($C25,PARAMETROS!$A:$I,7,0)</f>
        <v>43101</v>
      </c>
      <c r="CB25" s="633">
        <f>VLOOKUP($C25,PARAMETROS!$A:$I,8,0)</f>
        <v>0</v>
      </c>
      <c r="CC25" s="633">
        <f>VLOOKUP($C25,PARAMETROS!$A:$I,9,0)</f>
        <v>0</v>
      </c>
    </row>
    <row r="26" spans="1:81">
      <c r="A26" s="111" t="str">
        <f>CCT!A24</f>
        <v>Belo Horizonte</v>
      </c>
      <c r="B26" s="111" t="str">
        <f>CCT!B24</f>
        <v>Servente de Limpeza - 150 h</v>
      </c>
      <c r="C26" s="111" t="str">
        <f>CCT!C24</f>
        <v>SEAC</v>
      </c>
      <c r="D26" s="111" t="str">
        <f t="shared" ref="D26" si="51">CONCATENATE(A26,B26)</f>
        <v>Belo HorizonteServente de Limpeza - 150 h</v>
      </c>
      <c r="E26" s="113" t="s">
        <v>115</v>
      </c>
      <c r="F26" s="112" t="s">
        <v>113</v>
      </c>
      <c r="G26" s="112">
        <f>VLOOKUP(D26,CCT!D:G,4,0)</f>
        <v>1</v>
      </c>
      <c r="H26" s="118">
        <f>VLOOKUP($D26,CCT!$D:$R,5,0)</f>
        <v>733.69</v>
      </c>
      <c r="I26" s="118">
        <f t="shared" ref="I26" si="52">G26*H26</f>
        <v>733.69</v>
      </c>
      <c r="J26" s="118"/>
      <c r="K26" s="118"/>
      <c r="L26" s="118"/>
      <c r="M26" s="118"/>
      <c r="N26" s="118"/>
      <c r="O26" s="118"/>
      <c r="P26" s="118">
        <f t="shared" si="8"/>
        <v>26.412839999999999</v>
      </c>
      <c r="Q26" s="118">
        <f>SUM(I26:P26)</f>
        <v>760.10284000000001</v>
      </c>
      <c r="R26" s="118">
        <f t="shared" si="10"/>
        <v>152.020568</v>
      </c>
      <c r="S26" s="118">
        <f t="shared" si="11"/>
        <v>11.401542599999999</v>
      </c>
      <c r="T26" s="118">
        <f t="shared" si="12"/>
        <v>7.6010284000000006</v>
      </c>
      <c r="U26" s="118">
        <f t="shared" si="13"/>
        <v>1.5202056800000001</v>
      </c>
      <c r="V26" s="118">
        <f t="shared" si="14"/>
        <v>19.002571</v>
      </c>
      <c r="W26" s="118">
        <f t="shared" si="15"/>
        <v>60.808227200000005</v>
      </c>
      <c r="X26" s="118">
        <f t="shared" si="16"/>
        <v>22.803085199999998</v>
      </c>
      <c r="Y26" s="118">
        <f t="shared" si="17"/>
        <v>4.5606170400000003</v>
      </c>
      <c r="Z26" s="118">
        <f t="shared" ref="Z26" si="53">SUM(R26:Y26)</f>
        <v>279.71784511999999</v>
      </c>
      <c r="AA26" s="118">
        <f t="shared" si="19"/>
        <v>63.341903333333335</v>
      </c>
      <c r="AB26" s="118">
        <f t="shared" si="20"/>
        <v>84.44742552400001</v>
      </c>
      <c r="AC26" s="118">
        <f t="shared" si="21"/>
        <v>54.386473019498688</v>
      </c>
      <c r="AD26" s="118">
        <f t="shared" ref="AD26" si="54">SUM(AA26:AC26)</f>
        <v>202.17580187683203</v>
      </c>
      <c r="AE26" s="118">
        <f>(VLOOKUP(A26,VT!A:D,4,0)*2*20*'RESUMO GERAL LIMPEZA'!$G26)-IF(6%*'RESUMO GERAL LIMPEZA'!$I26&lt;=(VLOOKUP(A26,VT!A:D,4,0)*2*20*'RESUMO GERAL LIMPEZA'!$G26),6%*'RESUMO GERAL LIMPEZA'!$I26,(VLOOKUP(A26,VT!A:D,4,0)*2*20*'RESUMO GERAL LIMPEZA'!$G26))</f>
        <v>261.97860000000003</v>
      </c>
      <c r="AF26" s="118">
        <f>IF(VLOOKUP($C26,PARAMETROS!$A:$F,5,0)&gt;1,(VLOOKUP($C26,PARAMETROS!$A:$F,5,0)*20-1)*'RESUMO GERAL LIMPEZA'!$G26,0)</f>
        <v>397</v>
      </c>
      <c r="AG26" s="118">
        <f>(VLOOKUP($C26,PARAMETROS!$A:$F,6,0))*'RESUMO GERAL LIMPEZA'!$G26</f>
        <v>0</v>
      </c>
      <c r="AH26" s="118">
        <f>VLOOKUP($C26,PARAMETROS!$A:$F,2,0)*'RESUMO GERAL LIMPEZA'!$G26</f>
        <v>48.58</v>
      </c>
      <c r="AI26" s="118">
        <f>(VLOOKUP($C26,PARAMETROS!$A:$F,3,0))*'RESUMO GERAL LIMPEZA'!$G26</f>
        <v>0</v>
      </c>
      <c r="AJ26" s="118">
        <f>(VLOOKUP($C26,PARAMETROS!$A:$F,4,0))*'RESUMO GERAL LIMPEZA'!$G26</f>
        <v>0</v>
      </c>
      <c r="AK26" s="118">
        <f t="shared" ref="AK26" si="55">$AK$5*G26</f>
        <v>3.0700000000000003</v>
      </c>
      <c r="AL26" s="118">
        <f>VLOOKUP(D26,CCT!D:R,12,0)*'RESUMO GERAL LIMPEZA'!G26</f>
        <v>10.19</v>
      </c>
      <c r="AM26" s="118">
        <f t="shared" ref="AM26" si="56">SUM(AE26:AL26)</f>
        <v>720.81860000000017</v>
      </c>
      <c r="AN26" s="118">
        <f t="shared" ref="AN26" si="57">AM26+AD26+Z26</f>
        <v>1202.7122469968322</v>
      </c>
      <c r="AO26" s="118">
        <f t="shared" si="26"/>
        <v>3.8144435537422843</v>
      </c>
      <c r="AP26" s="118">
        <f t="shared" si="27"/>
        <v>0.30515548429938272</v>
      </c>
      <c r="AQ26" s="118">
        <f t="shared" si="28"/>
        <v>0.15257774214969136</v>
      </c>
      <c r="AR26" s="118">
        <f t="shared" si="29"/>
        <v>2.6603599400000006</v>
      </c>
      <c r="AS26" s="118">
        <f t="shared" si="30"/>
        <v>0.97901245792000036</v>
      </c>
      <c r="AT26" s="118">
        <f t="shared" si="31"/>
        <v>32.684422120000001</v>
      </c>
      <c r="AU26" s="118">
        <f t="shared" si="32"/>
        <v>1.2668380666666668</v>
      </c>
      <c r="AV26" s="118">
        <f t="shared" ref="AV26" si="58">SUM(AO26:AU26)</f>
        <v>41.862809364778023</v>
      </c>
      <c r="AW26" s="118">
        <f t="shared" si="34"/>
        <v>10.556983888888889</v>
      </c>
      <c r="AX26" s="118">
        <f t="shared" si="35"/>
        <v>6.2497344622222224</v>
      </c>
      <c r="AY26" s="118">
        <f t="shared" si="36"/>
        <v>0.15835475833333332</v>
      </c>
      <c r="AZ26" s="118">
        <f t="shared" si="37"/>
        <v>2.5336761333333335</v>
      </c>
      <c r="BA26" s="118">
        <f t="shared" si="38"/>
        <v>0.98531849629629631</v>
      </c>
      <c r="BB26" s="118">
        <f t="shared" si="39"/>
        <v>7.5381369279792612</v>
      </c>
      <c r="BC26" s="118">
        <f t="shared" ref="BC26" si="59">SUM(AW26:BB26)</f>
        <v>28.022204667053337</v>
      </c>
      <c r="BD26" s="118"/>
      <c r="BE26" s="118">
        <f t="shared" si="41"/>
        <v>0</v>
      </c>
      <c r="BF26" s="118">
        <f t="shared" ref="BF26" si="60">BC26+BE26</f>
        <v>28.022204667053337</v>
      </c>
      <c r="BG26" s="118">
        <f>VLOOKUP(B26,'Uniforme Limpeza'!A:W,23,0)*G26</f>
        <v>53.087083333333332</v>
      </c>
      <c r="BH26" s="118">
        <f>IF($B26="Servente de Limpeza - 220 h",$G26*'Materiais de Consumo'!$O$25,IF('RESUMO GERAL LIMPEZA'!$B26="Servente de Limpeza - 150 h",'RESUMO GERAL LIMPEZA'!$G26*'Materiais de Consumo'!$O$26,IF('RESUMO GERAL LIMPEZA'!$B26="Servente de Limpeza - 110 h",'RESUMO GERAL LIMPEZA'!$G26*'Materiais de Consumo'!$O$27,IF('RESUMO GERAL LIMPEZA'!$B26="Servente de Limpeza - 55 h",'RESUMO GERAL LIMPEZA'!$G26*'Materiais de Consumo'!$O$28,0))))</f>
        <v>5.7268394171610622</v>
      </c>
      <c r="BI26" s="118">
        <f>IF($B26="Servente de Limpeza - 220 h",$G26*Equipamentos!$I$10,IF('RESUMO GERAL LIMPEZA'!$B26="Servente de Limpeza - 150 h",'RESUMO GERAL LIMPEZA'!$G26*Equipamentos!$I$11,IF('RESUMO GERAL LIMPEZA'!$B26="Servente de Limpeza - 110 h",'RESUMO GERAL LIMPEZA'!$G26*Equipamentos!$I$12,IF('RESUMO GERAL LIMPEZA'!$B26="Servente de Limpeza - 55 h",'RESUMO GERAL LIMPEZA'!$G26*Equipamentos!$I$13,IF(B26="Limpador de vidros - 220 h",Equipamentos!$J$19*'RESUMO GERAL LIMPEZA'!$G26,0)))))</f>
        <v>1.5861329011938767</v>
      </c>
      <c r="BJ26" s="118">
        <f>IF($B26="Servente de Limpeza - 220 h",$G26*'Produtos de Limpeza'!$I$39,IF('RESUMO GERAL LIMPEZA'!$B26="Servente de Limpeza - 150 h",'RESUMO GERAL LIMPEZA'!$G26*'Produtos de Limpeza'!$I$40,IF('RESUMO GERAL LIMPEZA'!$B26="Servente de Limpeza - 110 h",'RESUMO GERAL LIMPEZA'!$G26*'Produtos de Limpeza'!$I$41,IF('RESUMO GERAL LIMPEZA'!$B26="Servente de Limpeza - 55 h",'RESUMO GERAL LIMPEZA'!$G26*'Produtos de Limpeza'!$I$42,0))))</f>
        <v>261.71162139731194</v>
      </c>
      <c r="BK26" s="118"/>
      <c r="BL26" s="118">
        <f t="shared" ref="BL26" si="61">SUM(BG26:BK26)</f>
        <v>322.11167704900021</v>
      </c>
      <c r="BM26" s="118">
        <f t="shared" ref="BM26" si="62">BL26+BF26+AV26+AN26+Q26</f>
        <v>2354.8117780776638</v>
      </c>
      <c r="BN26" s="118">
        <f t="shared" si="0"/>
        <v>140.72166432351077</v>
      </c>
      <c r="BO26" s="118">
        <f t="shared" si="1"/>
        <v>99.443309455280939</v>
      </c>
      <c r="BP26" s="464">
        <f t="shared" si="2"/>
        <v>8.8629737609329435</v>
      </c>
      <c r="BQ26" s="464">
        <f t="shared" si="3"/>
        <v>1.9241982507288626</v>
      </c>
      <c r="BR26" s="465">
        <f>VLOOKUP(A26,ISS!A:C,2,0)*100</f>
        <v>5</v>
      </c>
      <c r="BS26" s="464">
        <f t="shared" ref="BS26" si="63">((100/((100-BT26)%)-100)*BR26)/BT26</f>
        <v>5.8309037900874632</v>
      </c>
      <c r="BT26" s="464">
        <f t="shared" ref="BT26" si="64">$BP$5+$BQ$5+BR26</f>
        <v>14.25</v>
      </c>
      <c r="BU26" s="464">
        <f t="shared" ref="BU26" si="65">BP26+BQ26+BS26</f>
        <v>16.618075801749271</v>
      </c>
      <c r="BV26" s="118">
        <f t="shared" ref="BV26" si="66">((BO26+BN26+BM26)*BU26)%</f>
        <v>431.23520366127684</v>
      </c>
      <c r="BW26" s="118">
        <f t="shared" ref="BW26" si="67">BV26+BO26+BN26</f>
        <v>671.40017744006855</v>
      </c>
      <c r="BX26" s="118">
        <f t="shared" ref="BX26" si="68">BW26+BM26</f>
        <v>3026.2119555177323</v>
      </c>
      <c r="BY26" s="118">
        <f t="shared" ref="BY26" si="69">BX26*12</f>
        <v>36314.543466212788</v>
      </c>
      <c r="BZ26" s="118">
        <f t="shared" si="48"/>
        <v>72629.086932425576</v>
      </c>
      <c r="CA26" s="487">
        <f>VLOOKUP($C26,PARAMETROS!$A:$I,7,0)</f>
        <v>43101</v>
      </c>
      <c r="CB26" s="633">
        <f>VLOOKUP($C26,PARAMETROS!$A:$I,8,0)</f>
        <v>0</v>
      </c>
      <c r="CC26" s="633">
        <f>VLOOKUP($C26,PARAMETROS!$A:$I,9,0)</f>
        <v>0</v>
      </c>
    </row>
    <row r="27" spans="1:81">
      <c r="A27" s="111" t="str">
        <f>CCT!A25</f>
        <v>Belo Horizonte</v>
      </c>
      <c r="B27" s="111" t="str">
        <f>CCT!B25</f>
        <v>Servente de Limpeza - 220 h</v>
      </c>
      <c r="C27" s="111" t="str">
        <f>CCT!C25</f>
        <v>SEAC</v>
      </c>
      <c r="D27" s="111" t="str">
        <f t="shared" si="6"/>
        <v>Belo HorizonteServente de Limpeza - 220 h</v>
      </c>
      <c r="E27" s="113" t="s">
        <v>115</v>
      </c>
      <c r="F27" s="112" t="s">
        <v>113</v>
      </c>
      <c r="G27" s="112">
        <f>VLOOKUP(D27,CCT!D:G,4,0)</f>
        <v>69</v>
      </c>
      <c r="H27" s="118">
        <f>VLOOKUP($D27,CCT!$D:$R,5,0)</f>
        <v>1076.08</v>
      </c>
      <c r="I27" s="118">
        <f t="shared" si="7"/>
        <v>74249.51999999999</v>
      </c>
      <c r="J27" s="118"/>
      <c r="K27" s="118"/>
      <c r="L27" s="118"/>
      <c r="M27" s="118"/>
      <c r="N27" s="118"/>
      <c r="O27" s="118"/>
      <c r="P27" s="118">
        <f t="shared" si="8"/>
        <v>2429.9842909090908</v>
      </c>
      <c r="Q27" s="118">
        <f t="shared" si="9"/>
        <v>76679.504290909084</v>
      </c>
      <c r="R27" s="118">
        <f t="shared" si="10"/>
        <v>15335.900858181818</v>
      </c>
      <c r="S27" s="118">
        <f t="shared" si="11"/>
        <v>1150.1925643636362</v>
      </c>
      <c r="T27" s="118">
        <f t="shared" si="12"/>
        <v>766.79504290909085</v>
      </c>
      <c r="U27" s="118">
        <f t="shared" si="13"/>
        <v>153.35900858181816</v>
      </c>
      <c r="V27" s="118">
        <f t="shared" si="14"/>
        <v>1916.9876072727272</v>
      </c>
      <c r="W27" s="118">
        <f t="shared" si="15"/>
        <v>6134.3603432727268</v>
      </c>
      <c r="X27" s="118">
        <f t="shared" si="16"/>
        <v>2300.3851287272723</v>
      </c>
      <c r="Y27" s="118">
        <f t="shared" si="17"/>
        <v>460.07702574545453</v>
      </c>
      <c r="Z27" s="118">
        <f t="shared" si="18"/>
        <v>28218.057579054548</v>
      </c>
      <c r="AA27" s="118">
        <f t="shared" si="19"/>
        <v>6389.9586909090904</v>
      </c>
      <c r="AB27" s="118">
        <f t="shared" si="20"/>
        <v>8519.092926719999</v>
      </c>
      <c r="AC27" s="118">
        <f t="shared" si="21"/>
        <v>5486.5309952875068</v>
      </c>
      <c r="AD27" s="118">
        <f t="shared" si="22"/>
        <v>20395.582612916594</v>
      </c>
      <c r="AE27" s="118">
        <f>(VLOOKUP(A27,VT!A:D,4,0)*2*20*'RESUMO GERAL LIMPEZA'!$G27)-IF(6%*'RESUMO GERAL LIMPEZA'!$I27&lt;=(VLOOKUP(A27,VT!A:D,4,0)*2*20*'RESUMO GERAL LIMPEZA'!$G27),6%*'RESUMO GERAL LIMPEZA'!$I27,(VLOOKUP(A27,VT!A:D,4,0)*2*20*'RESUMO GERAL LIMPEZA'!$G27))</f>
        <v>16659.0288</v>
      </c>
      <c r="AF27" s="118">
        <f>IF(VLOOKUP($C27,PARAMETROS!$A:$F,5,0)&gt;1,(VLOOKUP($C27,PARAMETROS!$A:$F,5,0)*20-1)*'RESUMO GERAL LIMPEZA'!$G27,0)</f>
        <v>27393</v>
      </c>
      <c r="AG27" s="118">
        <f>(VLOOKUP($C27,PARAMETROS!$A:$F,6,0))*'RESUMO GERAL LIMPEZA'!$G27</f>
        <v>0</v>
      </c>
      <c r="AH27" s="118">
        <f>VLOOKUP($C27,PARAMETROS!$A:$F,2,0)*'RESUMO GERAL LIMPEZA'!$G27</f>
        <v>3352.02</v>
      </c>
      <c r="AI27" s="118">
        <f>(VLOOKUP($C27,PARAMETROS!$A:$F,3,0))*'RESUMO GERAL LIMPEZA'!$G27</f>
        <v>0</v>
      </c>
      <c r="AJ27" s="118">
        <f>(VLOOKUP($C27,PARAMETROS!$A:$F,4,0))*'RESUMO GERAL LIMPEZA'!$G27</f>
        <v>0</v>
      </c>
      <c r="AK27" s="118">
        <f t="shared" si="23"/>
        <v>211.83</v>
      </c>
      <c r="AL27" s="118">
        <f>VLOOKUP(D27,CCT!D:R,12,0)*'RESUMO GERAL LIMPEZA'!G27</f>
        <v>703.11</v>
      </c>
      <c r="AM27" s="118">
        <f t="shared" si="24"/>
        <v>48318.988799999999</v>
      </c>
      <c r="AN27" s="118">
        <f t="shared" si="25"/>
        <v>96932.628991971142</v>
      </c>
      <c r="AO27" s="118">
        <f t="shared" si="26"/>
        <v>384.8027207037037</v>
      </c>
      <c r="AP27" s="118">
        <f t="shared" si="27"/>
        <v>30.784217656296295</v>
      </c>
      <c r="AQ27" s="118">
        <f t="shared" si="28"/>
        <v>15.392108828148148</v>
      </c>
      <c r="AR27" s="118">
        <f t="shared" si="29"/>
        <v>268.37826501818182</v>
      </c>
      <c r="AS27" s="118">
        <f t="shared" si="30"/>
        <v>98.763201526690935</v>
      </c>
      <c r="AT27" s="118">
        <f t="shared" si="31"/>
        <v>3297.2186845090905</v>
      </c>
      <c r="AU27" s="118">
        <f t="shared" si="32"/>
        <v>127.79917381818181</v>
      </c>
      <c r="AV27" s="118">
        <f t="shared" si="33"/>
        <v>4223.1383720602935</v>
      </c>
      <c r="AW27" s="118">
        <f t="shared" si="34"/>
        <v>1064.993115151515</v>
      </c>
      <c r="AX27" s="118">
        <f t="shared" si="35"/>
        <v>630.47592416969701</v>
      </c>
      <c r="AY27" s="118">
        <f t="shared" si="36"/>
        <v>15.974896727272725</v>
      </c>
      <c r="AZ27" s="118">
        <f t="shared" si="37"/>
        <v>255.59834763636363</v>
      </c>
      <c r="BA27" s="118">
        <f t="shared" si="38"/>
        <v>99.399357414141406</v>
      </c>
      <c r="BB27" s="118">
        <f t="shared" si="39"/>
        <v>760.45052392442835</v>
      </c>
      <c r="BC27" s="118">
        <f t="shared" si="40"/>
        <v>2826.8921650234179</v>
      </c>
      <c r="BD27" s="118"/>
      <c r="BE27" s="118">
        <f t="shared" si="41"/>
        <v>0</v>
      </c>
      <c r="BF27" s="118">
        <f t="shared" si="42"/>
        <v>2826.8921650234179</v>
      </c>
      <c r="BG27" s="118">
        <f>VLOOKUP(B27,'Uniforme Limpeza'!A:W,23,0)*G27</f>
        <v>3663.0087500000004</v>
      </c>
      <c r="BH27" s="118">
        <f>IF($B27="Servente de Limpeza - 220 h",$G27*'Materiais de Consumo'!$O$25,IF('RESUMO GERAL LIMPEZA'!$B27="Servente de Limpeza - 150 h",'RESUMO GERAL LIMPEZA'!$G27*'Materiais de Consumo'!$O$26,IF('RESUMO GERAL LIMPEZA'!$B27="Servente de Limpeza - 110 h",'RESUMO GERAL LIMPEZA'!$G27*'Materiais de Consumo'!$O$27,IF('RESUMO GERAL LIMPEZA'!$B27="Servente de Limpeza - 55 h",'RESUMO GERAL LIMPEZA'!$G27*'Materiais de Consumo'!$O$28,0))))</f>
        <v>579.55614901669946</v>
      </c>
      <c r="BI27" s="118">
        <f>IF($B27="Servente de Limpeza - 220 h",$G27*Equipamentos!$I$10,IF('RESUMO GERAL LIMPEZA'!$B27="Servente de Limpeza - 150 h",'RESUMO GERAL LIMPEZA'!$G27*Equipamentos!$I$11,IF('RESUMO GERAL LIMPEZA'!$B27="Servente de Limpeza - 110 h",'RESUMO GERAL LIMPEZA'!$G27*Equipamentos!$I$12,IF('RESUMO GERAL LIMPEZA'!$B27="Servente de Limpeza - 55 h",'RESUMO GERAL LIMPEZA'!$G27*Equipamentos!$I$13,IF(B27="Limpador de vidros - 220 h",Equipamentos!$J$19*'RESUMO GERAL LIMPEZA'!$G27,0)))))</f>
        <v>160.51664960082033</v>
      </c>
      <c r="BJ27" s="118">
        <f>IF($B27="Servente de Limpeza - 220 h",$G27*'Produtos de Limpeza'!$I$39,IF('RESUMO GERAL LIMPEZA'!$B27="Servente de Limpeza - 150 h",'RESUMO GERAL LIMPEZA'!$G27*'Produtos de Limpeza'!$I$40,IF('RESUMO GERAL LIMPEZA'!$B27="Servente de Limpeza - 110 h",'RESUMO GERAL LIMPEZA'!$G27*'Produtos de Limpeza'!$I$41,IF('RESUMO GERAL LIMPEZA'!$B27="Servente de Limpeza - 55 h",'RESUMO GERAL LIMPEZA'!$G27*'Produtos de Limpeza'!$I$42,0))))</f>
        <v>26485.216085407967</v>
      </c>
      <c r="BK27" s="118"/>
      <c r="BL27" s="118">
        <f t="shared" si="43"/>
        <v>30888.297634025486</v>
      </c>
      <c r="BM27" s="118">
        <f t="shared" si="44"/>
        <v>211550.46145398944</v>
      </c>
      <c r="BN27" s="118">
        <f t="shared" si="0"/>
        <v>9709.7948383222429</v>
      </c>
      <c r="BO27" s="118">
        <f t="shared" si="1"/>
        <v>6861.5883524143846</v>
      </c>
      <c r="BP27" s="464">
        <f t="shared" si="2"/>
        <v>8.8629737609329435</v>
      </c>
      <c r="BQ27" s="464">
        <f t="shared" si="3"/>
        <v>1.9241982507288626</v>
      </c>
      <c r="BR27" s="465">
        <f>VLOOKUP(A27,ISS!A:C,2,0)*100</f>
        <v>5</v>
      </c>
      <c r="BS27" s="464">
        <f t="shared" si="45"/>
        <v>5.8309037900874632</v>
      </c>
      <c r="BT27" s="464">
        <f t="shared" si="49"/>
        <v>14.25</v>
      </c>
      <c r="BU27" s="464">
        <f t="shared" si="50"/>
        <v>16.618075801749271</v>
      </c>
      <c r="BV27" s="118">
        <f t="shared" si="46"/>
        <v>37909.46106340929</v>
      </c>
      <c r="BW27" s="118">
        <f t="shared" si="4"/>
        <v>54480.844254145923</v>
      </c>
      <c r="BX27" s="118">
        <f t="shared" si="5"/>
        <v>266031.30570813536</v>
      </c>
      <c r="BY27" s="118">
        <f t="shared" si="47"/>
        <v>3192375.6684976243</v>
      </c>
      <c r="BZ27" s="118">
        <f t="shared" si="48"/>
        <v>6384751.3369952487</v>
      </c>
      <c r="CA27" s="487">
        <f>VLOOKUP($C27,PARAMETROS!$A:$I,7,0)</f>
        <v>43101</v>
      </c>
      <c r="CB27" s="633">
        <f>VLOOKUP($C27,PARAMETROS!$A:$I,8,0)</f>
        <v>0</v>
      </c>
      <c r="CC27" s="633">
        <f>VLOOKUP($C27,PARAMETROS!$A:$I,9,0)</f>
        <v>0</v>
      </c>
    </row>
    <row r="28" spans="1:81">
      <c r="A28" s="111" t="str">
        <f>CCT!A26</f>
        <v>Betim</v>
      </c>
      <c r="B28" s="111" t="str">
        <f>CCT!B26</f>
        <v>Servente de Limpeza - 110 h</v>
      </c>
      <c r="C28" s="111" t="str">
        <f>CCT!C26</f>
        <v>Sind - Asseio</v>
      </c>
      <c r="D28" s="111" t="str">
        <f t="shared" si="6"/>
        <v>BetimServente de Limpeza - 110 h</v>
      </c>
      <c r="E28" s="113" t="s">
        <v>115</v>
      </c>
      <c r="F28" s="112" t="s">
        <v>113</v>
      </c>
      <c r="G28" s="112">
        <f>VLOOKUP(D28,CCT!D:G,4,0)</f>
        <v>1</v>
      </c>
      <c r="H28" s="118">
        <f>VLOOKUP($D28,CCT!$D:$R,5,0)</f>
        <v>538.04</v>
      </c>
      <c r="I28" s="118">
        <f t="shared" si="7"/>
        <v>538.04</v>
      </c>
      <c r="J28" s="118"/>
      <c r="K28" s="118"/>
      <c r="L28" s="118"/>
      <c r="M28" s="118"/>
      <c r="N28" s="118"/>
      <c r="O28" s="118"/>
      <c r="P28" s="118">
        <f t="shared" si="8"/>
        <v>17.608581818181818</v>
      </c>
      <c r="Q28" s="118">
        <f t="shared" si="9"/>
        <v>555.64858181818181</v>
      </c>
      <c r="R28" s="118">
        <f t="shared" si="10"/>
        <v>111.12971636363636</v>
      </c>
      <c r="S28" s="118">
        <f t="shared" si="11"/>
        <v>8.3347287272727275</v>
      </c>
      <c r="T28" s="118">
        <f t="shared" si="12"/>
        <v>5.5564858181818186</v>
      </c>
      <c r="U28" s="118">
        <f t="shared" si="13"/>
        <v>1.1112971636363635</v>
      </c>
      <c r="V28" s="118">
        <f t="shared" si="14"/>
        <v>13.891214545454545</v>
      </c>
      <c r="W28" s="118">
        <f t="shared" si="15"/>
        <v>44.451886545454549</v>
      </c>
      <c r="X28" s="118">
        <f t="shared" si="16"/>
        <v>16.669457454545455</v>
      </c>
      <c r="Y28" s="118">
        <f t="shared" si="17"/>
        <v>3.3338914909090911</v>
      </c>
      <c r="Z28" s="118">
        <f t="shared" si="18"/>
        <v>204.47867810909094</v>
      </c>
      <c r="AA28" s="118">
        <f t="shared" si="19"/>
        <v>46.304048484848479</v>
      </c>
      <c r="AB28" s="118">
        <f t="shared" si="20"/>
        <v>61.732557440000001</v>
      </c>
      <c r="AC28" s="118">
        <f t="shared" si="21"/>
        <v>39.757470980344252</v>
      </c>
      <c r="AD28" s="118">
        <f t="shared" si="22"/>
        <v>147.79407690519275</v>
      </c>
      <c r="AE28" s="118">
        <f>(VLOOKUP(A28,VT!A:D,4,0)*2*20*'RESUMO GERAL LIMPEZA'!$G28)-IF(6%*'RESUMO GERAL LIMPEZA'!$I28&lt;=(VLOOKUP(A28,VT!A:D,4,0)*2*20*'RESUMO GERAL LIMPEZA'!$G28),6%*'RESUMO GERAL LIMPEZA'!$I28,(VLOOKUP(A28,VT!A:D,4,0)*2*20*'RESUMO GERAL LIMPEZA'!$G28))</f>
        <v>147.7176</v>
      </c>
      <c r="AF28" s="118">
        <f>IF(VLOOKUP($C28,PARAMETROS!$A:$F,5,0)&gt;1,(VLOOKUP($C28,PARAMETROS!$A:$F,5,0)*20-1)*'RESUMO GERAL LIMPEZA'!$G28,0)</f>
        <v>397</v>
      </c>
      <c r="AG28" s="118">
        <f>(VLOOKUP($C28,PARAMETROS!$A:$F,6,0))*'RESUMO GERAL LIMPEZA'!$G28</f>
        <v>0</v>
      </c>
      <c r="AH28" s="118">
        <f>VLOOKUP($C28,PARAMETROS!$A:$F,2,0)*'RESUMO GERAL LIMPEZA'!$G28</f>
        <v>48.58</v>
      </c>
      <c r="AI28" s="118">
        <f>(VLOOKUP($C28,PARAMETROS!$A:$F,3,0))*'RESUMO GERAL LIMPEZA'!$G28</f>
        <v>0</v>
      </c>
      <c r="AJ28" s="118">
        <f>(VLOOKUP($C28,PARAMETROS!$A:$F,4,0))*'RESUMO GERAL LIMPEZA'!$G28</f>
        <v>0</v>
      </c>
      <c r="AK28" s="118">
        <f t="shared" si="23"/>
        <v>3.0700000000000003</v>
      </c>
      <c r="AL28" s="118">
        <f>VLOOKUP(D28,CCT!D:R,12,0)*'RESUMO GERAL LIMPEZA'!G28</f>
        <v>0</v>
      </c>
      <c r="AM28" s="118">
        <f t="shared" si="24"/>
        <v>596.36760000000004</v>
      </c>
      <c r="AN28" s="118">
        <f t="shared" si="25"/>
        <v>948.64035501428361</v>
      </c>
      <c r="AO28" s="118">
        <f t="shared" si="26"/>
        <v>2.7884255123456794</v>
      </c>
      <c r="AP28" s="118">
        <f t="shared" si="27"/>
        <v>0.22307404098765432</v>
      </c>
      <c r="AQ28" s="118">
        <f t="shared" si="28"/>
        <v>0.11153702049382716</v>
      </c>
      <c r="AR28" s="118">
        <f t="shared" si="29"/>
        <v>1.9447700363636367</v>
      </c>
      <c r="AS28" s="118">
        <f t="shared" si="30"/>
        <v>0.71567537338181841</v>
      </c>
      <c r="AT28" s="118">
        <f t="shared" si="31"/>
        <v>23.892889018181815</v>
      </c>
      <c r="AU28" s="118">
        <f t="shared" si="32"/>
        <v>0.92608096969696974</v>
      </c>
      <c r="AV28" s="118">
        <f t="shared" si="33"/>
        <v>30.602451971451401</v>
      </c>
      <c r="AW28" s="118">
        <f t="shared" si="34"/>
        <v>7.7173414141414138</v>
      </c>
      <c r="AX28" s="118">
        <f t="shared" si="35"/>
        <v>4.5686661171717171</v>
      </c>
      <c r="AY28" s="118">
        <f t="shared" si="36"/>
        <v>0.1157601212121212</v>
      </c>
      <c r="AZ28" s="118">
        <f t="shared" si="37"/>
        <v>1.8521619393939395</v>
      </c>
      <c r="BA28" s="118">
        <f t="shared" si="38"/>
        <v>0.72028519865319862</v>
      </c>
      <c r="BB28" s="118">
        <f t="shared" si="39"/>
        <v>5.5105110429306405</v>
      </c>
      <c r="BC28" s="118">
        <f t="shared" si="40"/>
        <v>20.484725833503031</v>
      </c>
      <c r="BD28" s="118"/>
      <c r="BE28" s="118">
        <f t="shared" si="41"/>
        <v>0</v>
      </c>
      <c r="BF28" s="118">
        <f t="shared" si="42"/>
        <v>20.484725833503031</v>
      </c>
      <c r="BG28" s="118">
        <f>VLOOKUP(B28,'Uniforme Limpeza'!A:W,23,0)*G28</f>
        <v>29.470416666666669</v>
      </c>
      <c r="BH28" s="118">
        <f>IF($B28="Servente de Limpeza - 220 h",$G28*'Materiais de Consumo'!$O$25,IF('RESUMO GERAL LIMPEZA'!$B28="Servente de Limpeza - 150 h",'RESUMO GERAL LIMPEZA'!$G28*'Materiais de Consumo'!$O$26,IF('RESUMO GERAL LIMPEZA'!$B28="Servente de Limpeza - 110 h",'RESUMO GERAL LIMPEZA'!$G28*'Materiais de Consumo'!$O$27,IF('RESUMO GERAL LIMPEZA'!$B28="Servente de Limpeza - 55 h",'RESUMO GERAL LIMPEZA'!$G28*'Materiais de Consumo'!$O$28,0))))</f>
        <v>4.1996822392514455</v>
      </c>
      <c r="BI28" s="118">
        <f>IF($B28="Servente de Limpeza - 220 h",$G28*Equipamentos!$I$10,IF('RESUMO GERAL LIMPEZA'!$B28="Servente de Limpeza - 150 h",'RESUMO GERAL LIMPEZA'!$G28*Equipamentos!$I$11,IF('RESUMO GERAL LIMPEZA'!$B28="Servente de Limpeza - 110 h",'RESUMO GERAL LIMPEZA'!$G28*Equipamentos!$I$12,IF('RESUMO GERAL LIMPEZA'!$B28="Servente de Limpeza - 55 h",'RESUMO GERAL LIMPEZA'!$G28*Equipamentos!$I$13,IF(B28="Limpador de vidros - 220 h",Equipamentos!$J$19*'RESUMO GERAL LIMPEZA'!$G28,0)))))</f>
        <v>1.1631641275421762</v>
      </c>
      <c r="BJ28" s="118">
        <f>IF($B28="Servente de Limpeza - 220 h",$G28*'Produtos de Limpeza'!$I$39,IF('RESUMO GERAL LIMPEZA'!$B28="Servente de Limpeza - 150 h",'RESUMO GERAL LIMPEZA'!$G28*'Produtos de Limpeza'!$I$40,IF('RESUMO GERAL LIMPEZA'!$B28="Servente de Limpeza - 110 h",'RESUMO GERAL LIMPEZA'!$G28*'Produtos de Limpeza'!$I$41,IF('RESUMO GERAL LIMPEZA'!$B28="Servente de Limpeza - 55 h",'RESUMO GERAL LIMPEZA'!$G28*'Produtos de Limpeza'!$I$42,0))))</f>
        <v>191.92185569136208</v>
      </c>
      <c r="BK28" s="118"/>
      <c r="BL28" s="118">
        <f t="shared" si="43"/>
        <v>226.75511872482238</v>
      </c>
      <c r="BM28" s="118">
        <f t="shared" si="44"/>
        <v>1782.1312333622423</v>
      </c>
      <c r="BN28" s="118">
        <f t="shared" si="0"/>
        <v>140.72166432351077</v>
      </c>
      <c r="BO28" s="118">
        <f t="shared" si="1"/>
        <v>99.443309455280939</v>
      </c>
      <c r="BP28" s="464">
        <f t="shared" si="2"/>
        <v>8.7106017191977063</v>
      </c>
      <c r="BQ28" s="464">
        <f t="shared" si="3"/>
        <v>1.8911174785100282</v>
      </c>
      <c r="BR28" s="465">
        <f>VLOOKUP(A28,ISS!A:C,2,0)*100</f>
        <v>3.5000000000000004</v>
      </c>
      <c r="BS28" s="464">
        <f t="shared" si="45"/>
        <v>4.0114613180515759</v>
      </c>
      <c r="BT28" s="464">
        <f t="shared" si="49"/>
        <v>12.75</v>
      </c>
      <c r="BU28" s="464">
        <f t="shared" si="50"/>
        <v>14.613180515759311</v>
      </c>
      <c r="BV28" s="118">
        <f t="shared" si="46"/>
        <v>295.52179531287311</v>
      </c>
      <c r="BW28" s="118">
        <f t="shared" si="4"/>
        <v>535.68676909166481</v>
      </c>
      <c r="BX28" s="118">
        <f t="shared" si="5"/>
        <v>2317.818002453907</v>
      </c>
      <c r="BY28" s="118">
        <f t="shared" si="47"/>
        <v>27813.816029446883</v>
      </c>
      <c r="BZ28" s="118">
        <f t="shared" si="48"/>
        <v>55627.632058893767</v>
      </c>
      <c r="CA28" s="487">
        <f>VLOOKUP($C28,PARAMETROS!$A:$I,7,0)</f>
        <v>43101</v>
      </c>
      <c r="CB28" s="633">
        <f>VLOOKUP($C28,PARAMETROS!$A:$I,8,0)</f>
        <v>0</v>
      </c>
      <c r="CC28" s="633">
        <f>VLOOKUP($C28,PARAMETROS!$A:$I,9,0)</f>
        <v>0</v>
      </c>
    </row>
    <row r="29" spans="1:81">
      <c r="A29" s="111" t="str">
        <f>CCT!A27</f>
        <v>Betim</v>
      </c>
      <c r="B29" s="111" t="str">
        <f>CCT!B27</f>
        <v>Servente de Limpeza - 220 h</v>
      </c>
      <c r="C29" s="111" t="str">
        <f>CCT!C27</f>
        <v>Sind - Asseio</v>
      </c>
      <c r="D29" s="111" t="str">
        <f t="shared" si="6"/>
        <v>BetimServente de Limpeza - 220 h</v>
      </c>
      <c r="E29" s="113" t="s">
        <v>115</v>
      </c>
      <c r="F29" s="112" t="s">
        <v>113</v>
      </c>
      <c r="G29" s="112">
        <f>VLOOKUP(D29,CCT!D:G,4,0)</f>
        <v>3</v>
      </c>
      <c r="H29" s="118">
        <f>VLOOKUP($D29,CCT!$D:$R,5,0)</f>
        <v>1076.08</v>
      </c>
      <c r="I29" s="118">
        <f t="shared" si="7"/>
        <v>3228.24</v>
      </c>
      <c r="J29" s="118"/>
      <c r="K29" s="118"/>
      <c r="L29" s="118"/>
      <c r="M29" s="118"/>
      <c r="N29" s="118"/>
      <c r="O29" s="118"/>
      <c r="P29" s="118">
        <f t="shared" si="8"/>
        <v>105.65149090909091</v>
      </c>
      <c r="Q29" s="118">
        <f t="shared" si="9"/>
        <v>3333.8914909090909</v>
      </c>
      <c r="R29" s="118">
        <f t="shared" si="10"/>
        <v>666.77829818181817</v>
      </c>
      <c r="S29" s="118">
        <f t="shared" si="11"/>
        <v>50.008372363636362</v>
      </c>
      <c r="T29" s="118">
        <f t="shared" si="12"/>
        <v>33.33891490909091</v>
      </c>
      <c r="U29" s="118">
        <f t="shared" si="13"/>
        <v>6.6677829818181822</v>
      </c>
      <c r="V29" s="118">
        <f t="shared" si="14"/>
        <v>83.347287272727272</v>
      </c>
      <c r="W29" s="118">
        <f t="shared" si="15"/>
        <v>266.71131927272728</v>
      </c>
      <c r="X29" s="118">
        <f t="shared" si="16"/>
        <v>100.01674472727272</v>
      </c>
      <c r="Y29" s="118">
        <f t="shared" si="17"/>
        <v>20.003348945454544</v>
      </c>
      <c r="Z29" s="118">
        <f t="shared" si="18"/>
        <v>1226.8720686545453</v>
      </c>
      <c r="AA29" s="118">
        <f t="shared" si="19"/>
        <v>277.82429090909091</v>
      </c>
      <c r="AB29" s="118">
        <f t="shared" si="20"/>
        <v>370.39534464000002</v>
      </c>
      <c r="AC29" s="118">
        <f t="shared" si="21"/>
        <v>238.54482588206551</v>
      </c>
      <c r="AD29" s="118">
        <f t="shared" si="22"/>
        <v>886.76446143115652</v>
      </c>
      <c r="AE29" s="118">
        <f>(VLOOKUP(A29,VT!A:D,4,0)*2*20*'RESUMO GERAL LIMPEZA'!$G29)-IF(6%*'RESUMO GERAL LIMPEZA'!$I29&lt;=(VLOOKUP(A29,VT!A:D,4,0)*2*20*'RESUMO GERAL LIMPEZA'!$G29),6%*'RESUMO GERAL LIMPEZA'!$I29,(VLOOKUP(A29,VT!A:D,4,0)*2*20*'RESUMO GERAL LIMPEZA'!$G29))</f>
        <v>346.30560000000003</v>
      </c>
      <c r="AF29" s="118">
        <f>IF(VLOOKUP($C29,PARAMETROS!$A:$F,5,0)&gt;1,(VLOOKUP($C29,PARAMETROS!$A:$F,5,0)*20-1)*'RESUMO GERAL LIMPEZA'!$G29,0)</f>
        <v>1191</v>
      </c>
      <c r="AG29" s="118">
        <f>(VLOOKUP($C29,PARAMETROS!$A:$F,6,0))*'RESUMO GERAL LIMPEZA'!$G29</f>
        <v>0</v>
      </c>
      <c r="AH29" s="118">
        <f>VLOOKUP($C29,PARAMETROS!$A:$F,2,0)*'RESUMO GERAL LIMPEZA'!$G29</f>
        <v>145.74</v>
      </c>
      <c r="AI29" s="118">
        <f>(VLOOKUP($C29,PARAMETROS!$A:$F,3,0))*'RESUMO GERAL LIMPEZA'!$G29</f>
        <v>0</v>
      </c>
      <c r="AJ29" s="118">
        <f>(VLOOKUP($C29,PARAMETROS!$A:$F,4,0))*'RESUMO GERAL LIMPEZA'!$G29</f>
        <v>0</v>
      </c>
      <c r="AK29" s="118">
        <f t="shared" si="23"/>
        <v>9.2100000000000009</v>
      </c>
      <c r="AL29" s="118">
        <f>VLOOKUP(D29,CCT!D:R,12,0)*'RESUMO GERAL LIMPEZA'!G29</f>
        <v>0</v>
      </c>
      <c r="AM29" s="118">
        <f t="shared" si="24"/>
        <v>1692.2556000000002</v>
      </c>
      <c r="AN29" s="118">
        <f t="shared" si="25"/>
        <v>3805.8921300857019</v>
      </c>
      <c r="AO29" s="118">
        <f t="shared" si="26"/>
        <v>16.730553074074077</v>
      </c>
      <c r="AP29" s="118">
        <f t="shared" si="27"/>
        <v>1.338444245925926</v>
      </c>
      <c r="AQ29" s="118">
        <f t="shared" si="28"/>
        <v>0.66922212296296302</v>
      </c>
      <c r="AR29" s="118">
        <f t="shared" si="29"/>
        <v>11.66862021818182</v>
      </c>
      <c r="AS29" s="118">
        <f t="shared" si="30"/>
        <v>4.2940522402909105</v>
      </c>
      <c r="AT29" s="118">
        <f t="shared" si="31"/>
        <v>143.35733410909089</v>
      </c>
      <c r="AU29" s="118">
        <f t="shared" si="32"/>
        <v>5.5564858181818186</v>
      </c>
      <c r="AV29" s="118">
        <f t="shared" si="33"/>
        <v>183.61471182870841</v>
      </c>
      <c r="AW29" s="118">
        <f t="shared" si="34"/>
        <v>46.304048484848479</v>
      </c>
      <c r="AX29" s="118">
        <f t="shared" si="35"/>
        <v>27.411996703030304</v>
      </c>
      <c r="AY29" s="118">
        <f t="shared" si="36"/>
        <v>0.69456072727272722</v>
      </c>
      <c r="AZ29" s="118">
        <f t="shared" si="37"/>
        <v>11.112971636363637</v>
      </c>
      <c r="BA29" s="118">
        <f t="shared" si="38"/>
        <v>4.3217111919191922</v>
      </c>
      <c r="BB29" s="118">
        <f t="shared" si="39"/>
        <v>33.063066257583841</v>
      </c>
      <c r="BC29" s="118">
        <f t="shared" si="40"/>
        <v>122.90835500101819</v>
      </c>
      <c r="BD29" s="118"/>
      <c r="BE29" s="118">
        <f t="shared" si="41"/>
        <v>0</v>
      </c>
      <c r="BF29" s="118">
        <f t="shared" si="42"/>
        <v>122.90835500101819</v>
      </c>
      <c r="BG29" s="118">
        <f>VLOOKUP(B29,'Uniforme Limpeza'!A:W,23,0)*G29</f>
        <v>159.26125000000002</v>
      </c>
      <c r="BH29" s="118">
        <f>IF($B29="Servente de Limpeza - 220 h",$G29*'Materiais de Consumo'!$O$25,IF('RESUMO GERAL LIMPEZA'!$B29="Servente de Limpeza - 150 h",'RESUMO GERAL LIMPEZA'!$G29*'Materiais de Consumo'!$O$26,IF('RESUMO GERAL LIMPEZA'!$B29="Servente de Limpeza - 110 h",'RESUMO GERAL LIMPEZA'!$G29*'Materiais de Consumo'!$O$27,IF('RESUMO GERAL LIMPEZA'!$B29="Servente de Limpeza - 55 h",'RESUMO GERAL LIMPEZA'!$G29*'Materiais de Consumo'!$O$28,0))))</f>
        <v>25.198093435508675</v>
      </c>
      <c r="BI29" s="118">
        <f>IF($B29="Servente de Limpeza - 220 h",$G29*Equipamentos!$I$10,IF('RESUMO GERAL LIMPEZA'!$B29="Servente de Limpeza - 150 h",'RESUMO GERAL LIMPEZA'!$G29*Equipamentos!$I$11,IF('RESUMO GERAL LIMPEZA'!$B29="Servente de Limpeza - 110 h",'RESUMO GERAL LIMPEZA'!$G29*Equipamentos!$I$12,IF('RESUMO GERAL LIMPEZA'!$B29="Servente de Limpeza - 55 h",'RESUMO GERAL LIMPEZA'!$G29*Equipamentos!$I$13,IF(B29="Limpador de vidros - 220 h",Equipamentos!$J$19*'RESUMO GERAL LIMPEZA'!$G29,0)))))</f>
        <v>6.9789847652530579</v>
      </c>
      <c r="BJ29" s="118">
        <f>IF($B29="Servente de Limpeza - 220 h",$G29*'Produtos de Limpeza'!$I$39,IF('RESUMO GERAL LIMPEZA'!$B29="Servente de Limpeza - 150 h",'RESUMO GERAL LIMPEZA'!$G29*'Produtos de Limpeza'!$I$40,IF('RESUMO GERAL LIMPEZA'!$B29="Servente de Limpeza - 110 h",'RESUMO GERAL LIMPEZA'!$G29*'Produtos de Limpeza'!$I$41,IF('RESUMO GERAL LIMPEZA'!$B29="Servente de Limpeza - 55 h",'RESUMO GERAL LIMPEZA'!$G29*'Produtos de Limpeza'!$I$42,0))))</f>
        <v>1151.5311341481724</v>
      </c>
      <c r="BK29" s="118"/>
      <c r="BL29" s="118">
        <f t="shared" si="43"/>
        <v>1342.9694623489343</v>
      </c>
      <c r="BM29" s="118">
        <f t="shared" si="44"/>
        <v>8789.2761501734531</v>
      </c>
      <c r="BN29" s="118">
        <f t="shared" si="0"/>
        <v>422.1649929705323</v>
      </c>
      <c r="BO29" s="118">
        <f t="shared" si="1"/>
        <v>298.32992836584282</v>
      </c>
      <c r="BP29" s="464">
        <f t="shared" si="2"/>
        <v>8.7106017191977063</v>
      </c>
      <c r="BQ29" s="464">
        <f t="shared" si="3"/>
        <v>1.8911174785100282</v>
      </c>
      <c r="BR29" s="465">
        <f>VLOOKUP(A29,ISS!A:C,2,0)*100</f>
        <v>3.5000000000000004</v>
      </c>
      <c r="BS29" s="464">
        <f t="shared" si="45"/>
        <v>4.0114613180515759</v>
      </c>
      <c r="BT29" s="464">
        <f t="shared" si="49"/>
        <v>12.75</v>
      </c>
      <c r="BU29" s="464">
        <f t="shared" si="50"/>
        <v>14.613180515759311</v>
      </c>
      <c r="BV29" s="118">
        <f t="shared" si="46"/>
        <v>1389.6800133151896</v>
      </c>
      <c r="BW29" s="118">
        <f t="shared" si="4"/>
        <v>2110.1749346515649</v>
      </c>
      <c r="BX29" s="118">
        <f t="shared" si="5"/>
        <v>10899.451084825017</v>
      </c>
      <c r="BY29" s="118">
        <f t="shared" si="47"/>
        <v>130793.41301790021</v>
      </c>
      <c r="BZ29" s="118">
        <f t="shared" si="48"/>
        <v>261586.82603580042</v>
      </c>
      <c r="CA29" s="487">
        <f>VLOOKUP($C29,PARAMETROS!$A:$I,7,0)</f>
        <v>43101</v>
      </c>
      <c r="CB29" s="633">
        <f>VLOOKUP($C29,PARAMETROS!$A:$I,8,0)</f>
        <v>0</v>
      </c>
      <c r="CC29" s="633">
        <f>VLOOKUP($C29,PARAMETROS!$A:$I,9,0)</f>
        <v>0</v>
      </c>
    </row>
    <row r="30" spans="1:81">
      <c r="A30" s="111" t="str">
        <f>CCT!A28</f>
        <v>Boa Esperanca</v>
      </c>
      <c r="B30" s="111" t="str">
        <f>CCT!B28</f>
        <v>Servente de Limpeza - 110 h</v>
      </c>
      <c r="C30" s="111" t="str">
        <f>CCT!C28</f>
        <v>Regiao de Sao Lourenco¹*</v>
      </c>
      <c r="D30" s="111" t="str">
        <f t="shared" si="6"/>
        <v>Boa EsperancaServente de Limpeza - 110 h</v>
      </c>
      <c r="E30" s="113" t="s">
        <v>115</v>
      </c>
      <c r="F30" s="112" t="s">
        <v>113</v>
      </c>
      <c r="G30" s="112">
        <f>VLOOKUP(D30,CCT!D:G,4,0)</f>
        <v>1</v>
      </c>
      <c r="H30" s="118">
        <f>VLOOKUP($D30,CCT!$D:$R,5,0)</f>
        <v>520.79999999999995</v>
      </c>
      <c r="I30" s="118">
        <f t="shared" si="7"/>
        <v>520.79999999999995</v>
      </c>
      <c r="J30" s="118"/>
      <c r="K30" s="118"/>
      <c r="L30" s="118"/>
      <c r="M30" s="118"/>
      <c r="N30" s="118"/>
      <c r="O30" s="118"/>
      <c r="P30" s="118">
        <f t="shared" si="8"/>
        <v>17.044363636363634</v>
      </c>
      <c r="Q30" s="118">
        <f t="shared" si="9"/>
        <v>537.8443636363636</v>
      </c>
      <c r="R30" s="118">
        <f t="shared" si="10"/>
        <v>107.56887272727272</v>
      </c>
      <c r="S30" s="118">
        <f t="shared" si="11"/>
        <v>8.0676654545454536</v>
      </c>
      <c r="T30" s="118">
        <f t="shared" si="12"/>
        <v>5.3784436363636363</v>
      </c>
      <c r="U30" s="118">
        <f t="shared" si="13"/>
        <v>1.0756887272727271</v>
      </c>
      <c r="V30" s="118">
        <f t="shared" si="14"/>
        <v>13.44610909090909</v>
      </c>
      <c r="W30" s="118">
        <f t="shared" si="15"/>
        <v>43.027549090909091</v>
      </c>
      <c r="X30" s="118">
        <f t="shared" si="16"/>
        <v>16.135330909090907</v>
      </c>
      <c r="Y30" s="118">
        <f t="shared" si="17"/>
        <v>3.2270661818181816</v>
      </c>
      <c r="Z30" s="118">
        <f t="shared" si="18"/>
        <v>197.92672581818178</v>
      </c>
      <c r="AA30" s="118">
        <f t="shared" si="19"/>
        <v>44.820363636363631</v>
      </c>
      <c r="AB30" s="118">
        <f t="shared" si="20"/>
        <v>59.754508799999996</v>
      </c>
      <c r="AC30" s="118">
        <f t="shared" si="21"/>
        <v>38.483553056581826</v>
      </c>
      <c r="AD30" s="118">
        <f t="shared" si="22"/>
        <v>143.05842549294545</v>
      </c>
      <c r="AE30" s="118">
        <f>(VLOOKUP(A30,VT!A:D,4,0)*2*20*'RESUMO GERAL LIMPEZA'!$G30)-IF(6%*'RESUMO GERAL LIMPEZA'!$I30&lt;=(VLOOKUP(A30,VT!A:D,4,0)*2*20*'RESUMO GERAL LIMPEZA'!$G30),6%*'RESUMO GERAL LIMPEZA'!$I30,(VLOOKUP(A30,VT!A:D,4,0)*2*20*'RESUMO GERAL LIMPEZA'!$G30))</f>
        <v>148.75200000000001</v>
      </c>
      <c r="AF30" s="118">
        <f>IF(VLOOKUP($C30,PARAMETROS!$A:$F,5,0)&gt;1,(VLOOKUP($C30,PARAMETROS!$A:$F,5,0)*20-1)*'RESUMO GERAL LIMPEZA'!$G30,0)</f>
        <v>397</v>
      </c>
      <c r="AG30" s="118">
        <f>(VLOOKUP($C30,PARAMETROS!$A:$F,6,0))*'RESUMO GERAL LIMPEZA'!$G30</f>
        <v>0</v>
      </c>
      <c r="AH30" s="118">
        <f>VLOOKUP($C30,PARAMETROS!$A:$F,2,0)*'RESUMO GERAL LIMPEZA'!$G30</f>
        <v>0</v>
      </c>
      <c r="AI30" s="118">
        <f>(VLOOKUP($C30,PARAMETROS!$A:$F,3,0))*'RESUMO GERAL LIMPEZA'!$G30</f>
        <v>0</v>
      </c>
      <c r="AJ30" s="118">
        <f>(VLOOKUP($C30,PARAMETROS!$A:$F,4,0))*'RESUMO GERAL LIMPEZA'!$G30</f>
        <v>0</v>
      </c>
      <c r="AK30" s="118">
        <f t="shared" si="23"/>
        <v>3.0700000000000003</v>
      </c>
      <c r="AL30" s="118">
        <f>VLOOKUP(D30,CCT!D:R,12,0)*'RESUMO GERAL LIMPEZA'!G30</f>
        <v>0</v>
      </c>
      <c r="AM30" s="118">
        <f t="shared" si="24"/>
        <v>548.822</v>
      </c>
      <c r="AN30" s="118">
        <f t="shared" si="25"/>
        <v>889.80715131112731</v>
      </c>
      <c r="AO30" s="118">
        <f t="shared" si="26"/>
        <v>2.6990781481481481</v>
      </c>
      <c r="AP30" s="118">
        <f t="shared" si="27"/>
        <v>0.21592625185185185</v>
      </c>
      <c r="AQ30" s="118">
        <f t="shared" si="28"/>
        <v>0.10796312592592593</v>
      </c>
      <c r="AR30" s="118">
        <f t="shared" si="29"/>
        <v>1.8824552727272728</v>
      </c>
      <c r="AS30" s="118">
        <f t="shared" si="30"/>
        <v>0.69274354036363661</v>
      </c>
      <c r="AT30" s="118">
        <f t="shared" si="31"/>
        <v>23.127307636363632</v>
      </c>
      <c r="AU30" s="118">
        <f t="shared" si="32"/>
        <v>0.89640727272727272</v>
      </c>
      <c r="AV30" s="118">
        <f t="shared" si="33"/>
        <v>29.621881248107741</v>
      </c>
      <c r="AW30" s="118">
        <f t="shared" si="34"/>
        <v>7.4700606060606054</v>
      </c>
      <c r="AX30" s="118">
        <f t="shared" si="35"/>
        <v>4.4222758787878789</v>
      </c>
      <c r="AY30" s="118">
        <f t="shared" si="36"/>
        <v>0.11205090909090908</v>
      </c>
      <c r="AZ30" s="118">
        <f t="shared" si="37"/>
        <v>1.7928145454545454</v>
      </c>
      <c r="BA30" s="118">
        <f t="shared" si="38"/>
        <v>0.69720565656565647</v>
      </c>
      <c r="BB30" s="118">
        <f t="shared" si="39"/>
        <v>5.3339419953131317</v>
      </c>
      <c r="BC30" s="118">
        <f t="shared" si="40"/>
        <v>19.82834959127273</v>
      </c>
      <c r="BD30" s="118"/>
      <c r="BE30" s="118">
        <f t="shared" si="41"/>
        <v>0</v>
      </c>
      <c r="BF30" s="118">
        <f t="shared" si="42"/>
        <v>19.82834959127273</v>
      </c>
      <c r="BG30" s="118">
        <f>VLOOKUP(B30,'Uniforme Limpeza'!A:W,23,0)*G30</f>
        <v>29.470416666666669</v>
      </c>
      <c r="BH30" s="118">
        <f>IF($B30="Servente de Limpeza - 220 h",$G30*'Materiais de Consumo'!$O$25,IF('RESUMO GERAL LIMPEZA'!$B30="Servente de Limpeza - 150 h",'RESUMO GERAL LIMPEZA'!$G30*'Materiais de Consumo'!$O$26,IF('RESUMO GERAL LIMPEZA'!$B30="Servente de Limpeza - 110 h",'RESUMO GERAL LIMPEZA'!$G30*'Materiais de Consumo'!$O$27,IF('RESUMO GERAL LIMPEZA'!$B30="Servente de Limpeza - 55 h",'RESUMO GERAL LIMPEZA'!$G30*'Materiais de Consumo'!$O$28,0))))</f>
        <v>4.1996822392514455</v>
      </c>
      <c r="BI30" s="118">
        <f>IF($B30="Servente de Limpeza - 220 h",$G30*Equipamentos!$I$10,IF('RESUMO GERAL LIMPEZA'!$B30="Servente de Limpeza - 150 h",'RESUMO GERAL LIMPEZA'!$G30*Equipamentos!$I$11,IF('RESUMO GERAL LIMPEZA'!$B30="Servente de Limpeza - 110 h",'RESUMO GERAL LIMPEZA'!$G30*Equipamentos!$I$12,IF('RESUMO GERAL LIMPEZA'!$B30="Servente de Limpeza - 55 h",'RESUMO GERAL LIMPEZA'!$G30*Equipamentos!$I$13,IF(B30="Limpador de vidros - 220 h",Equipamentos!$J$19*'RESUMO GERAL LIMPEZA'!$G30,0)))))</f>
        <v>1.1631641275421762</v>
      </c>
      <c r="BJ30" s="118">
        <f>IF($B30="Servente de Limpeza - 220 h",$G30*'Produtos de Limpeza'!$I$39,IF('RESUMO GERAL LIMPEZA'!$B30="Servente de Limpeza - 150 h",'RESUMO GERAL LIMPEZA'!$G30*'Produtos de Limpeza'!$I$40,IF('RESUMO GERAL LIMPEZA'!$B30="Servente de Limpeza - 110 h",'RESUMO GERAL LIMPEZA'!$G30*'Produtos de Limpeza'!$I$41,IF('RESUMO GERAL LIMPEZA'!$B30="Servente de Limpeza - 55 h",'RESUMO GERAL LIMPEZA'!$G30*'Produtos de Limpeza'!$I$42,0))))</f>
        <v>191.92185569136208</v>
      </c>
      <c r="BK30" s="118"/>
      <c r="BL30" s="118">
        <f t="shared" si="43"/>
        <v>226.75511872482238</v>
      </c>
      <c r="BM30" s="118">
        <f t="shared" si="44"/>
        <v>1703.8568645116939</v>
      </c>
      <c r="BN30" s="118">
        <f t="shared" si="0"/>
        <v>140.72166432351077</v>
      </c>
      <c r="BO30" s="118">
        <f t="shared" si="1"/>
        <v>99.443309455280939</v>
      </c>
      <c r="BP30" s="464">
        <f t="shared" si="2"/>
        <v>8.7608069164265068</v>
      </c>
      <c r="BQ30" s="464">
        <f t="shared" si="3"/>
        <v>1.9020172910662811</v>
      </c>
      <c r="BR30" s="465">
        <f>VLOOKUP(A30,ISS!A:C,2,0)*100</f>
        <v>4</v>
      </c>
      <c r="BS30" s="464">
        <f t="shared" si="45"/>
        <v>4.6109510086455305</v>
      </c>
      <c r="BT30" s="464">
        <f t="shared" si="49"/>
        <v>13.25</v>
      </c>
      <c r="BU30" s="464">
        <f t="shared" si="50"/>
        <v>15.273775216138318</v>
      </c>
      <c r="BV30" s="118">
        <f t="shared" si="46"/>
        <v>296.92552573312872</v>
      </c>
      <c r="BW30" s="118">
        <f t="shared" si="4"/>
        <v>537.09049951192037</v>
      </c>
      <c r="BX30" s="118">
        <f t="shared" si="5"/>
        <v>2240.9473640236142</v>
      </c>
      <c r="BY30" s="118">
        <f t="shared" si="47"/>
        <v>26891.368368283373</v>
      </c>
      <c r="BZ30" s="118">
        <f t="shared" si="48"/>
        <v>53782.736736566745</v>
      </c>
      <c r="CA30" s="487">
        <f>VLOOKUP($C30,PARAMETROS!$A:$I,7,0)</f>
        <v>43101</v>
      </c>
      <c r="CB30" s="633">
        <f>VLOOKUP($C30,PARAMETROS!$A:$I,8,0)</f>
        <v>0</v>
      </c>
      <c r="CC30" s="633">
        <f>VLOOKUP($C30,PARAMETROS!$A:$I,9,0)</f>
        <v>0</v>
      </c>
    </row>
    <row r="31" spans="1:81">
      <c r="A31" s="111" t="str">
        <f>CCT!A29</f>
        <v>Brumadinho</v>
      </c>
      <c r="B31" s="111" t="str">
        <f>CCT!B29</f>
        <v>Servente de Limpeza - 55 h</v>
      </c>
      <c r="C31" s="111" t="str">
        <f>CCT!C29</f>
        <v>Sind - Asseio</v>
      </c>
      <c r="D31" s="111" t="str">
        <f t="shared" si="6"/>
        <v>BrumadinhoServente de Limpeza - 55 h</v>
      </c>
      <c r="E31" s="113" t="s">
        <v>115</v>
      </c>
      <c r="F31" s="112" t="s">
        <v>113</v>
      </c>
      <c r="G31" s="112">
        <f>VLOOKUP(D31,CCT!D:G,4,0)</f>
        <v>1</v>
      </c>
      <c r="H31" s="118">
        <f>VLOOKUP($D31,CCT!$D:$R,5,0)</f>
        <v>269.02</v>
      </c>
      <c r="I31" s="118">
        <f t="shared" si="7"/>
        <v>269.02</v>
      </c>
      <c r="J31" s="118"/>
      <c r="K31" s="118"/>
      <c r="L31" s="118"/>
      <c r="M31" s="118"/>
      <c r="N31" s="118"/>
      <c r="O31" s="118"/>
      <c r="P31" s="118">
        <f t="shared" si="8"/>
        <v>8.8042909090909092</v>
      </c>
      <c r="Q31" s="118">
        <f t="shared" si="9"/>
        <v>277.82429090909091</v>
      </c>
      <c r="R31" s="118">
        <f t="shared" si="10"/>
        <v>55.564858181818181</v>
      </c>
      <c r="S31" s="118">
        <f t="shared" si="11"/>
        <v>4.1673643636363638</v>
      </c>
      <c r="T31" s="118">
        <f t="shared" si="12"/>
        <v>2.7782429090909093</v>
      </c>
      <c r="U31" s="118">
        <f t="shared" si="13"/>
        <v>0.55564858181818177</v>
      </c>
      <c r="V31" s="118">
        <f t="shared" si="14"/>
        <v>6.9456072727272726</v>
      </c>
      <c r="W31" s="118">
        <f t="shared" si="15"/>
        <v>22.225943272727275</v>
      </c>
      <c r="X31" s="118">
        <f t="shared" si="16"/>
        <v>8.3347287272727275</v>
      </c>
      <c r="Y31" s="118">
        <f t="shared" si="17"/>
        <v>1.6669457454545455</v>
      </c>
      <c r="Z31" s="118">
        <f t="shared" si="18"/>
        <v>102.23933905454547</v>
      </c>
      <c r="AA31" s="118">
        <f t="shared" si="19"/>
        <v>23.15202424242424</v>
      </c>
      <c r="AB31" s="118">
        <f t="shared" si="20"/>
        <v>30.86627872</v>
      </c>
      <c r="AC31" s="118">
        <f t="shared" si="21"/>
        <v>19.878735490172126</v>
      </c>
      <c r="AD31" s="118">
        <f t="shared" si="22"/>
        <v>73.897038452596377</v>
      </c>
      <c r="AE31" s="118">
        <f>(VLOOKUP(A31,VT!A:D,4,0)*2*20*'RESUMO GERAL LIMPEZA'!$G31)-IF(6%*'RESUMO GERAL LIMPEZA'!$I31&lt;=(VLOOKUP(A31,VT!A:D,4,0)*2*20*'RESUMO GERAL LIMPEZA'!$G31),6%*'RESUMO GERAL LIMPEZA'!$I31,(VLOOKUP(A31,VT!A:D,4,0)*2*20*'RESUMO GERAL LIMPEZA'!$G31))</f>
        <v>163.8588</v>
      </c>
      <c r="AF31" s="118">
        <f>IF(VLOOKUP($C31,PARAMETROS!$A:$F,5,0)&gt;1,(VLOOKUP($C31,PARAMETROS!$A:$F,5,0)*20-1)*'RESUMO GERAL LIMPEZA'!$G31,0)</f>
        <v>397</v>
      </c>
      <c r="AG31" s="118">
        <f>(VLOOKUP($C31,PARAMETROS!$A:$F,6,0))*'RESUMO GERAL LIMPEZA'!$G31</f>
        <v>0</v>
      </c>
      <c r="AH31" s="118">
        <f>VLOOKUP($C31,PARAMETROS!$A:$F,2,0)*'RESUMO GERAL LIMPEZA'!$G31</f>
        <v>48.58</v>
      </c>
      <c r="AI31" s="118">
        <f>(VLOOKUP($C31,PARAMETROS!$A:$F,3,0))*'RESUMO GERAL LIMPEZA'!$G31</f>
        <v>0</v>
      </c>
      <c r="AJ31" s="118">
        <f>(VLOOKUP($C31,PARAMETROS!$A:$F,4,0))*'RESUMO GERAL LIMPEZA'!$G31</f>
        <v>0</v>
      </c>
      <c r="AK31" s="118">
        <f t="shared" si="23"/>
        <v>3.0700000000000003</v>
      </c>
      <c r="AL31" s="118">
        <f>VLOOKUP(D31,CCT!D:R,12,0)*'RESUMO GERAL LIMPEZA'!G31</f>
        <v>0</v>
      </c>
      <c r="AM31" s="118">
        <f t="shared" si="24"/>
        <v>612.50880000000006</v>
      </c>
      <c r="AN31" s="118">
        <f t="shared" si="25"/>
        <v>788.64517750714185</v>
      </c>
      <c r="AO31" s="118">
        <f t="shared" si="26"/>
        <v>1.3942127561728397</v>
      </c>
      <c r="AP31" s="118">
        <f t="shared" si="27"/>
        <v>0.11153702049382716</v>
      </c>
      <c r="AQ31" s="118">
        <f t="shared" si="28"/>
        <v>5.576851024691358E-2</v>
      </c>
      <c r="AR31" s="118">
        <f t="shared" si="29"/>
        <v>0.97238501818181833</v>
      </c>
      <c r="AS31" s="118">
        <f t="shared" si="30"/>
        <v>0.35783768669090921</v>
      </c>
      <c r="AT31" s="118">
        <f t="shared" si="31"/>
        <v>11.946444509090908</v>
      </c>
      <c r="AU31" s="118">
        <f t="shared" si="32"/>
        <v>0.46304048484848487</v>
      </c>
      <c r="AV31" s="118">
        <f t="shared" si="33"/>
        <v>15.301225985725701</v>
      </c>
      <c r="AW31" s="118">
        <f t="shared" si="34"/>
        <v>3.8586707070707069</v>
      </c>
      <c r="AX31" s="118">
        <f t="shared" si="35"/>
        <v>2.2843330585858586</v>
      </c>
      <c r="AY31" s="118">
        <f t="shared" si="36"/>
        <v>5.7880060606060602E-2</v>
      </c>
      <c r="AZ31" s="118">
        <f t="shared" si="37"/>
        <v>0.92608096969696974</v>
      </c>
      <c r="BA31" s="118">
        <f t="shared" si="38"/>
        <v>0.36014259932659931</v>
      </c>
      <c r="BB31" s="118">
        <f t="shared" si="39"/>
        <v>2.7552555214653203</v>
      </c>
      <c r="BC31" s="118">
        <f t="shared" si="40"/>
        <v>10.242362916751516</v>
      </c>
      <c r="BD31" s="118"/>
      <c r="BE31" s="118">
        <f t="shared" si="41"/>
        <v>0</v>
      </c>
      <c r="BF31" s="118">
        <f t="shared" si="42"/>
        <v>10.242362916751516</v>
      </c>
      <c r="BG31" s="118">
        <f>VLOOKUP(B31,'Uniforme Limpeza'!A:W,23,0)*G31</f>
        <v>29.470416666666669</v>
      </c>
      <c r="BH31" s="118">
        <f>IF($B31="Servente de Limpeza - 220 h",$G31*'Materiais de Consumo'!$O$25,IF('RESUMO GERAL LIMPEZA'!$B31="Servente de Limpeza - 150 h",'RESUMO GERAL LIMPEZA'!$G31*'Materiais de Consumo'!$O$26,IF('RESUMO GERAL LIMPEZA'!$B31="Servente de Limpeza - 110 h",'RESUMO GERAL LIMPEZA'!$G31*'Materiais de Consumo'!$O$27,IF('RESUMO GERAL LIMPEZA'!$B31="Servente de Limpeza - 55 h",'RESUMO GERAL LIMPEZA'!$G31*'Materiais de Consumo'!$O$28,0))))</f>
        <v>2.0998411196257227</v>
      </c>
      <c r="BI31" s="118">
        <f>IF($B31="Servente de Limpeza - 220 h",$G31*Equipamentos!$I$10,IF('RESUMO GERAL LIMPEZA'!$B31="Servente de Limpeza - 150 h",'RESUMO GERAL LIMPEZA'!$G31*Equipamentos!$I$11,IF('RESUMO GERAL LIMPEZA'!$B31="Servente de Limpeza - 110 h",'RESUMO GERAL LIMPEZA'!$G31*Equipamentos!$I$12,IF('RESUMO GERAL LIMPEZA'!$B31="Servente de Limpeza - 55 h",'RESUMO GERAL LIMPEZA'!$G31*Equipamentos!$I$13,IF(B31="Limpador de vidros - 220 h",Equipamentos!$J$19*'RESUMO GERAL LIMPEZA'!$G31,0)))))</f>
        <v>0.58158206377108801</v>
      </c>
      <c r="BJ31" s="118">
        <f>IF($B31="Servente de Limpeza - 220 h",$G31*'Produtos de Limpeza'!$I$39,IF('RESUMO GERAL LIMPEZA'!$B31="Servente de Limpeza - 150 h",'RESUMO GERAL LIMPEZA'!$G31*'Produtos de Limpeza'!$I$40,IF('RESUMO GERAL LIMPEZA'!$B31="Servente de Limpeza - 110 h",'RESUMO GERAL LIMPEZA'!$G31*'Produtos de Limpeza'!$I$41,IF('RESUMO GERAL LIMPEZA'!$B31="Servente de Limpeza - 55 h",'RESUMO GERAL LIMPEZA'!$G31*'Produtos de Limpeza'!$I$42,0))))</f>
        <v>95.960927845681056</v>
      </c>
      <c r="BK31" s="118"/>
      <c r="BL31" s="118">
        <f t="shared" si="43"/>
        <v>128.11276769574454</v>
      </c>
      <c r="BM31" s="118">
        <f t="shared" si="44"/>
        <v>1220.1258250144544</v>
      </c>
      <c r="BN31" s="118">
        <f t="shared" si="0"/>
        <v>140.72166432351077</v>
      </c>
      <c r="BO31" s="118">
        <f t="shared" si="1"/>
        <v>99.443309455280939</v>
      </c>
      <c r="BP31" s="464">
        <f t="shared" si="2"/>
        <v>8.8629737609329435</v>
      </c>
      <c r="BQ31" s="464">
        <f t="shared" si="3"/>
        <v>1.9241982507288626</v>
      </c>
      <c r="BR31" s="465">
        <f>VLOOKUP(A31,ISS!A:C,2,0)*100</f>
        <v>5</v>
      </c>
      <c r="BS31" s="464">
        <f t="shared" si="45"/>
        <v>5.8309037900874632</v>
      </c>
      <c r="BT31" s="464">
        <f t="shared" si="49"/>
        <v>14.25</v>
      </c>
      <c r="BU31" s="464">
        <f t="shared" si="50"/>
        <v>16.618075801749271</v>
      </c>
      <c r="BV31" s="118">
        <f t="shared" si="46"/>
        <v>242.67223186943158</v>
      </c>
      <c r="BW31" s="118">
        <f t="shared" si="4"/>
        <v>482.83720564822329</v>
      </c>
      <c r="BX31" s="118">
        <f t="shared" si="5"/>
        <v>1702.9630306626777</v>
      </c>
      <c r="BY31" s="118">
        <f t="shared" si="47"/>
        <v>20435.556367952133</v>
      </c>
      <c r="BZ31" s="118">
        <f t="shared" si="48"/>
        <v>40871.112735904266</v>
      </c>
      <c r="CA31" s="487">
        <f>VLOOKUP($C31,PARAMETROS!$A:$I,7,0)</f>
        <v>43101</v>
      </c>
      <c r="CB31" s="633">
        <f>VLOOKUP($C31,PARAMETROS!$A:$I,8,0)</f>
        <v>0</v>
      </c>
      <c r="CC31" s="633">
        <f>VLOOKUP($C31,PARAMETROS!$A:$I,9,0)</f>
        <v>0</v>
      </c>
    </row>
    <row r="32" spans="1:81">
      <c r="A32" s="111" t="str">
        <f>CCT!A30</f>
        <v>Caete</v>
      </c>
      <c r="B32" s="111" t="str">
        <f>CCT!B30</f>
        <v>Servente de Limpeza - 220 h</v>
      </c>
      <c r="C32" s="111" t="str">
        <f>CCT!C30</f>
        <v>Fethemg RM</v>
      </c>
      <c r="D32" s="111" t="str">
        <f t="shared" si="6"/>
        <v>CaeteServente de Limpeza - 220 h</v>
      </c>
      <c r="E32" s="113" t="s">
        <v>115</v>
      </c>
      <c r="F32" s="112" t="s">
        <v>113</v>
      </c>
      <c r="G32" s="112">
        <f>VLOOKUP(D32,CCT!D:G,4,0)</f>
        <v>1</v>
      </c>
      <c r="H32" s="118">
        <f>VLOOKUP($D32,CCT!$D:$R,5,0)</f>
        <v>1076.08</v>
      </c>
      <c r="I32" s="118">
        <f t="shared" si="7"/>
        <v>1076.08</v>
      </c>
      <c r="J32" s="118"/>
      <c r="K32" s="118"/>
      <c r="L32" s="118"/>
      <c r="M32" s="118"/>
      <c r="N32" s="118"/>
      <c r="O32" s="118"/>
      <c r="P32" s="118">
        <f t="shared" si="8"/>
        <v>35.217163636363637</v>
      </c>
      <c r="Q32" s="118">
        <f t="shared" si="9"/>
        <v>1111.2971636363636</v>
      </c>
      <c r="R32" s="118">
        <f t="shared" si="10"/>
        <v>222.25943272727272</v>
      </c>
      <c r="S32" s="118">
        <f t="shared" si="11"/>
        <v>16.669457454545455</v>
      </c>
      <c r="T32" s="118">
        <f t="shared" si="12"/>
        <v>11.112971636363637</v>
      </c>
      <c r="U32" s="118">
        <f t="shared" si="13"/>
        <v>2.2225943272727271</v>
      </c>
      <c r="V32" s="118">
        <f t="shared" si="14"/>
        <v>27.782429090909091</v>
      </c>
      <c r="W32" s="118">
        <f t="shared" si="15"/>
        <v>88.903773090909098</v>
      </c>
      <c r="X32" s="118">
        <f t="shared" si="16"/>
        <v>33.33891490909091</v>
      </c>
      <c r="Y32" s="118">
        <f t="shared" si="17"/>
        <v>6.6677829818181822</v>
      </c>
      <c r="Z32" s="118">
        <f t="shared" si="18"/>
        <v>408.95735621818187</v>
      </c>
      <c r="AA32" s="118">
        <f t="shared" si="19"/>
        <v>92.608096969696959</v>
      </c>
      <c r="AB32" s="118">
        <f t="shared" si="20"/>
        <v>123.46511488</v>
      </c>
      <c r="AC32" s="118">
        <f t="shared" si="21"/>
        <v>79.514941960688503</v>
      </c>
      <c r="AD32" s="118">
        <f t="shared" si="22"/>
        <v>295.58815381038551</v>
      </c>
      <c r="AE32" s="118">
        <f>(VLOOKUP(A32,VT!A:D,4,0)*2*20*'RESUMO GERAL LIMPEZA'!$G32)-IF(6%*'RESUMO GERAL LIMPEZA'!$I32&lt;=(VLOOKUP(A32,VT!A:D,4,0)*2*20*'RESUMO GERAL LIMPEZA'!$G32),6%*'RESUMO GERAL LIMPEZA'!$I32,(VLOOKUP(A32,VT!A:D,4,0)*2*20*'RESUMO GERAL LIMPEZA'!$G32))</f>
        <v>115.43520000000001</v>
      </c>
      <c r="AF32" s="118">
        <f>IF(VLOOKUP($C32,PARAMETROS!$A:$F,5,0)&gt;1,(VLOOKUP($C32,PARAMETROS!$A:$F,5,0)*20-1)*'RESUMO GERAL LIMPEZA'!$G32,0)</f>
        <v>397</v>
      </c>
      <c r="AG32" s="118">
        <f>(VLOOKUP($C32,PARAMETROS!$A:$F,6,0))*'RESUMO GERAL LIMPEZA'!$G32</f>
        <v>0</v>
      </c>
      <c r="AH32" s="118">
        <f>VLOOKUP($C32,PARAMETROS!$A:$F,2,0)*'RESUMO GERAL LIMPEZA'!$G32</f>
        <v>0</v>
      </c>
      <c r="AI32" s="118">
        <f>(VLOOKUP($C32,PARAMETROS!$A:$F,3,0))*'RESUMO GERAL LIMPEZA'!$G32</f>
        <v>9.84</v>
      </c>
      <c r="AJ32" s="118">
        <f>(VLOOKUP($C32,PARAMETROS!$A:$F,4,0))*'RESUMO GERAL LIMPEZA'!$G32</f>
        <v>0</v>
      </c>
      <c r="AK32" s="118">
        <f t="shared" si="23"/>
        <v>3.0700000000000003</v>
      </c>
      <c r="AL32" s="118">
        <f>VLOOKUP(D32,CCT!D:R,12,0)*'RESUMO GERAL LIMPEZA'!G32</f>
        <v>0</v>
      </c>
      <c r="AM32" s="118">
        <f t="shared" si="24"/>
        <v>525.34520000000009</v>
      </c>
      <c r="AN32" s="118">
        <f t="shared" si="25"/>
        <v>1229.8907100285674</v>
      </c>
      <c r="AO32" s="118">
        <f t="shared" si="26"/>
        <v>5.5768510246913587</v>
      </c>
      <c r="AP32" s="118">
        <f t="shared" si="27"/>
        <v>0.44614808197530864</v>
      </c>
      <c r="AQ32" s="118">
        <f t="shared" si="28"/>
        <v>0.22307404098765432</v>
      </c>
      <c r="AR32" s="118">
        <f t="shared" si="29"/>
        <v>3.8895400727272733</v>
      </c>
      <c r="AS32" s="118">
        <f t="shared" si="30"/>
        <v>1.4313507467636368</v>
      </c>
      <c r="AT32" s="118">
        <f t="shared" si="31"/>
        <v>47.785778036363631</v>
      </c>
      <c r="AU32" s="118">
        <f t="shared" si="32"/>
        <v>1.8521619393939395</v>
      </c>
      <c r="AV32" s="118">
        <f t="shared" si="33"/>
        <v>61.204903942902803</v>
      </c>
      <c r="AW32" s="118">
        <f t="shared" si="34"/>
        <v>15.434682828282828</v>
      </c>
      <c r="AX32" s="118">
        <f t="shared" si="35"/>
        <v>9.1373322343434342</v>
      </c>
      <c r="AY32" s="118">
        <f t="shared" si="36"/>
        <v>0.23152024242424241</v>
      </c>
      <c r="AZ32" s="118">
        <f t="shared" si="37"/>
        <v>3.7043238787878789</v>
      </c>
      <c r="BA32" s="118">
        <f t="shared" si="38"/>
        <v>1.4405703973063972</v>
      </c>
      <c r="BB32" s="118">
        <f t="shared" si="39"/>
        <v>11.021022085861281</v>
      </c>
      <c r="BC32" s="118">
        <f t="shared" si="40"/>
        <v>40.969451667006062</v>
      </c>
      <c r="BD32" s="118"/>
      <c r="BE32" s="118">
        <f t="shared" si="41"/>
        <v>0</v>
      </c>
      <c r="BF32" s="118">
        <f t="shared" si="42"/>
        <v>40.969451667006062</v>
      </c>
      <c r="BG32" s="118">
        <f>VLOOKUP(B32,'Uniforme Limpeza'!A:W,23,0)*G32</f>
        <v>53.087083333333339</v>
      </c>
      <c r="BH32" s="118">
        <f>IF($B32="Servente de Limpeza - 220 h",$G32*'Materiais de Consumo'!$O$25,IF('RESUMO GERAL LIMPEZA'!$B32="Servente de Limpeza - 150 h",'RESUMO GERAL LIMPEZA'!$G32*'Materiais de Consumo'!$O$26,IF('RESUMO GERAL LIMPEZA'!$B32="Servente de Limpeza - 110 h",'RESUMO GERAL LIMPEZA'!$G32*'Materiais de Consumo'!$O$27,IF('RESUMO GERAL LIMPEZA'!$B32="Servente de Limpeza - 55 h",'RESUMO GERAL LIMPEZA'!$G32*'Materiais de Consumo'!$O$28,0))))</f>
        <v>8.3993644785028909</v>
      </c>
      <c r="BI32" s="118">
        <f>IF($B32="Servente de Limpeza - 220 h",$G32*Equipamentos!$I$10,IF('RESUMO GERAL LIMPEZA'!$B32="Servente de Limpeza - 150 h",'RESUMO GERAL LIMPEZA'!$G32*Equipamentos!$I$11,IF('RESUMO GERAL LIMPEZA'!$B32="Servente de Limpeza - 110 h",'RESUMO GERAL LIMPEZA'!$G32*Equipamentos!$I$12,IF('RESUMO GERAL LIMPEZA'!$B32="Servente de Limpeza - 55 h",'RESUMO GERAL LIMPEZA'!$G32*Equipamentos!$I$13,IF(B32="Limpador de vidros - 220 h",Equipamentos!$J$19*'RESUMO GERAL LIMPEZA'!$G32,0)))))</f>
        <v>2.3263282550843525</v>
      </c>
      <c r="BJ32" s="118">
        <f>IF($B32="Servente de Limpeza - 220 h",$G32*'Produtos de Limpeza'!$I$39,IF('RESUMO GERAL LIMPEZA'!$B32="Servente de Limpeza - 150 h",'RESUMO GERAL LIMPEZA'!$G32*'Produtos de Limpeza'!$I$40,IF('RESUMO GERAL LIMPEZA'!$B32="Servente de Limpeza - 110 h",'RESUMO GERAL LIMPEZA'!$G32*'Produtos de Limpeza'!$I$41,IF('RESUMO GERAL LIMPEZA'!$B32="Servente de Limpeza - 55 h",'RESUMO GERAL LIMPEZA'!$G32*'Produtos de Limpeza'!$I$42,0))))</f>
        <v>383.84371138272417</v>
      </c>
      <c r="BK32" s="118"/>
      <c r="BL32" s="118">
        <f t="shared" si="43"/>
        <v>447.65648744964477</v>
      </c>
      <c r="BM32" s="118">
        <f t="shared" si="44"/>
        <v>2891.0187167244849</v>
      </c>
      <c r="BN32" s="118">
        <f t="shared" si="0"/>
        <v>140.72166432351077</v>
      </c>
      <c r="BO32" s="118">
        <f t="shared" si="1"/>
        <v>99.443309455280939</v>
      </c>
      <c r="BP32" s="464">
        <f t="shared" si="2"/>
        <v>8.6609686609686669</v>
      </c>
      <c r="BQ32" s="464">
        <f t="shared" si="3"/>
        <v>1.8803418803418819</v>
      </c>
      <c r="BR32" s="465">
        <f>VLOOKUP(A32,ISS!A:C,2,0)*100</f>
        <v>3</v>
      </c>
      <c r="BS32" s="464">
        <f t="shared" si="45"/>
        <v>3.4188034188034218</v>
      </c>
      <c r="BT32" s="464">
        <f t="shared" si="49"/>
        <v>12.25</v>
      </c>
      <c r="BU32" s="464">
        <f t="shared" si="50"/>
        <v>13.960113960113972</v>
      </c>
      <c r="BV32" s="118">
        <f t="shared" si="46"/>
        <v>437.11681149475976</v>
      </c>
      <c r="BW32" s="118">
        <f t="shared" si="4"/>
        <v>677.28178527355158</v>
      </c>
      <c r="BX32" s="118">
        <f t="shared" si="5"/>
        <v>3568.3005019980365</v>
      </c>
      <c r="BY32" s="118">
        <f t="shared" si="47"/>
        <v>42819.606023976434</v>
      </c>
      <c r="BZ32" s="118">
        <f t="shared" si="48"/>
        <v>85639.212047952868</v>
      </c>
      <c r="CA32" s="487">
        <f>VLOOKUP($C32,PARAMETROS!$A:$I,7,0)</f>
        <v>43101</v>
      </c>
      <c r="CB32" s="633">
        <f>VLOOKUP($C32,PARAMETROS!$A:$I,8,0)</f>
        <v>0</v>
      </c>
      <c r="CC32" s="633">
        <f>VLOOKUP($C32,PARAMETROS!$A:$I,9,0)</f>
        <v>0</v>
      </c>
    </row>
    <row r="33" spans="1:81">
      <c r="A33" s="111" t="str">
        <f>CCT!A31</f>
        <v>Caldas</v>
      </c>
      <c r="B33" s="111" t="str">
        <f>CCT!B31</f>
        <v>Servente de Limpeza - 55 h</v>
      </c>
      <c r="C33" s="111" t="str">
        <f>CCT!C31</f>
        <v>Regiao de Sao Lourenco¹*</v>
      </c>
      <c r="D33" s="111" t="str">
        <f t="shared" si="6"/>
        <v>CaldasServente de Limpeza - 55 h</v>
      </c>
      <c r="E33" s="113" t="s">
        <v>115</v>
      </c>
      <c r="F33" s="112" t="s">
        <v>113</v>
      </c>
      <c r="G33" s="112">
        <f>VLOOKUP(D33,CCT!D:G,4,0)</f>
        <v>1</v>
      </c>
      <c r="H33" s="118">
        <f>VLOOKUP($D33,CCT!$D:$R,5,0)</f>
        <v>260.39999999999998</v>
      </c>
      <c r="I33" s="118">
        <f t="shared" si="7"/>
        <v>260.39999999999998</v>
      </c>
      <c r="J33" s="118"/>
      <c r="K33" s="118"/>
      <c r="L33" s="118"/>
      <c r="M33" s="118"/>
      <c r="N33" s="118"/>
      <c r="O33" s="118"/>
      <c r="P33" s="118">
        <f t="shared" si="8"/>
        <v>8.5221818181818172</v>
      </c>
      <c r="Q33" s="118">
        <f t="shared" si="9"/>
        <v>268.9221818181818</v>
      </c>
      <c r="R33" s="118">
        <f t="shared" si="10"/>
        <v>53.78443636363636</v>
      </c>
      <c r="S33" s="118">
        <f t="shared" si="11"/>
        <v>4.0338327272727268</v>
      </c>
      <c r="T33" s="118">
        <f t="shared" si="12"/>
        <v>2.6892218181818182</v>
      </c>
      <c r="U33" s="118">
        <f t="shared" si="13"/>
        <v>0.53784436363636356</v>
      </c>
      <c r="V33" s="118">
        <f t="shared" si="14"/>
        <v>6.723054545454545</v>
      </c>
      <c r="W33" s="118">
        <f t="shared" si="15"/>
        <v>21.513774545454545</v>
      </c>
      <c r="X33" s="118">
        <f t="shared" si="16"/>
        <v>8.0676654545454536</v>
      </c>
      <c r="Y33" s="118">
        <f t="shared" si="17"/>
        <v>1.6135330909090908</v>
      </c>
      <c r="Z33" s="118">
        <f t="shared" si="18"/>
        <v>98.96336290909089</v>
      </c>
      <c r="AA33" s="118">
        <f t="shared" si="19"/>
        <v>22.410181818181815</v>
      </c>
      <c r="AB33" s="118">
        <f t="shared" si="20"/>
        <v>29.877254399999998</v>
      </c>
      <c r="AC33" s="118">
        <f t="shared" si="21"/>
        <v>19.241776528290913</v>
      </c>
      <c r="AD33" s="118">
        <f t="shared" si="22"/>
        <v>71.529212746472723</v>
      </c>
      <c r="AE33" s="118">
        <f>(VLOOKUP(A33,VT!A:D,4,0)*2*20*'RESUMO GERAL LIMPEZA'!$G33)-IF(6%*'RESUMO GERAL LIMPEZA'!$I33&lt;=(VLOOKUP(A33,VT!A:D,4,0)*2*20*'RESUMO GERAL LIMPEZA'!$G33),6%*'RESUMO GERAL LIMPEZA'!$I33,(VLOOKUP(A33,VT!A:D,4,0)*2*20*'RESUMO GERAL LIMPEZA'!$G33))</f>
        <v>164.376</v>
      </c>
      <c r="AF33" s="118">
        <f>IF(VLOOKUP($C33,PARAMETROS!$A:$F,5,0)&gt;1,(VLOOKUP($C33,PARAMETROS!$A:$F,5,0)*20-1)*'RESUMO GERAL LIMPEZA'!$G33,0)</f>
        <v>397</v>
      </c>
      <c r="AG33" s="118">
        <f>(VLOOKUP($C33,PARAMETROS!$A:$F,6,0))*'RESUMO GERAL LIMPEZA'!$G33</f>
        <v>0</v>
      </c>
      <c r="AH33" s="118">
        <f>VLOOKUP($C33,PARAMETROS!$A:$F,2,0)*'RESUMO GERAL LIMPEZA'!$G33</f>
        <v>0</v>
      </c>
      <c r="AI33" s="118">
        <f>(VLOOKUP($C33,PARAMETROS!$A:$F,3,0))*'RESUMO GERAL LIMPEZA'!$G33</f>
        <v>0</v>
      </c>
      <c r="AJ33" s="118">
        <f>(VLOOKUP($C33,PARAMETROS!$A:$F,4,0))*'RESUMO GERAL LIMPEZA'!$G33</f>
        <v>0</v>
      </c>
      <c r="AK33" s="118">
        <f t="shared" si="23"/>
        <v>3.0700000000000003</v>
      </c>
      <c r="AL33" s="118">
        <f>VLOOKUP(D33,CCT!D:R,12,0)*'RESUMO GERAL LIMPEZA'!G33</f>
        <v>0</v>
      </c>
      <c r="AM33" s="118">
        <f t="shared" si="24"/>
        <v>564.44600000000003</v>
      </c>
      <c r="AN33" s="118">
        <f t="shared" si="25"/>
        <v>734.93857565556357</v>
      </c>
      <c r="AO33" s="118">
        <f t="shared" si="26"/>
        <v>1.349539074074074</v>
      </c>
      <c r="AP33" s="118">
        <f t="shared" si="27"/>
        <v>0.10796312592592593</v>
      </c>
      <c r="AQ33" s="118">
        <f t="shared" si="28"/>
        <v>5.3981562962962963E-2</v>
      </c>
      <c r="AR33" s="118">
        <f t="shared" si="29"/>
        <v>0.94122763636363638</v>
      </c>
      <c r="AS33" s="118">
        <f t="shared" si="30"/>
        <v>0.34637177018181831</v>
      </c>
      <c r="AT33" s="118">
        <f t="shared" si="31"/>
        <v>11.563653818181816</v>
      </c>
      <c r="AU33" s="118">
        <f t="shared" si="32"/>
        <v>0.44820363636363636</v>
      </c>
      <c r="AV33" s="118">
        <f t="shared" si="33"/>
        <v>14.81094062405387</v>
      </c>
      <c r="AW33" s="118">
        <f t="shared" si="34"/>
        <v>3.7350303030303027</v>
      </c>
      <c r="AX33" s="118">
        <f t="shared" si="35"/>
        <v>2.2111379393939394</v>
      </c>
      <c r="AY33" s="118">
        <f t="shared" si="36"/>
        <v>5.6025454545454538E-2</v>
      </c>
      <c r="AZ33" s="118">
        <f t="shared" si="37"/>
        <v>0.89640727272727272</v>
      </c>
      <c r="BA33" s="118">
        <f t="shared" si="38"/>
        <v>0.34860282828282824</v>
      </c>
      <c r="BB33" s="118">
        <f t="shared" si="39"/>
        <v>2.6669709976565659</v>
      </c>
      <c r="BC33" s="118">
        <f t="shared" si="40"/>
        <v>9.9141747956363648</v>
      </c>
      <c r="BD33" s="118"/>
      <c r="BE33" s="118">
        <f t="shared" si="41"/>
        <v>0</v>
      </c>
      <c r="BF33" s="118">
        <f t="shared" si="42"/>
        <v>9.9141747956363648</v>
      </c>
      <c r="BG33" s="118">
        <f>VLOOKUP(B33,'Uniforme Limpeza'!A:W,23,0)*G33</f>
        <v>29.470416666666669</v>
      </c>
      <c r="BH33" s="118">
        <f>IF($B33="Servente de Limpeza - 220 h",$G33*'Materiais de Consumo'!$O$25,IF('RESUMO GERAL LIMPEZA'!$B33="Servente de Limpeza - 150 h",'RESUMO GERAL LIMPEZA'!$G33*'Materiais de Consumo'!$O$26,IF('RESUMO GERAL LIMPEZA'!$B33="Servente de Limpeza - 110 h",'RESUMO GERAL LIMPEZA'!$G33*'Materiais de Consumo'!$O$27,IF('RESUMO GERAL LIMPEZA'!$B33="Servente de Limpeza - 55 h",'RESUMO GERAL LIMPEZA'!$G33*'Materiais de Consumo'!$O$28,0))))</f>
        <v>2.0998411196257227</v>
      </c>
      <c r="BI33" s="118">
        <f>IF($B33="Servente de Limpeza - 220 h",$G33*Equipamentos!$I$10,IF('RESUMO GERAL LIMPEZA'!$B33="Servente de Limpeza - 150 h",'RESUMO GERAL LIMPEZA'!$G33*Equipamentos!$I$11,IF('RESUMO GERAL LIMPEZA'!$B33="Servente de Limpeza - 110 h",'RESUMO GERAL LIMPEZA'!$G33*Equipamentos!$I$12,IF('RESUMO GERAL LIMPEZA'!$B33="Servente de Limpeza - 55 h",'RESUMO GERAL LIMPEZA'!$G33*Equipamentos!$I$13,IF(B33="Limpador de vidros - 220 h",Equipamentos!$J$19*'RESUMO GERAL LIMPEZA'!$G33,0)))))</f>
        <v>0.58158206377108801</v>
      </c>
      <c r="BJ33" s="118">
        <f>IF($B33="Servente de Limpeza - 220 h",$G33*'Produtos de Limpeza'!$I$39,IF('RESUMO GERAL LIMPEZA'!$B33="Servente de Limpeza - 150 h",'RESUMO GERAL LIMPEZA'!$G33*'Produtos de Limpeza'!$I$40,IF('RESUMO GERAL LIMPEZA'!$B33="Servente de Limpeza - 110 h",'RESUMO GERAL LIMPEZA'!$G33*'Produtos de Limpeza'!$I$41,IF('RESUMO GERAL LIMPEZA'!$B33="Servente de Limpeza - 55 h",'RESUMO GERAL LIMPEZA'!$G33*'Produtos de Limpeza'!$I$42,0))))</f>
        <v>95.960927845681056</v>
      </c>
      <c r="BK33" s="118"/>
      <c r="BL33" s="118">
        <f t="shared" si="43"/>
        <v>128.11276769574454</v>
      </c>
      <c r="BM33" s="118">
        <f t="shared" si="44"/>
        <v>1156.6986405891803</v>
      </c>
      <c r="BN33" s="118">
        <f t="shared" si="0"/>
        <v>140.72166432351077</v>
      </c>
      <c r="BO33" s="118">
        <f t="shared" si="1"/>
        <v>99.443309455280939</v>
      </c>
      <c r="BP33" s="464">
        <f t="shared" si="2"/>
        <v>8.6609686609686669</v>
      </c>
      <c r="BQ33" s="464">
        <f t="shared" si="3"/>
        <v>1.8803418803418819</v>
      </c>
      <c r="BR33" s="465">
        <f>VLOOKUP(A33,ISS!A:C,2,0)*100</f>
        <v>3</v>
      </c>
      <c r="BS33" s="464">
        <f t="shared" si="45"/>
        <v>3.4188034188034218</v>
      </c>
      <c r="BT33" s="464">
        <f t="shared" si="49"/>
        <v>12.25</v>
      </c>
      <c r="BU33" s="464">
        <f t="shared" si="50"/>
        <v>13.960113960113972</v>
      </c>
      <c r="BV33" s="118">
        <f t="shared" si="46"/>
        <v>195.00375243313584</v>
      </c>
      <c r="BW33" s="118">
        <f t="shared" si="4"/>
        <v>435.16872621192755</v>
      </c>
      <c r="BX33" s="118">
        <f t="shared" si="5"/>
        <v>1591.8673668011079</v>
      </c>
      <c r="BY33" s="118">
        <f t="shared" si="47"/>
        <v>19102.408401613295</v>
      </c>
      <c r="BZ33" s="118">
        <f t="shared" si="48"/>
        <v>38204.816803226589</v>
      </c>
      <c r="CA33" s="487">
        <f>VLOOKUP($C33,PARAMETROS!$A:$I,7,0)</f>
        <v>43101</v>
      </c>
      <c r="CB33" s="633">
        <f>VLOOKUP($C33,PARAMETROS!$A:$I,8,0)</f>
        <v>0</v>
      </c>
      <c r="CC33" s="633">
        <f>VLOOKUP($C33,PARAMETROS!$A:$I,9,0)</f>
        <v>0</v>
      </c>
    </row>
    <row r="34" spans="1:81">
      <c r="A34" s="111" t="str">
        <f>CCT!A32</f>
        <v>Cambui</v>
      </c>
      <c r="B34" s="111" t="str">
        <f>CCT!B32</f>
        <v>Servente de Limpeza - 55 h</v>
      </c>
      <c r="C34" s="111" t="str">
        <f>CCT!C32</f>
        <v>Fethemg Interior</v>
      </c>
      <c r="D34" s="111" t="str">
        <f t="shared" si="6"/>
        <v>CambuiServente de Limpeza - 55 h</v>
      </c>
      <c r="E34" s="112" t="s">
        <v>115</v>
      </c>
      <c r="F34" s="112" t="s">
        <v>113</v>
      </c>
      <c r="G34" s="112">
        <f>VLOOKUP(D34,CCT!D:G,4,0)</f>
        <v>1</v>
      </c>
      <c r="H34" s="118">
        <f>VLOOKUP($D34,CCT!$D:$R,5,0)</f>
        <v>260.39999999999998</v>
      </c>
      <c r="I34" s="118">
        <f t="shared" si="7"/>
        <v>260.39999999999998</v>
      </c>
      <c r="J34" s="118"/>
      <c r="K34" s="118"/>
      <c r="L34" s="118"/>
      <c r="M34" s="118"/>
      <c r="N34" s="118"/>
      <c r="O34" s="118"/>
      <c r="P34" s="118">
        <f t="shared" si="8"/>
        <v>8.5221818181818172</v>
      </c>
      <c r="Q34" s="118">
        <f t="shared" si="9"/>
        <v>268.9221818181818</v>
      </c>
      <c r="R34" s="118">
        <f t="shared" si="10"/>
        <v>53.78443636363636</v>
      </c>
      <c r="S34" s="118">
        <f t="shared" si="11"/>
        <v>4.0338327272727268</v>
      </c>
      <c r="T34" s="118">
        <f t="shared" si="12"/>
        <v>2.6892218181818182</v>
      </c>
      <c r="U34" s="118">
        <f t="shared" si="13"/>
        <v>0.53784436363636356</v>
      </c>
      <c r="V34" s="118">
        <f t="shared" si="14"/>
        <v>6.723054545454545</v>
      </c>
      <c r="W34" s="118">
        <f t="shared" si="15"/>
        <v>21.513774545454545</v>
      </c>
      <c r="X34" s="118">
        <f t="shared" si="16"/>
        <v>8.0676654545454536</v>
      </c>
      <c r="Y34" s="118">
        <f t="shared" si="17"/>
        <v>1.6135330909090908</v>
      </c>
      <c r="Z34" s="118">
        <f t="shared" si="18"/>
        <v>98.96336290909089</v>
      </c>
      <c r="AA34" s="118">
        <f t="shared" si="19"/>
        <v>22.410181818181815</v>
      </c>
      <c r="AB34" s="118">
        <f t="shared" si="20"/>
        <v>29.877254399999998</v>
      </c>
      <c r="AC34" s="118">
        <f t="shared" si="21"/>
        <v>19.241776528290913</v>
      </c>
      <c r="AD34" s="118">
        <f t="shared" si="22"/>
        <v>71.529212746472723</v>
      </c>
      <c r="AE34" s="118">
        <f>(VLOOKUP(A34,VT!A:D,4,0)*2*20*'RESUMO GERAL LIMPEZA'!$G34)-IF(6%*'RESUMO GERAL LIMPEZA'!$I34&lt;=(VLOOKUP(A34,VT!A:D,4,0)*2*20*'RESUMO GERAL LIMPEZA'!$G34),6%*'RESUMO GERAL LIMPEZA'!$I34,(VLOOKUP(A34,VT!A:D,4,0)*2*20*'RESUMO GERAL LIMPEZA'!$G34))</f>
        <v>164.376</v>
      </c>
      <c r="AF34" s="118">
        <f>IF(VLOOKUP($C34,PARAMETROS!$A:$F,5,0)&gt;1,(VLOOKUP($C34,PARAMETROS!$A:$F,5,0)*20-1)*'RESUMO GERAL LIMPEZA'!$G34,0)</f>
        <v>397</v>
      </c>
      <c r="AG34" s="118">
        <f>(VLOOKUP($C34,PARAMETROS!$A:$F,6,0))*'RESUMO GERAL LIMPEZA'!$G34</f>
        <v>0</v>
      </c>
      <c r="AH34" s="118">
        <f>VLOOKUP($C34,PARAMETROS!$A:$F,2,0)*'RESUMO GERAL LIMPEZA'!$G34</f>
        <v>0</v>
      </c>
      <c r="AI34" s="118">
        <f>(VLOOKUP($C34,PARAMETROS!$A:$F,3,0))*'RESUMO GERAL LIMPEZA'!$G34</f>
        <v>9.84</v>
      </c>
      <c r="AJ34" s="118">
        <f>(VLOOKUP($C34,PARAMETROS!$A:$F,4,0))*'RESUMO GERAL LIMPEZA'!$G34</f>
        <v>0</v>
      </c>
      <c r="AK34" s="118">
        <f t="shared" si="23"/>
        <v>3.0700000000000003</v>
      </c>
      <c r="AL34" s="118">
        <f>VLOOKUP(D34,CCT!D:R,12,0)*'RESUMO GERAL LIMPEZA'!G34</f>
        <v>0</v>
      </c>
      <c r="AM34" s="118">
        <f t="shared" si="24"/>
        <v>574.28600000000006</v>
      </c>
      <c r="AN34" s="118">
        <f t="shared" si="25"/>
        <v>744.7785756555636</v>
      </c>
      <c r="AO34" s="118">
        <f t="shared" si="26"/>
        <v>1.349539074074074</v>
      </c>
      <c r="AP34" s="118">
        <f t="shared" si="27"/>
        <v>0.10796312592592593</v>
      </c>
      <c r="AQ34" s="118">
        <f t="shared" si="28"/>
        <v>5.3981562962962963E-2</v>
      </c>
      <c r="AR34" s="118">
        <f t="shared" si="29"/>
        <v>0.94122763636363638</v>
      </c>
      <c r="AS34" s="118">
        <f t="shared" si="30"/>
        <v>0.34637177018181831</v>
      </c>
      <c r="AT34" s="118">
        <f t="shared" si="31"/>
        <v>11.563653818181816</v>
      </c>
      <c r="AU34" s="118">
        <f t="shared" si="32"/>
        <v>0.44820363636363636</v>
      </c>
      <c r="AV34" s="118">
        <f t="shared" si="33"/>
        <v>14.81094062405387</v>
      </c>
      <c r="AW34" s="118">
        <f t="shared" si="34"/>
        <v>3.7350303030303027</v>
      </c>
      <c r="AX34" s="118">
        <f t="shared" si="35"/>
        <v>2.2111379393939394</v>
      </c>
      <c r="AY34" s="118">
        <f t="shared" si="36"/>
        <v>5.6025454545454538E-2</v>
      </c>
      <c r="AZ34" s="118">
        <f t="shared" si="37"/>
        <v>0.89640727272727272</v>
      </c>
      <c r="BA34" s="118">
        <f t="shared" si="38"/>
        <v>0.34860282828282824</v>
      </c>
      <c r="BB34" s="118">
        <f t="shared" si="39"/>
        <v>2.6669709976565659</v>
      </c>
      <c r="BC34" s="118">
        <f t="shared" si="40"/>
        <v>9.9141747956363648</v>
      </c>
      <c r="BD34" s="118"/>
      <c r="BE34" s="118">
        <f t="shared" si="41"/>
        <v>0</v>
      </c>
      <c r="BF34" s="118">
        <f t="shared" si="42"/>
        <v>9.9141747956363648</v>
      </c>
      <c r="BG34" s="118">
        <f>VLOOKUP(B34,'Uniforme Limpeza'!A:W,23,0)*G34</f>
        <v>29.470416666666669</v>
      </c>
      <c r="BH34" s="118">
        <f>IF($B34="Servente de Limpeza - 220 h",$G34*'Materiais de Consumo'!$O$25,IF('RESUMO GERAL LIMPEZA'!$B34="Servente de Limpeza - 150 h",'RESUMO GERAL LIMPEZA'!$G34*'Materiais de Consumo'!$O$26,IF('RESUMO GERAL LIMPEZA'!$B34="Servente de Limpeza - 110 h",'RESUMO GERAL LIMPEZA'!$G34*'Materiais de Consumo'!$O$27,IF('RESUMO GERAL LIMPEZA'!$B34="Servente de Limpeza - 55 h",'RESUMO GERAL LIMPEZA'!$G34*'Materiais de Consumo'!$O$28,0))))</f>
        <v>2.0998411196257227</v>
      </c>
      <c r="BI34" s="118">
        <f>IF($B34="Servente de Limpeza - 220 h",$G34*Equipamentos!$I$10,IF('RESUMO GERAL LIMPEZA'!$B34="Servente de Limpeza - 150 h",'RESUMO GERAL LIMPEZA'!$G34*Equipamentos!$I$11,IF('RESUMO GERAL LIMPEZA'!$B34="Servente de Limpeza - 110 h",'RESUMO GERAL LIMPEZA'!$G34*Equipamentos!$I$12,IF('RESUMO GERAL LIMPEZA'!$B34="Servente de Limpeza - 55 h",'RESUMO GERAL LIMPEZA'!$G34*Equipamentos!$I$13,IF(B34="Limpador de vidros - 220 h",Equipamentos!$J$19*'RESUMO GERAL LIMPEZA'!$G34,0)))))</f>
        <v>0.58158206377108801</v>
      </c>
      <c r="BJ34" s="118">
        <f>IF($B34="Servente de Limpeza - 220 h",$G34*'Produtos de Limpeza'!$I$39,IF('RESUMO GERAL LIMPEZA'!$B34="Servente de Limpeza - 150 h",'RESUMO GERAL LIMPEZA'!$G34*'Produtos de Limpeza'!$I$40,IF('RESUMO GERAL LIMPEZA'!$B34="Servente de Limpeza - 110 h",'RESUMO GERAL LIMPEZA'!$G34*'Produtos de Limpeza'!$I$41,IF('RESUMO GERAL LIMPEZA'!$B34="Servente de Limpeza - 55 h",'RESUMO GERAL LIMPEZA'!$G34*'Produtos de Limpeza'!$I$42,0))))</f>
        <v>95.960927845681056</v>
      </c>
      <c r="BK34" s="118"/>
      <c r="BL34" s="118">
        <f t="shared" si="43"/>
        <v>128.11276769574454</v>
      </c>
      <c r="BM34" s="118">
        <f t="shared" si="44"/>
        <v>1166.5386405891802</v>
      </c>
      <c r="BN34" s="118">
        <f t="shared" si="0"/>
        <v>140.72166432351077</v>
      </c>
      <c r="BO34" s="118">
        <f t="shared" si="1"/>
        <v>99.443309455280939</v>
      </c>
      <c r="BP34" s="464">
        <f t="shared" si="2"/>
        <v>8.6609686609686669</v>
      </c>
      <c r="BQ34" s="464">
        <f t="shared" si="3"/>
        <v>1.8803418803418819</v>
      </c>
      <c r="BR34" s="465">
        <f>VLOOKUP(A34,ISS!A:C,2,0)*100</f>
        <v>3</v>
      </c>
      <c r="BS34" s="464">
        <f t="shared" si="45"/>
        <v>3.4188034188034218</v>
      </c>
      <c r="BT34" s="464">
        <f t="shared" si="49"/>
        <v>12.25</v>
      </c>
      <c r="BU34" s="464">
        <f t="shared" si="50"/>
        <v>13.960113960113972</v>
      </c>
      <c r="BV34" s="118">
        <f t="shared" si="46"/>
        <v>196.37742764681107</v>
      </c>
      <c r="BW34" s="118">
        <f t="shared" si="4"/>
        <v>436.5424014256028</v>
      </c>
      <c r="BX34" s="118">
        <f t="shared" si="5"/>
        <v>1603.081042014783</v>
      </c>
      <c r="BY34" s="118">
        <f t="shared" si="47"/>
        <v>19236.972504177396</v>
      </c>
      <c r="BZ34" s="118">
        <f t="shared" si="48"/>
        <v>38473.945008354793</v>
      </c>
      <c r="CA34" s="487">
        <f>VLOOKUP($C34,PARAMETROS!$A:$I,7,0)</f>
        <v>43101</v>
      </c>
      <c r="CB34" s="633">
        <f>VLOOKUP($C34,PARAMETROS!$A:$I,8,0)</f>
        <v>0</v>
      </c>
      <c r="CC34" s="633">
        <f>VLOOKUP($C34,PARAMETROS!$A:$I,9,0)</f>
        <v>0</v>
      </c>
    </row>
    <row r="35" spans="1:81">
      <c r="A35" s="111" t="str">
        <f>CCT!A33</f>
        <v>Campo Belo</v>
      </c>
      <c r="B35" s="111" t="str">
        <f>CCT!B33</f>
        <v>Servente de Limpeza - 110 h</v>
      </c>
      <c r="C35" s="111" t="str">
        <f>CCT!C33</f>
        <v>Regiao de Sao Lourenco¹*</v>
      </c>
      <c r="D35" s="111" t="str">
        <f t="shared" ref="D35" si="70">CONCATENATE(A35,B35)</f>
        <v>Campo BeloServente de Limpeza - 110 h</v>
      </c>
      <c r="E35" s="113" t="s">
        <v>115</v>
      </c>
      <c r="F35" s="112" t="s">
        <v>113</v>
      </c>
      <c r="G35" s="112">
        <f>VLOOKUP(D35,CCT!D:G,4,0)</f>
        <v>1</v>
      </c>
      <c r="H35" s="118">
        <f>VLOOKUP($D35,CCT!$D:$R,5,0)</f>
        <v>520.79999999999995</v>
      </c>
      <c r="I35" s="118">
        <f t="shared" ref="I35" si="71">G35*H35</f>
        <v>520.79999999999995</v>
      </c>
      <c r="J35" s="118"/>
      <c r="K35" s="118"/>
      <c r="L35" s="118"/>
      <c r="M35" s="118"/>
      <c r="N35" s="118"/>
      <c r="O35" s="118"/>
      <c r="P35" s="118">
        <f t="shared" si="8"/>
        <v>17.044363636363634</v>
      </c>
      <c r="Q35" s="118">
        <f t="shared" ref="Q35" si="72">SUM(I35:P35)</f>
        <v>537.8443636363636</v>
      </c>
      <c r="R35" s="118">
        <f t="shared" si="10"/>
        <v>107.56887272727272</v>
      </c>
      <c r="S35" s="118">
        <f t="shared" si="11"/>
        <v>8.0676654545454536</v>
      </c>
      <c r="T35" s="118">
        <f t="shared" si="12"/>
        <v>5.3784436363636363</v>
      </c>
      <c r="U35" s="118">
        <f t="shared" si="13"/>
        <v>1.0756887272727271</v>
      </c>
      <c r="V35" s="118">
        <f t="shared" si="14"/>
        <v>13.44610909090909</v>
      </c>
      <c r="W35" s="118">
        <f t="shared" si="15"/>
        <v>43.027549090909091</v>
      </c>
      <c r="X35" s="118">
        <f t="shared" si="16"/>
        <v>16.135330909090907</v>
      </c>
      <c r="Y35" s="118">
        <f t="shared" si="17"/>
        <v>3.2270661818181816</v>
      </c>
      <c r="Z35" s="118">
        <f t="shared" ref="Z35" si="73">SUM(R35:Y35)</f>
        <v>197.92672581818178</v>
      </c>
      <c r="AA35" s="118">
        <f t="shared" si="19"/>
        <v>44.820363636363631</v>
      </c>
      <c r="AB35" s="118">
        <f t="shared" si="20"/>
        <v>59.754508799999996</v>
      </c>
      <c r="AC35" s="118">
        <f t="shared" si="21"/>
        <v>38.483553056581826</v>
      </c>
      <c r="AD35" s="118">
        <f t="shared" ref="AD35" si="74">SUM(AA35:AC35)</f>
        <v>143.05842549294545</v>
      </c>
      <c r="AE35" s="118">
        <f>(VLOOKUP(A35,VT!A:D,4,0)*2*20*'RESUMO GERAL LIMPEZA'!$G35)-IF(6%*'RESUMO GERAL LIMPEZA'!$I35&lt;=(VLOOKUP(A35,VT!A:D,4,0)*2*20*'RESUMO GERAL LIMPEZA'!$G35),6%*'RESUMO GERAL LIMPEZA'!$I35,(VLOOKUP(A35,VT!A:D,4,0)*2*20*'RESUMO GERAL LIMPEZA'!$G35))</f>
        <v>148.75200000000001</v>
      </c>
      <c r="AF35" s="118">
        <f>IF(VLOOKUP($C35,PARAMETROS!$A:$F,5,0)&gt;1,(VLOOKUP($C35,PARAMETROS!$A:$F,5,0)*20-1)*'RESUMO GERAL LIMPEZA'!$G35,0)</f>
        <v>397</v>
      </c>
      <c r="AG35" s="118">
        <f>(VLOOKUP($C35,PARAMETROS!$A:$F,6,0))*'RESUMO GERAL LIMPEZA'!$G35</f>
        <v>0</v>
      </c>
      <c r="AH35" s="118">
        <f>VLOOKUP($C35,PARAMETROS!$A:$F,2,0)*'RESUMO GERAL LIMPEZA'!$G35</f>
        <v>0</v>
      </c>
      <c r="AI35" s="118">
        <f>(VLOOKUP($C35,PARAMETROS!$A:$F,3,0))*'RESUMO GERAL LIMPEZA'!$G35</f>
        <v>0</v>
      </c>
      <c r="AJ35" s="118">
        <f>(VLOOKUP($C35,PARAMETROS!$A:$F,4,0))*'RESUMO GERAL LIMPEZA'!$G35</f>
        <v>0</v>
      </c>
      <c r="AK35" s="118">
        <f t="shared" ref="AK35" si="75">$AK$5*G35</f>
        <v>3.0700000000000003</v>
      </c>
      <c r="AL35" s="118">
        <f>VLOOKUP(D35,CCT!D:R,12,0)*'RESUMO GERAL LIMPEZA'!G35</f>
        <v>0</v>
      </c>
      <c r="AM35" s="118">
        <f t="shared" ref="AM35" si="76">SUM(AE35:AL35)</f>
        <v>548.822</v>
      </c>
      <c r="AN35" s="118">
        <f t="shared" ref="AN35" si="77">AM35+AD35+Z35</f>
        <v>889.80715131112731</v>
      </c>
      <c r="AO35" s="118">
        <f t="shared" si="26"/>
        <v>2.6990781481481481</v>
      </c>
      <c r="AP35" s="118">
        <f t="shared" si="27"/>
        <v>0.21592625185185185</v>
      </c>
      <c r="AQ35" s="118">
        <f t="shared" si="28"/>
        <v>0.10796312592592593</v>
      </c>
      <c r="AR35" s="118">
        <f t="shared" si="29"/>
        <v>1.8824552727272728</v>
      </c>
      <c r="AS35" s="118">
        <f t="shared" si="30"/>
        <v>0.69274354036363661</v>
      </c>
      <c r="AT35" s="118">
        <f t="shared" si="31"/>
        <v>23.127307636363632</v>
      </c>
      <c r="AU35" s="118">
        <f t="shared" si="32"/>
        <v>0.89640727272727272</v>
      </c>
      <c r="AV35" s="118">
        <f t="shared" ref="AV35" si="78">SUM(AO35:AU35)</f>
        <v>29.621881248107741</v>
      </c>
      <c r="AW35" s="118">
        <f t="shared" si="34"/>
        <v>7.4700606060606054</v>
      </c>
      <c r="AX35" s="118">
        <f t="shared" si="35"/>
        <v>4.4222758787878789</v>
      </c>
      <c r="AY35" s="118">
        <f t="shared" si="36"/>
        <v>0.11205090909090908</v>
      </c>
      <c r="AZ35" s="118">
        <f t="shared" si="37"/>
        <v>1.7928145454545454</v>
      </c>
      <c r="BA35" s="118">
        <f t="shared" si="38"/>
        <v>0.69720565656565647</v>
      </c>
      <c r="BB35" s="118">
        <f t="shared" si="39"/>
        <v>5.3339419953131317</v>
      </c>
      <c r="BC35" s="118">
        <f t="shared" ref="BC35" si="79">SUM(AW35:BB35)</f>
        <v>19.82834959127273</v>
      </c>
      <c r="BD35" s="118"/>
      <c r="BE35" s="118">
        <f t="shared" ref="BE35" si="80">BD35</f>
        <v>0</v>
      </c>
      <c r="BF35" s="118">
        <f t="shared" ref="BF35" si="81">BC35+BE35</f>
        <v>19.82834959127273</v>
      </c>
      <c r="BG35" s="118">
        <f>VLOOKUP(B35,'Uniforme Limpeza'!A:W,23,0)*G35</f>
        <v>29.470416666666669</v>
      </c>
      <c r="BH35" s="118">
        <f>IF($B35="Servente de Limpeza - 220 h",$G35*'Materiais de Consumo'!$O$25,IF('RESUMO GERAL LIMPEZA'!$B35="Servente de Limpeza - 150 h",'RESUMO GERAL LIMPEZA'!$G35*'Materiais de Consumo'!$O$26,IF('RESUMO GERAL LIMPEZA'!$B35="Servente de Limpeza - 110 h",'RESUMO GERAL LIMPEZA'!$G35*'Materiais de Consumo'!$O$27,IF('RESUMO GERAL LIMPEZA'!$B35="Servente de Limpeza - 55 h",'RESUMO GERAL LIMPEZA'!$G35*'Materiais de Consumo'!$O$28,0))))</f>
        <v>4.1996822392514455</v>
      </c>
      <c r="BI35" s="118">
        <f>IF($B35="Servente de Limpeza - 220 h",$G35*Equipamentos!$I$10,IF('RESUMO GERAL LIMPEZA'!$B35="Servente de Limpeza - 150 h",'RESUMO GERAL LIMPEZA'!$G35*Equipamentos!$I$11,IF('RESUMO GERAL LIMPEZA'!$B35="Servente de Limpeza - 110 h",'RESUMO GERAL LIMPEZA'!$G35*Equipamentos!$I$12,IF('RESUMO GERAL LIMPEZA'!$B35="Servente de Limpeza - 55 h",'RESUMO GERAL LIMPEZA'!$G35*Equipamentos!$I$13,IF(B35="Limpador de vidros - 220 h",Equipamentos!$J$19*'RESUMO GERAL LIMPEZA'!$G35,0)))))</f>
        <v>1.1631641275421762</v>
      </c>
      <c r="BJ35" s="118">
        <f>IF($B35="Servente de Limpeza - 220 h",$G35*'Produtos de Limpeza'!$I$39,IF('RESUMO GERAL LIMPEZA'!$B35="Servente de Limpeza - 150 h",'RESUMO GERAL LIMPEZA'!$G35*'Produtos de Limpeza'!$I$40,IF('RESUMO GERAL LIMPEZA'!$B35="Servente de Limpeza - 110 h",'RESUMO GERAL LIMPEZA'!$G35*'Produtos de Limpeza'!$I$41,IF('RESUMO GERAL LIMPEZA'!$B35="Servente de Limpeza - 55 h",'RESUMO GERAL LIMPEZA'!$G35*'Produtos de Limpeza'!$I$42,0))))</f>
        <v>191.92185569136208</v>
      </c>
      <c r="BK35" s="118"/>
      <c r="BL35" s="118">
        <f t="shared" ref="BL35" si="82">SUM(BG35:BK35)</f>
        <v>226.75511872482238</v>
      </c>
      <c r="BM35" s="118">
        <f t="shared" ref="BM35" si="83">BL35+BF35+AV35+AN35+Q35</f>
        <v>1703.8568645116939</v>
      </c>
      <c r="BN35" s="118">
        <f t="shared" si="0"/>
        <v>140.72166432351077</v>
      </c>
      <c r="BO35" s="118">
        <f t="shared" si="1"/>
        <v>99.443309455280939</v>
      </c>
      <c r="BP35" s="464">
        <f t="shared" si="2"/>
        <v>8.6609686609686669</v>
      </c>
      <c r="BQ35" s="464">
        <f t="shared" si="3"/>
        <v>1.8803418803418819</v>
      </c>
      <c r="BR35" s="465">
        <f>VLOOKUP(A35,ISS!A:C,2,0)*100</f>
        <v>3</v>
      </c>
      <c r="BS35" s="464">
        <f t="shared" ref="BS35" si="84">((100/((100-BT35)%)-100)*BR35)/BT35</f>
        <v>3.4188034188034218</v>
      </c>
      <c r="BT35" s="464">
        <f t="shared" ref="BT35" si="85">$BP$5+$BQ$5+BR35</f>
        <v>12.25</v>
      </c>
      <c r="BU35" s="464">
        <f t="shared" ref="BU35" si="86">BP35+BQ35+BS35</f>
        <v>13.960113960113972</v>
      </c>
      <c r="BV35" s="118">
        <f t="shared" ref="BV35" si="87">((BO35+BN35+BM35)*BU35)%</f>
        <v>271.38766403485431</v>
      </c>
      <c r="BW35" s="118">
        <f t="shared" ref="BW35" si="88">BV35+BO35+BN35</f>
        <v>511.55263781364602</v>
      </c>
      <c r="BX35" s="118">
        <f t="shared" ref="BX35" si="89">BW35+BM35</f>
        <v>2215.4095023253399</v>
      </c>
      <c r="BY35" s="118">
        <f t="shared" ref="BY35" si="90">BX35*12</f>
        <v>26584.91402790408</v>
      </c>
      <c r="BZ35" s="118">
        <f t="shared" si="48"/>
        <v>53169.828055808161</v>
      </c>
      <c r="CA35" s="487">
        <f>VLOOKUP($C35,PARAMETROS!$A:$I,7,0)</f>
        <v>43101</v>
      </c>
      <c r="CB35" s="633">
        <f>VLOOKUP($C35,PARAMETROS!$A:$I,8,0)</f>
        <v>0</v>
      </c>
      <c r="CC35" s="633">
        <f>VLOOKUP($C35,PARAMETROS!$A:$I,9,0)</f>
        <v>0</v>
      </c>
    </row>
    <row r="36" spans="1:81">
      <c r="A36" s="111" t="str">
        <f>CCT!A34</f>
        <v>Campo Belo</v>
      </c>
      <c r="B36" s="111" t="str">
        <f>CCT!B34</f>
        <v>Servente de Limpeza - 220 h</v>
      </c>
      <c r="C36" s="111" t="str">
        <f>CCT!C34</f>
        <v>Regiao de Sao Lourenco¹*</v>
      </c>
      <c r="D36" s="111" t="str">
        <f t="shared" si="6"/>
        <v>Campo BeloServente de Limpeza - 220 h</v>
      </c>
      <c r="E36" s="113" t="s">
        <v>115</v>
      </c>
      <c r="F36" s="112" t="s">
        <v>113</v>
      </c>
      <c r="G36" s="112">
        <f>VLOOKUP(D36,CCT!D:G,4,0)</f>
        <v>1</v>
      </c>
      <c r="H36" s="118">
        <f>VLOOKUP($D36,CCT!$D:$R,5,0)</f>
        <v>1041.5999999999999</v>
      </c>
      <c r="I36" s="118">
        <f t="shared" si="7"/>
        <v>1041.5999999999999</v>
      </c>
      <c r="J36" s="118"/>
      <c r="K36" s="118"/>
      <c r="L36" s="118"/>
      <c r="M36" s="118"/>
      <c r="N36" s="118"/>
      <c r="O36" s="118"/>
      <c r="P36" s="118">
        <f t="shared" si="8"/>
        <v>34.088727272727269</v>
      </c>
      <c r="Q36" s="118">
        <f t="shared" si="9"/>
        <v>1075.6887272727272</v>
      </c>
      <c r="R36" s="118">
        <f t="shared" si="10"/>
        <v>215.13774545454544</v>
      </c>
      <c r="S36" s="118">
        <f t="shared" si="11"/>
        <v>16.135330909090907</v>
      </c>
      <c r="T36" s="118">
        <f t="shared" si="12"/>
        <v>10.756887272727273</v>
      </c>
      <c r="U36" s="118">
        <f t="shared" si="13"/>
        <v>2.1513774545454543</v>
      </c>
      <c r="V36" s="118">
        <f t="shared" si="14"/>
        <v>26.89221818181818</v>
      </c>
      <c r="W36" s="118">
        <f t="shared" si="15"/>
        <v>86.055098181818181</v>
      </c>
      <c r="X36" s="118">
        <f t="shared" si="16"/>
        <v>32.270661818181814</v>
      </c>
      <c r="Y36" s="118">
        <f t="shared" si="17"/>
        <v>6.4541323636363632</v>
      </c>
      <c r="Z36" s="118">
        <f t="shared" si="18"/>
        <v>395.85345163636356</v>
      </c>
      <c r="AA36" s="118">
        <f t="shared" si="19"/>
        <v>89.640727272727261</v>
      </c>
      <c r="AB36" s="118">
        <f t="shared" si="20"/>
        <v>119.50901759999999</v>
      </c>
      <c r="AC36" s="118">
        <f t="shared" si="21"/>
        <v>76.967106113163652</v>
      </c>
      <c r="AD36" s="118">
        <f t="shared" si="22"/>
        <v>286.11685098589089</v>
      </c>
      <c r="AE36" s="118">
        <f>(VLOOKUP(A36,VT!A:D,4,0)*2*20*'RESUMO GERAL LIMPEZA'!$G36)-IF(6%*'RESUMO GERAL LIMPEZA'!$I36&lt;=(VLOOKUP(A36,VT!A:D,4,0)*2*20*'RESUMO GERAL LIMPEZA'!$G36),6%*'RESUMO GERAL LIMPEZA'!$I36,(VLOOKUP(A36,VT!A:D,4,0)*2*20*'RESUMO GERAL LIMPEZA'!$G36))</f>
        <v>117.504</v>
      </c>
      <c r="AF36" s="118">
        <f>IF(VLOOKUP($C36,PARAMETROS!$A:$F,5,0)&gt;1,(VLOOKUP($C36,PARAMETROS!$A:$F,5,0)*20-1)*'RESUMO GERAL LIMPEZA'!$G36,0)</f>
        <v>397</v>
      </c>
      <c r="AG36" s="118">
        <f>(VLOOKUP($C36,PARAMETROS!$A:$F,6,0))*'RESUMO GERAL LIMPEZA'!$G36</f>
        <v>0</v>
      </c>
      <c r="AH36" s="118">
        <f>VLOOKUP($C36,PARAMETROS!$A:$F,2,0)*'RESUMO GERAL LIMPEZA'!$G36</f>
        <v>0</v>
      </c>
      <c r="AI36" s="118">
        <f>(VLOOKUP($C36,PARAMETROS!$A:$F,3,0))*'RESUMO GERAL LIMPEZA'!$G36</f>
        <v>0</v>
      </c>
      <c r="AJ36" s="118">
        <f>(VLOOKUP($C36,PARAMETROS!$A:$F,4,0))*'RESUMO GERAL LIMPEZA'!$G36</f>
        <v>0</v>
      </c>
      <c r="AK36" s="118">
        <f t="shared" si="23"/>
        <v>3.0700000000000003</v>
      </c>
      <c r="AL36" s="118">
        <f>VLOOKUP(D36,CCT!D:R,12,0)*'RESUMO GERAL LIMPEZA'!G36</f>
        <v>0</v>
      </c>
      <c r="AM36" s="118">
        <f t="shared" si="24"/>
        <v>517.57400000000007</v>
      </c>
      <c r="AN36" s="118">
        <f t="shared" si="25"/>
        <v>1199.5443026222545</v>
      </c>
      <c r="AO36" s="118">
        <f t="shared" si="26"/>
        <v>5.3981562962962961</v>
      </c>
      <c r="AP36" s="118">
        <f t="shared" si="27"/>
        <v>0.43185250370370371</v>
      </c>
      <c r="AQ36" s="118">
        <f t="shared" si="28"/>
        <v>0.21592625185185185</v>
      </c>
      <c r="AR36" s="118">
        <f t="shared" si="29"/>
        <v>3.7649105454545455</v>
      </c>
      <c r="AS36" s="118">
        <f t="shared" si="30"/>
        <v>1.3854870807272732</v>
      </c>
      <c r="AT36" s="118">
        <f t="shared" si="31"/>
        <v>46.254615272727264</v>
      </c>
      <c r="AU36" s="118">
        <f t="shared" si="32"/>
        <v>1.7928145454545454</v>
      </c>
      <c r="AV36" s="118">
        <f t="shared" si="33"/>
        <v>59.243762496215481</v>
      </c>
      <c r="AW36" s="118">
        <f t="shared" si="34"/>
        <v>14.940121212121211</v>
      </c>
      <c r="AX36" s="118">
        <f t="shared" si="35"/>
        <v>8.8445517575757577</v>
      </c>
      <c r="AY36" s="118">
        <f t="shared" si="36"/>
        <v>0.22410181818181815</v>
      </c>
      <c r="AZ36" s="118">
        <f t="shared" si="37"/>
        <v>3.5856290909090909</v>
      </c>
      <c r="BA36" s="118">
        <f t="shared" si="38"/>
        <v>1.3944113131313129</v>
      </c>
      <c r="BB36" s="118">
        <f t="shared" si="39"/>
        <v>10.667883990626263</v>
      </c>
      <c r="BC36" s="118">
        <f t="shared" si="40"/>
        <v>39.656699182545459</v>
      </c>
      <c r="BD36" s="118"/>
      <c r="BE36" s="118">
        <f t="shared" si="41"/>
        <v>0</v>
      </c>
      <c r="BF36" s="118">
        <f t="shared" si="42"/>
        <v>39.656699182545459</v>
      </c>
      <c r="BG36" s="118">
        <f>VLOOKUP(B36,'Uniforme Limpeza'!A:W,23,0)*G36</f>
        <v>53.087083333333339</v>
      </c>
      <c r="BH36" s="118">
        <f>IF($B36="Servente de Limpeza - 220 h",$G36*'Materiais de Consumo'!$O$25,IF('RESUMO GERAL LIMPEZA'!$B36="Servente de Limpeza - 150 h",'RESUMO GERAL LIMPEZA'!$G36*'Materiais de Consumo'!$O$26,IF('RESUMO GERAL LIMPEZA'!$B36="Servente de Limpeza - 110 h",'RESUMO GERAL LIMPEZA'!$G36*'Materiais de Consumo'!$O$27,IF('RESUMO GERAL LIMPEZA'!$B36="Servente de Limpeza - 55 h",'RESUMO GERAL LIMPEZA'!$G36*'Materiais de Consumo'!$O$28,0))))</f>
        <v>8.3993644785028909</v>
      </c>
      <c r="BI36" s="118">
        <f>IF($B36="Servente de Limpeza - 220 h",$G36*Equipamentos!$I$10,IF('RESUMO GERAL LIMPEZA'!$B36="Servente de Limpeza - 150 h",'RESUMO GERAL LIMPEZA'!$G36*Equipamentos!$I$11,IF('RESUMO GERAL LIMPEZA'!$B36="Servente de Limpeza - 110 h",'RESUMO GERAL LIMPEZA'!$G36*Equipamentos!$I$12,IF('RESUMO GERAL LIMPEZA'!$B36="Servente de Limpeza - 55 h",'RESUMO GERAL LIMPEZA'!$G36*Equipamentos!$I$13,IF(B36="Limpador de vidros - 220 h",Equipamentos!$J$19*'RESUMO GERAL LIMPEZA'!$G36,0)))))</f>
        <v>2.3263282550843525</v>
      </c>
      <c r="BJ36" s="118">
        <f>IF($B36="Servente de Limpeza - 220 h",$G36*'Produtos de Limpeza'!$I$39,IF('RESUMO GERAL LIMPEZA'!$B36="Servente de Limpeza - 150 h",'RESUMO GERAL LIMPEZA'!$G36*'Produtos de Limpeza'!$I$40,IF('RESUMO GERAL LIMPEZA'!$B36="Servente de Limpeza - 110 h",'RESUMO GERAL LIMPEZA'!$G36*'Produtos de Limpeza'!$I$41,IF('RESUMO GERAL LIMPEZA'!$B36="Servente de Limpeza - 55 h",'RESUMO GERAL LIMPEZA'!$G36*'Produtos de Limpeza'!$I$42,0))))</f>
        <v>383.84371138272417</v>
      </c>
      <c r="BK36" s="118"/>
      <c r="BL36" s="118">
        <f t="shared" si="43"/>
        <v>447.65648744964477</v>
      </c>
      <c r="BM36" s="118">
        <f t="shared" si="44"/>
        <v>2821.7899790233873</v>
      </c>
      <c r="BN36" s="118">
        <f t="shared" si="0"/>
        <v>140.72166432351077</v>
      </c>
      <c r="BO36" s="118">
        <f t="shared" si="1"/>
        <v>99.443309455280939</v>
      </c>
      <c r="BP36" s="464">
        <f t="shared" si="2"/>
        <v>8.6609686609686669</v>
      </c>
      <c r="BQ36" s="464">
        <f t="shared" si="3"/>
        <v>1.8803418803418819</v>
      </c>
      <c r="BR36" s="465">
        <f>VLOOKUP(A36,ISS!A:C,2,0)*100</f>
        <v>3</v>
      </c>
      <c r="BS36" s="464">
        <f t="shared" si="45"/>
        <v>3.4188034188034218</v>
      </c>
      <c r="BT36" s="464">
        <f t="shared" si="49"/>
        <v>12.25</v>
      </c>
      <c r="BU36" s="464">
        <f t="shared" si="50"/>
        <v>13.960113960113972</v>
      </c>
      <c r="BV36" s="118">
        <f t="shared" si="46"/>
        <v>427.45240081853814</v>
      </c>
      <c r="BW36" s="118">
        <f t="shared" si="4"/>
        <v>667.6173745973299</v>
      </c>
      <c r="BX36" s="118">
        <f t="shared" si="5"/>
        <v>3489.407353620717</v>
      </c>
      <c r="BY36" s="118">
        <f t="shared" si="47"/>
        <v>41872.8882434486</v>
      </c>
      <c r="BZ36" s="118">
        <f t="shared" si="48"/>
        <v>83745.776486897201</v>
      </c>
      <c r="CA36" s="487">
        <f>VLOOKUP($C36,PARAMETROS!$A:$I,7,0)</f>
        <v>43101</v>
      </c>
      <c r="CB36" s="633">
        <f>VLOOKUP($C36,PARAMETROS!$A:$I,8,0)</f>
        <v>0</v>
      </c>
      <c r="CC36" s="633">
        <f>VLOOKUP($C36,PARAMETROS!$A:$I,9,0)</f>
        <v>0</v>
      </c>
    </row>
    <row r="37" spans="1:81">
      <c r="A37" s="111" t="str">
        <f>CCT!A35</f>
        <v>Capelinha</v>
      </c>
      <c r="B37" s="111" t="str">
        <f>CCT!B35</f>
        <v>Servente de Limpeza - 55 h</v>
      </c>
      <c r="C37" s="111" t="str">
        <f>CCT!C35</f>
        <v>Regiao de Teofilo Otoni</v>
      </c>
      <c r="D37" s="111" t="str">
        <f t="shared" si="6"/>
        <v>CapelinhaServente de Limpeza - 55 h</v>
      </c>
      <c r="E37" s="112" t="s">
        <v>115</v>
      </c>
      <c r="F37" s="112" t="s">
        <v>113</v>
      </c>
      <c r="G37" s="112">
        <f>VLOOKUP(D37,CCT!D:G,4,0)</f>
        <v>1</v>
      </c>
      <c r="H37" s="118">
        <f>VLOOKUP($D37,CCT!$D:$R,5,0)</f>
        <v>260.39999999999998</v>
      </c>
      <c r="I37" s="118">
        <f t="shared" si="7"/>
        <v>260.39999999999998</v>
      </c>
      <c r="J37" s="118"/>
      <c r="K37" s="118"/>
      <c r="L37" s="118"/>
      <c r="M37" s="118"/>
      <c r="N37" s="118"/>
      <c r="O37" s="118"/>
      <c r="P37" s="118">
        <f t="shared" si="8"/>
        <v>8.5221818181818172</v>
      </c>
      <c r="Q37" s="118">
        <f t="shared" si="9"/>
        <v>268.9221818181818</v>
      </c>
      <c r="R37" s="118">
        <f t="shared" si="10"/>
        <v>53.78443636363636</v>
      </c>
      <c r="S37" s="118">
        <f t="shared" si="11"/>
        <v>4.0338327272727268</v>
      </c>
      <c r="T37" s="118">
        <f t="shared" si="12"/>
        <v>2.6892218181818182</v>
      </c>
      <c r="U37" s="118">
        <f t="shared" si="13"/>
        <v>0.53784436363636356</v>
      </c>
      <c r="V37" s="118">
        <f t="shared" si="14"/>
        <v>6.723054545454545</v>
      </c>
      <c r="W37" s="118">
        <f t="shared" si="15"/>
        <v>21.513774545454545</v>
      </c>
      <c r="X37" s="118">
        <f t="shared" si="16"/>
        <v>8.0676654545454536</v>
      </c>
      <c r="Y37" s="118">
        <f t="shared" si="17"/>
        <v>1.6135330909090908</v>
      </c>
      <c r="Z37" s="118">
        <f t="shared" si="18"/>
        <v>98.96336290909089</v>
      </c>
      <c r="AA37" s="118">
        <f t="shared" si="19"/>
        <v>22.410181818181815</v>
      </c>
      <c r="AB37" s="118">
        <f t="shared" si="20"/>
        <v>29.877254399999998</v>
      </c>
      <c r="AC37" s="118">
        <f t="shared" si="21"/>
        <v>19.241776528290913</v>
      </c>
      <c r="AD37" s="118">
        <f t="shared" si="22"/>
        <v>71.529212746472723</v>
      </c>
      <c r="AE37" s="118">
        <f>(VLOOKUP(A37,VT!A:D,4,0)*2*20*'RESUMO GERAL LIMPEZA'!$G37)-IF(6%*'RESUMO GERAL LIMPEZA'!$I37&lt;=(VLOOKUP(A37,VT!A:D,4,0)*2*20*'RESUMO GERAL LIMPEZA'!$G37),6%*'RESUMO GERAL LIMPEZA'!$I37,(VLOOKUP(A37,VT!A:D,4,0)*2*20*'RESUMO GERAL LIMPEZA'!$G37))</f>
        <v>164.376</v>
      </c>
      <c r="AF37" s="118">
        <f>IF(VLOOKUP($C37,PARAMETROS!$A:$F,5,0)&gt;1,(VLOOKUP($C37,PARAMETROS!$A:$F,5,0)*20-1)*'RESUMO GERAL LIMPEZA'!$G37,0)</f>
        <v>397</v>
      </c>
      <c r="AG37" s="118">
        <f>(VLOOKUP($C37,PARAMETROS!$A:$F,6,0))*'RESUMO GERAL LIMPEZA'!$G37</f>
        <v>0</v>
      </c>
      <c r="AH37" s="118">
        <f>VLOOKUP($C37,PARAMETROS!$A:$F,2,0)*'RESUMO GERAL LIMPEZA'!$G37</f>
        <v>32.619999999999997</v>
      </c>
      <c r="AI37" s="118">
        <f>(VLOOKUP($C37,PARAMETROS!$A:$F,3,0))*'RESUMO GERAL LIMPEZA'!$G37</f>
        <v>0</v>
      </c>
      <c r="AJ37" s="118">
        <f>(VLOOKUP($C37,PARAMETROS!$A:$F,4,0))*'RESUMO GERAL LIMPEZA'!$G37</f>
        <v>0</v>
      </c>
      <c r="AK37" s="118">
        <f t="shared" si="23"/>
        <v>3.0700000000000003</v>
      </c>
      <c r="AL37" s="118">
        <f>VLOOKUP(D37,CCT!D:R,12,0)*'RESUMO GERAL LIMPEZA'!G37</f>
        <v>0</v>
      </c>
      <c r="AM37" s="118">
        <f t="shared" si="24"/>
        <v>597.06600000000003</v>
      </c>
      <c r="AN37" s="118">
        <f t="shared" si="25"/>
        <v>767.55857565556357</v>
      </c>
      <c r="AO37" s="118">
        <f t="shared" si="26"/>
        <v>1.349539074074074</v>
      </c>
      <c r="AP37" s="118">
        <f t="shared" si="27"/>
        <v>0.10796312592592593</v>
      </c>
      <c r="AQ37" s="118">
        <f t="shared" si="28"/>
        <v>5.3981562962962963E-2</v>
      </c>
      <c r="AR37" s="118">
        <f t="shared" si="29"/>
        <v>0.94122763636363638</v>
      </c>
      <c r="AS37" s="118">
        <f t="shared" si="30"/>
        <v>0.34637177018181831</v>
      </c>
      <c r="AT37" s="118">
        <f t="shared" si="31"/>
        <v>11.563653818181816</v>
      </c>
      <c r="AU37" s="118">
        <f t="shared" si="32"/>
        <v>0.44820363636363636</v>
      </c>
      <c r="AV37" s="118">
        <f t="shared" si="33"/>
        <v>14.81094062405387</v>
      </c>
      <c r="AW37" s="118">
        <f t="shared" si="34"/>
        <v>3.7350303030303027</v>
      </c>
      <c r="AX37" s="118">
        <f t="shared" si="35"/>
        <v>2.2111379393939394</v>
      </c>
      <c r="AY37" s="118">
        <f t="shared" si="36"/>
        <v>5.6025454545454538E-2</v>
      </c>
      <c r="AZ37" s="118">
        <f t="shared" si="37"/>
        <v>0.89640727272727272</v>
      </c>
      <c r="BA37" s="118">
        <f t="shared" si="38"/>
        <v>0.34860282828282824</v>
      </c>
      <c r="BB37" s="118">
        <f t="shared" si="39"/>
        <v>2.6669709976565659</v>
      </c>
      <c r="BC37" s="118">
        <f t="shared" si="40"/>
        <v>9.9141747956363648</v>
      </c>
      <c r="BD37" s="118"/>
      <c r="BE37" s="118">
        <f t="shared" si="41"/>
        <v>0</v>
      </c>
      <c r="BF37" s="118">
        <f t="shared" si="42"/>
        <v>9.9141747956363648</v>
      </c>
      <c r="BG37" s="118">
        <f>VLOOKUP(B37,'Uniforme Limpeza'!A:W,23,0)*G37</f>
        <v>29.470416666666669</v>
      </c>
      <c r="BH37" s="118">
        <f>IF($B37="Servente de Limpeza - 220 h",$G37*'Materiais de Consumo'!$O$25,IF('RESUMO GERAL LIMPEZA'!$B37="Servente de Limpeza - 150 h",'RESUMO GERAL LIMPEZA'!$G37*'Materiais de Consumo'!$O$26,IF('RESUMO GERAL LIMPEZA'!$B37="Servente de Limpeza - 110 h",'RESUMO GERAL LIMPEZA'!$G37*'Materiais de Consumo'!$O$27,IF('RESUMO GERAL LIMPEZA'!$B37="Servente de Limpeza - 55 h",'RESUMO GERAL LIMPEZA'!$G37*'Materiais de Consumo'!$O$28,0))))</f>
        <v>2.0998411196257227</v>
      </c>
      <c r="BI37" s="118">
        <f>IF($B37="Servente de Limpeza - 220 h",$G37*Equipamentos!$I$10,IF('RESUMO GERAL LIMPEZA'!$B37="Servente de Limpeza - 150 h",'RESUMO GERAL LIMPEZA'!$G37*Equipamentos!$I$11,IF('RESUMO GERAL LIMPEZA'!$B37="Servente de Limpeza - 110 h",'RESUMO GERAL LIMPEZA'!$G37*Equipamentos!$I$12,IF('RESUMO GERAL LIMPEZA'!$B37="Servente de Limpeza - 55 h",'RESUMO GERAL LIMPEZA'!$G37*Equipamentos!$I$13,IF(B37="Limpador de vidros - 220 h",Equipamentos!$J$19*'RESUMO GERAL LIMPEZA'!$G37,0)))))</f>
        <v>0.58158206377108801</v>
      </c>
      <c r="BJ37" s="118">
        <f>IF($B37="Servente de Limpeza - 220 h",$G37*'Produtos de Limpeza'!$I$39,IF('RESUMO GERAL LIMPEZA'!$B37="Servente de Limpeza - 150 h",'RESUMO GERAL LIMPEZA'!$G37*'Produtos de Limpeza'!$I$40,IF('RESUMO GERAL LIMPEZA'!$B37="Servente de Limpeza - 110 h",'RESUMO GERAL LIMPEZA'!$G37*'Produtos de Limpeza'!$I$41,IF('RESUMO GERAL LIMPEZA'!$B37="Servente de Limpeza - 55 h",'RESUMO GERAL LIMPEZA'!$G37*'Produtos de Limpeza'!$I$42,0))))</f>
        <v>95.960927845681056</v>
      </c>
      <c r="BK37" s="118"/>
      <c r="BL37" s="118">
        <f t="shared" si="43"/>
        <v>128.11276769574454</v>
      </c>
      <c r="BM37" s="118">
        <f t="shared" si="44"/>
        <v>1189.3186405891802</v>
      </c>
      <c r="BN37" s="118">
        <f t="shared" si="0"/>
        <v>140.72166432351077</v>
      </c>
      <c r="BO37" s="118">
        <f t="shared" si="1"/>
        <v>99.443309455280939</v>
      </c>
      <c r="BP37" s="464">
        <f t="shared" si="2"/>
        <v>8.6609686609686669</v>
      </c>
      <c r="BQ37" s="464">
        <f t="shared" si="3"/>
        <v>1.8803418803418819</v>
      </c>
      <c r="BR37" s="465">
        <f>VLOOKUP(A37,ISS!A:C,2,0)*100</f>
        <v>3</v>
      </c>
      <c r="BS37" s="464">
        <f t="shared" si="45"/>
        <v>3.4188034188034218</v>
      </c>
      <c r="BT37" s="464">
        <f t="shared" si="49"/>
        <v>12.25</v>
      </c>
      <c r="BU37" s="464">
        <f t="shared" si="50"/>
        <v>13.960113960113972</v>
      </c>
      <c r="BV37" s="118">
        <f t="shared" si="46"/>
        <v>199.55754160692501</v>
      </c>
      <c r="BW37" s="118">
        <f t="shared" si="4"/>
        <v>439.72251538571669</v>
      </c>
      <c r="BX37" s="118">
        <f t="shared" si="5"/>
        <v>1629.0411559748968</v>
      </c>
      <c r="BY37" s="118">
        <f t="shared" si="47"/>
        <v>19548.49387169876</v>
      </c>
      <c r="BZ37" s="118">
        <f t="shared" si="48"/>
        <v>39096.98774339752</v>
      </c>
      <c r="CA37" s="487">
        <f>VLOOKUP($C37,PARAMETROS!$A:$I,7,0)</f>
        <v>43101</v>
      </c>
      <c r="CB37" s="633">
        <f>VLOOKUP($C37,PARAMETROS!$A:$I,8,0)</f>
        <v>0</v>
      </c>
      <c r="CC37" s="633">
        <f>VLOOKUP($C37,PARAMETROS!$A:$I,9,0)</f>
        <v>0</v>
      </c>
    </row>
    <row r="38" spans="1:81">
      <c r="A38" s="111" t="str">
        <f>CCT!A36</f>
        <v>Carangola</v>
      </c>
      <c r="B38" s="111" t="str">
        <f>CCT!B36</f>
        <v>Servente de Limpeza - 220 h</v>
      </c>
      <c r="C38" s="111" t="str">
        <f>CCT!C36</f>
        <v>Regiao de Juiz de Fora¹*</v>
      </c>
      <c r="D38" s="111" t="str">
        <f t="shared" si="6"/>
        <v>CarangolaServente de Limpeza - 220 h</v>
      </c>
      <c r="E38" s="112" t="s">
        <v>115</v>
      </c>
      <c r="F38" s="112" t="s">
        <v>113</v>
      </c>
      <c r="G38" s="112">
        <f>VLOOKUP(D38,CCT!D:G,4,0)</f>
        <v>1</v>
      </c>
      <c r="H38" s="118">
        <f>VLOOKUP($D38,CCT!$D:$R,5,0)</f>
        <v>1041.5999999999999</v>
      </c>
      <c r="I38" s="118">
        <f t="shared" si="7"/>
        <v>1041.5999999999999</v>
      </c>
      <c r="J38" s="118"/>
      <c r="K38" s="118"/>
      <c r="L38" s="118"/>
      <c r="M38" s="118"/>
      <c r="N38" s="118"/>
      <c r="O38" s="118"/>
      <c r="P38" s="118">
        <f t="shared" si="8"/>
        <v>34.088727272727269</v>
      </c>
      <c r="Q38" s="118">
        <f t="shared" si="9"/>
        <v>1075.6887272727272</v>
      </c>
      <c r="R38" s="118">
        <f t="shared" si="10"/>
        <v>215.13774545454544</v>
      </c>
      <c r="S38" s="118">
        <f t="shared" si="11"/>
        <v>16.135330909090907</v>
      </c>
      <c r="T38" s="118">
        <f t="shared" si="12"/>
        <v>10.756887272727273</v>
      </c>
      <c r="U38" s="118">
        <f t="shared" si="13"/>
        <v>2.1513774545454543</v>
      </c>
      <c r="V38" s="118">
        <f t="shared" si="14"/>
        <v>26.89221818181818</v>
      </c>
      <c r="W38" s="118">
        <f t="shared" si="15"/>
        <v>86.055098181818181</v>
      </c>
      <c r="X38" s="118">
        <f t="shared" si="16"/>
        <v>32.270661818181814</v>
      </c>
      <c r="Y38" s="118">
        <f t="shared" si="17"/>
        <v>6.4541323636363632</v>
      </c>
      <c r="Z38" s="118">
        <f t="shared" si="18"/>
        <v>395.85345163636356</v>
      </c>
      <c r="AA38" s="118">
        <f t="shared" si="19"/>
        <v>89.640727272727261</v>
      </c>
      <c r="AB38" s="118">
        <f t="shared" si="20"/>
        <v>119.50901759999999</v>
      </c>
      <c r="AC38" s="118">
        <f t="shared" si="21"/>
        <v>76.967106113163652</v>
      </c>
      <c r="AD38" s="118">
        <f t="shared" si="22"/>
        <v>286.11685098589089</v>
      </c>
      <c r="AE38" s="118">
        <f>(VLOOKUP(A38,VT!A:D,4,0)*2*20*'RESUMO GERAL LIMPEZA'!$G38)-IF(6%*'RESUMO GERAL LIMPEZA'!$I38&lt;=(VLOOKUP(A38,VT!A:D,4,0)*2*20*'RESUMO GERAL LIMPEZA'!$G38),6%*'RESUMO GERAL LIMPEZA'!$I38,(VLOOKUP(A38,VT!A:D,4,0)*2*20*'RESUMO GERAL LIMPEZA'!$G38))</f>
        <v>117.504</v>
      </c>
      <c r="AF38" s="118">
        <f>IF(VLOOKUP($C38,PARAMETROS!$A:$F,5,0)&gt;1,(VLOOKUP($C38,PARAMETROS!$A:$F,5,0)*20-1)*'RESUMO GERAL LIMPEZA'!$G38,0)</f>
        <v>397</v>
      </c>
      <c r="AG38" s="118">
        <f>(VLOOKUP($C38,PARAMETROS!$A:$F,6,0))*'RESUMO GERAL LIMPEZA'!$G38</f>
        <v>0</v>
      </c>
      <c r="AH38" s="118">
        <f>VLOOKUP($C38,PARAMETROS!$A:$F,2,0)*'RESUMO GERAL LIMPEZA'!$G38</f>
        <v>0</v>
      </c>
      <c r="AI38" s="118">
        <f>(VLOOKUP($C38,PARAMETROS!$A:$F,3,0))*'RESUMO GERAL LIMPEZA'!$G38</f>
        <v>0</v>
      </c>
      <c r="AJ38" s="118">
        <f>(VLOOKUP($C38,PARAMETROS!$A:$F,4,0))*'RESUMO GERAL LIMPEZA'!$G38</f>
        <v>0</v>
      </c>
      <c r="AK38" s="118">
        <f t="shared" si="23"/>
        <v>3.0700000000000003</v>
      </c>
      <c r="AL38" s="118">
        <f>VLOOKUP(D38,CCT!D:R,12,0)*'RESUMO GERAL LIMPEZA'!G38</f>
        <v>0</v>
      </c>
      <c r="AM38" s="118">
        <f t="shared" si="24"/>
        <v>517.57400000000007</v>
      </c>
      <c r="AN38" s="118">
        <f t="shared" si="25"/>
        <v>1199.5443026222545</v>
      </c>
      <c r="AO38" s="118">
        <f t="shared" si="26"/>
        <v>5.3981562962962961</v>
      </c>
      <c r="AP38" s="118">
        <f t="shared" si="27"/>
        <v>0.43185250370370371</v>
      </c>
      <c r="AQ38" s="118">
        <f t="shared" si="28"/>
        <v>0.21592625185185185</v>
      </c>
      <c r="AR38" s="118">
        <f t="shared" si="29"/>
        <v>3.7649105454545455</v>
      </c>
      <c r="AS38" s="118">
        <f t="shared" si="30"/>
        <v>1.3854870807272732</v>
      </c>
      <c r="AT38" s="118">
        <f t="shared" si="31"/>
        <v>46.254615272727264</v>
      </c>
      <c r="AU38" s="118">
        <f t="shared" si="32"/>
        <v>1.7928145454545454</v>
      </c>
      <c r="AV38" s="118">
        <f t="shared" si="33"/>
        <v>59.243762496215481</v>
      </c>
      <c r="AW38" s="118">
        <f t="shared" si="34"/>
        <v>14.940121212121211</v>
      </c>
      <c r="AX38" s="118">
        <f t="shared" si="35"/>
        <v>8.8445517575757577</v>
      </c>
      <c r="AY38" s="118">
        <f t="shared" si="36"/>
        <v>0.22410181818181815</v>
      </c>
      <c r="AZ38" s="118">
        <f t="shared" si="37"/>
        <v>3.5856290909090909</v>
      </c>
      <c r="BA38" s="118">
        <f t="shared" si="38"/>
        <v>1.3944113131313129</v>
      </c>
      <c r="BB38" s="118">
        <f t="shared" si="39"/>
        <v>10.667883990626263</v>
      </c>
      <c r="BC38" s="118">
        <f t="shared" si="40"/>
        <v>39.656699182545459</v>
      </c>
      <c r="BD38" s="118"/>
      <c r="BE38" s="118">
        <f t="shared" si="41"/>
        <v>0</v>
      </c>
      <c r="BF38" s="118">
        <f t="shared" si="42"/>
        <v>39.656699182545459</v>
      </c>
      <c r="BG38" s="118">
        <f>VLOOKUP(B38,'Uniforme Limpeza'!A:W,23,0)*G38</f>
        <v>53.087083333333339</v>
      </c>
      <c r="BH38" s="118">
        <f>IF($B38="Servente de Limpeza - 220 h",$G38*'Materiais de Consumo'!$O$25,IF('RESUMO GERAL LIMPEZA'!$B38="Servente de Limpeza - 150 h",'RESUMO GERAL LIMPEZA'!$G38*'Materiais de Consumo'!$O$26,IF('RESUMO GERAL LIMPEZA'!$B38="Servente de Limpeza - 110 h",'RESUMO GERAL LIMPEZA'!$G38*'Materiais de Consumo'!$O$27,IF('RESUMO GERAL LIMPEZA'!$B38="Servente de Limpeza - 55 h",'RESUMO GERAL LIMPEZA'!$G38*'Materiais de Consumo'!$O$28,0))))</f>
        <v>8.3993644785028909</v>
      </c>
      <c r="BI38" s="118">
        <f>IF($B38="Servente de Limpeza - 220 h",$G38*Equipamentos!$I$10,IF('RESUMO GERAL LIMPEZA'!$B38="Servente de Limpeza - 150 h",'RESUMO GERAL LIMPEZA'!$G38*Equipamentos!$I$11,IF('RESUMO GERAL LIMPEZA'!$B38="Servente de Limpeza - 110 h",'RESUMO GERAL LIMPEZA'!$G38*Equipamentos!$I$12,IF('RESUMO GERAL LIMPEZA'!$B38="Servente de Limpeza - 55 h",'RESUMO GERAL LIMPEZA'!$G38*Equipamentos!$I$13,IF(B38="Limpador de vidros - 220 h",Equipamentos!$J$19*'RESUMO GERAL LIMPEZA'!$G38,0)))))</f>
        <v>2.3263282550843525</v>
      </c>
      <c r="BJ38" s="118">
        <f>IF($B38="Servente de Limpeza - 220 h",$G38*'Produtos de Limpeza'!$I$39,IF('RESUMO GERAL LIMPEZA'!$B38="Servente de Limpeza - 150 h",'RESUMO GERAL LIMPEZA'!$G38*'Produtos de Limpeza'!$I$40,IF('RESUMO GERAL LIMPEZA'!$B38="Servente de Limpeza - 110 h",'RESUMO GERAL LIMPEZA'!$G38*'Produtos de Limpeza'!$I$41,IF('RESUMO GERAL LIMPEZA'!$B38="Servente de Limpeza - 55 h",'RESUMO GERAL LIMPEZA'!$G38*'Produtos de Limpeza'!$I$42,0))))</f>
        <v>383.84371138272417</v>
      </c>
      <c r="BK38" s="118"/>
      <c r="BL38" s="118">
        <f t="shared" si="43"/>
        <v>447.65648744964477</v>
      </c>
      <c r="BM38" s="118">
        <f t="shared" si="44"/>
        <v>2821.7899790233873</v>
      </c>
      <c r="BN38" s="118">
        <f t="shared" si="0"/>
        <v>140.72166432351077</v>
      </c>
      <c r="BO38" s="118">
        <f t="shared" si="1"/>
        <v>99.443309455280939</v>
      </c>
      <c r="BP38" s="464">
        <f t="shared" si="2"/>
        <v>8.8629737609329435</v>
      </c>
      <c r="BQ38" s="464">
        <f t="shared" si="3"/>
        <v>1.9241982507288626</v>
      </c>
      <c r="BR38" s="465">
        <f>VLOOKUP(A38,ISS!A:C,2,0)*100</f>
        <v>5</v>
      </c>
      <c r="BS38" s="464">
        <f t="shared" si="45"/>
        <v>5.8309037900874632</v>
      </c>
      <c r="BT38" s="464">
        <f t="shared" si="49"/>
        <v>14.25</v>
      </c>
      <c r="BU38" s="464">
        <f t="shared" si="50"/>
        <v>16.618075801749271</v>
      </c>
      <c r="BV38" s="118">
        <f t="shared" si="46"/>
        <v>508.83799507208221</v>
      </c>
      <c r="BW38" s="118">
        <f t="shared" si="4"/>
        <v>749.00296885087391</v>
      </c>
      <c r="BX38" s="118">
        <f t="shared" si="5"/>
        <v>3570.7929478742612</v>
      </c>
      <c r="BY38" s="118">
        <f t="shared" si="47"/>
        <v>42849.515374491137</v>
      </c>
      <c r="BZ38" s="118">
        <f t="shared" si="48"/>
        <v>85699.030748982274</v>
      </c>
      <c r="CA38" s="487">
        <f>VLOOKUP($C38,PARAMETROS!$A:$I,7,0)</f>
        <v>43101</v>
      </c>
      <c r="CB38" s="633">
        <f>VLOOKUP($C38,PARAMETROS!$A:$I,8,0)</f>
        <v>0</v>
      </c>
      <c r="CC38" s="633">
        <f>VLOOKUP($C38,PARAMETROS!$A:$I,9,0)</f>
        <v>0</v>
      </c>
    </row>
    <row r="39" spans="1:81">
      <c r="A39" s="111" t="str">
        <f>CCT!A37</f>
        <v>Caratinga</v>
      </c>
      <c r="B39" s="111" t="str">
        <f>CCT!B37</f>
        <v>Servente de Limpeza - 220 h</v>
      </c>
      <c r="C39" s="111" t="str">
        <f>CCT!C37</f>
        <v>Seethur</v>
      </c>
      <c r="D39" s="111" t="str">
        <f t="shared" si="6"/>
        <v>CaratingaServente de Limpeza - 220 h</v>
      </c>
      <c r="E39" s="112" t="s">
        <v>115</v>
      </c>
      <c r="F39" s="112" t="s">
        <v>113</v>
      </c>
      <c r="G39" s="112">
        <f>VLOOKUP(D39,CCT!D:G,4,0)</f>
        <v>1</v>
      </c>
      <c r="H39" s="118">
        <f>VLOOKUP($D39,CCT!$D:$R,5,0)</f>
        <v>1041.5999999999999</v>
      </c>
      <c r="I39" s="118">
        <f t="shared" si="7"/>
        <v>1041.5999999999999</v>
      </c>
      <c r="J39" s="118"/>
      <c r="K39" s="118"/>
      <c r="L39" s="118"/>
      <c r="M39" s="118"/>
      <c r="N39" s="118"/>
      <c r="O39" s="118"/>
      <c r="P39" s="118">
        <f t="shared" si="8"/>
        <v>34.088727272727269</v>
      </c>
      <c r="Q39" s="118">
        <f t="shared" si="9"/>
        <v>1075.6887272727272</v>
      </c>
      <c r="R39" s="118">
        <f t="shared" si="10"/>
        <v>215.13774545454544</v>
      </c>
      <c r="S39" s="118">
        <f t="shared" si="11"/>
        <v>16.135330909090907</v>
      </c>
      <c r="T39" s="118">
        <f t="shared" si="12"/>
        <v>10.756887272727273</v>
      </c>
      <c r="U39" s="118">
        <f t="shared" si="13"/>
        <v>2.1513774545454543</v>
      </c>
      <c r="V39" s="118">
        <f t="shared" si="14"/>
        <v>26.89221818181818</v>
      </c>
      <c r="W39" s="118">
        <f t="shared" si="15"/>
        <v>86.055098181818181</v>
      </c>
      <c r="X39" s="118">
        <f t="shared" si="16"/>
        <v>32.270661818181814</v>
      </c>
      <c r="Y39" s="118">
        <f t="shared" si="17"/>
        <v>6.4541323636363632</v>
      </c>
      <c r="Z39" s="118">
        <f t="shared" si="18"/>
        <v>395.85345163636356</v>
      </c>
      <c r="AA39" s="118">
        <f t="shared" si="19"/>
        <v>89.640727272727261</v>
      </c>
      <c r="AB39" s="118">
        <f t="shared" si="20"/>
        <v>119.50901759999999</v>
      </c>
      <c r="AC39" s="118">
        <f t="shared" si="21"/>
        <v>76.967106113163652</v>
      </c>
      <c r="AD39" s="118">
        <f t="shared" si="22"/>
        <v>286.11685098589089</v>
      </c>
      <c r="AE39" s="118">
        <f>(VLOOKUP(A39,VT!A:D,4,0)*2*20*'RESUMO GERAL LIMPEZA'!$G39)-IF(6%*'RESUMO GERAL LIMPEZA'!$I39&lt;=(VLOOKUP(A39,VT!A:D,4,0)*2*20*'RESUMO GERAL LIMPEZA'!$G39),6%*'RESUMO GERAL LIMPEZA'!$I39,(VLOOKUP(A39,VT!A:D,4,0)*2*20*'RESUMO GERAL LIMPEZA'!$G39))</f>
        <v>117.504</v>
      </c>
      <c r="AF39" s="118">
        <f>IF(VLOOKUP($C39,PARAMETROS!$A:$F,5,0)&gt;1,(VLOOKUP($C39,PARAMETROS!$A:$F,5,0)*20-1)*'RESUMO GERAL LIMPEZA'!$G39,0)</f>
        <v>397</v>
      </c>
      <c r="AG39" s="118">
        <f>(VLOOKUP($C39,PARAMETROS!$A:$F,6,0))*'RESUMO GERAL LIMPEZA'!$G39</f>
        <v>0</v>
      </c>
      <c r="AH39" s="118">
        <f>VLOOKUP($C39,PARAMETROS!$A:$F,2,0)*'RESUMO GERAL LIMPEZA'!$G39</f>
        <v>32.619999999999997</v>
      </c>
      <c r="AI39" s="118">
        <f>(VLOOKUP($C39,PARAMETROS!$A:$F,3,0))*'RESUMO GERAL LIMPEZA'!$G39</f>
        <v>0</v>
      </c>
      <c r="AJ39" s="118">
        <f>(VLOOKUP($C39,PARAMETROS!$A:$F,4,0))*'RESUMO GERAL LIMPEZA'!$G39</f>
        <v>0</v>
      </c>
      <c r="AK39" s="118">
        <f t="shared" si="23"/>
        <v>3.0700000000000003</v>
      </c>
      <c r="AL39" s="118">
        <f>VLOOKUP(D39,CCT!D:R,12,0)*'RESUMO GERAL LIMPEZA'!G39</f>
        <v>0</v>
      </c>
      <c r="AM39" s="118">
        <f t="shared" si="24"/>
        <v>550.19400000000007</v>
      </c>
      <c r="AN39" s="118">
        <f t="shared" si="25"/>
        <v>1232.1643026222546</v>
      </c>
      <c r="AO39" s="118">
        <f t="shared" si="26"/>
        <v>5.3981562962962961</v>
      </c>
      <c r="AP39" s="118">
        <f t="shared" si="27"/>
        <v>0.43185250370370371</v>
      </c>
      <c r="AQ39" s="118">
        <f t="shared" si="28"/>
        <v>0.21592625185185185</v>
      </c>
      <c r="AR39" s="118">
        <f t="shared" si="29"/>
        <v>3.7649105454545455</v>
      </c>
      <c r="AS39" s="118">
        <f t="shared" si="30"/>
        <v>1.3854870807272732</v>
      </c>
      <c r="AT39" s="118">
        <f t="shared" si="31"/>
        <v>46.254615272727264</v>
      </c>
      <c r="AU39" s="118">
        <f t="shared" si="32"/>
        <v>1.7928145454545454</v>
      </c>
      <c r="AV39" s="118">
        <f t="shared" si="33"/>
        <v>59.243762496215481</v>
      </c>
      <c r="AW39" s="118">
        <f t="shared" si="34"/>
        <v>14.940121212121211</v>
      </c>
      <c r="AX39" s="118">
        <f t="shared" si="35"/>
        <v>8.8445517575757577</v>
      </c>
      <c r="AY39" s="118">
        <f t="shared" si="36"/>
        <v>0.22410181818181815</v>
      </c>
      <c r="AZ39" s="118">
        <f t="shared" si="37"/>
        <v>3.5856290909090909</v>
      </c>
      <c r="BA39" s="118">
        <f t="shared" si="38"/>
        <v>1.3944113131313129</v>
      </c>
      <c r="BB39" s="118">
        <f t="shared" si="39"/>
        <v>10.667883990626263</v>
      </c>
      <c r="BC39" s="118">
        <f t="shared" si="40"/>
        <v>39.656699182545459</v>
      </c>
      <c r="BD39" s="118"/>
      <c r="BE39" s="118">
        <f t="shared" si="41"/>
        <v>0</v>
      </c>
      <c r="BF39" s="118">
        <f t="shared" si="42"/>
        <v>39.656699182545459</v>
      </c>
      <c r="BG39" s="118">
        <f>VLOOKUP(B39,'Uniforme Limpeza'!A:W,23,0)*G39</f>
        <v>53.087083333333339</v>
      </c>
      <c r="BH39" s="118">
        <f>IF($B39="Servente de Limpeza - 220 h",$G39*'Materiais de Consumo'!$O$25,IF('RESUMO GERAL LIMPEZA'!$B39="Servente de Limpeza - 150 h",'RESUMO GERAL LIMPEZA'!$G39*'Materiais de Consumo'!$O$26,IF('RESUMO GERAL LIMPEZA'!$B39="Servente de Limpeza - 110 h",'RESUMO GERAL LIMPEZA'!$G39*'Materiais de Consumo'!$O$27,IF('RESUMO GERAL LIMPEZA'!$B39="Servente de Limpeza - 55 h",'RESUMO GERAL LIMPEZA'!$G39*'Materiais de Consumo'!$O$28,0))))</f>
        <v>8.3993644785028909</v>
      </c>
      <c r="BI39" s="118">
        <f>IF($B39="Servente de Limpeza - 220 h",$G39*Equipamentos!$I$10,IF('RESUMO GERAL LIMPEZA'!$B39="Servente de Limpeza - 150 h",'RESUMO GERAL LIMPEZA'!$G39*Equipamentos!$I$11,IF('RESUMO GERAL LIMPEZA'!$B39="Servente de Limpeza - 110 h",'RESUMO GERAL LIMPEZA'!$G39*Equipamentos!$I$12,IF('RESUMO GERAL LIMPEZA'!$B39="Servente de Limpeza - 55 h",'RESUMO GERAL LIMPEZA'!$G39*Equipamentos!$I$13,IF(B39="Limpador de vidros - 220 h",Equipamentos!$J$19*'RESUMO GERAL LIMPEZA'!$G39,0)))))</f>
        <v>2.3263282550843525</v>
      </c>
      <c r="BJ39" s="118">
        <f>IF($B39="Servente de Limpeza - 220 h",$G39*'Produtos de Limpeza'!$I$39,IF('RESUMO GERAL LIMPEZA'!$B39="Servente de Limpeza - 150 h",'RESUMO GERAL LIMPEZA'!$G39*'Produtos de Limpeza'!$I$40,IF('RESUMO GERAL LIMPEZA'!$B39="Servente de Limpeza - 110 h",'RESUMO GERAL LIMPEZA'!$G39*'Produtos de Limpeza'!$I$41,IF('RESUMO GERAL LIMPEZA'!$B39="Servente de Limpeza - 55 h",'RESUMO GERAL LIMPEZA'!$G39*'Produtos de Limpeza'!$I$42,0))))</f>
        <v>383.84371138272417</v>
      </c>
      <c r="BK39" s="118"/>
      <c r="BL39" s="118">
        <f t="shared" si="43"/>
        <v>447.65648744964477</v>
      </c>
      <c r="BM39" s="118">
        <f t="shared" si="44"/>
        <v>2854.4099790233877</v>
      </c>
      <c r="BN39" s="118">
        <f t="shared" si="0"/>
        <v>140.72166432351077</v>
      </c>
      <c r="BO39" s="118">
        <f t="shared" si="1"/>
        <v>99.443309455280939</v>
      </c>
      <c r="BP39" s="464">
        <f t="shared" si="2"/>
        <v>8.6609686609686669</v>
      </c>
      <c r="BQ39" s="464">
        <f t="shared" si="3"/>
        <v>1.8803418803418819</v>
      </c>
      <c r="BR39" s="465">
        <f>VLOOKUP(A39,ISS!A:C,2,0)*100</f>
        <v>3</v>
      </c>
      <c r="BS39" s="464">
        <f t="shared" si="45"/>
        <v>3.4188034188034218</v>
      </c>
      <c r="BT39" s="464">
        <f t="shared" si="49"/>
        <v>12.25</v>
      </c>
      <c r="BU39" s="464">
        <f t="shared" si="50"/>
        <v>13.960113960113972</v>
      </c>
      <c r="BV39" s="118">
        <f t="shared" si="46"/>
        <v>432.00618999232739</v>
      </c>
      <c r="BW39" s="118">
        <f t="shared" si="4"/>
        <v>672.17116377111915</v>
      </c>
      <c r="BX39" s="118">
        <f t="shared" si="5"/>
        <v>3526.5811427945068</v>
      </c>
      <c r="BY39" s="118">
        <f t="shared" si="47"/>
        <v>42318.973713534084</v>
      </c>
      <c r="BZ39" s="118">
        <f t="shared" si="48"/>
        <v>84637.947427068168</v>
      </c>
      <c r="CA39" s="487">
        <f>VLOOKUP($C39,PARAMETROS!$A:$I,7,0)</f>
        <v>43101</v>
      </c>
      <c r="CB39" s="633">
        <f>VLOOKUP($C39,PARAMETROS!$A:$I,8,0)</f>
        <v>0</v>
      </c>
      <c r="CC39" s="633">
        <f>VLOOKUP($C39,PARAMETROS!$A:$I,9,0)</f>
        <v>0</v>
      </c>
    </row>
    <row r="40" spans="1:81">
      <c r="A40" s="111" t="str">
        <f>CCT!A38</f>
        <v>Carmo do Paranaiba</v>
      </c>
      <c r="B40" s="111" t="str">
        <f>CCT!B38</f>
        <v>Servente de Limpeza - 220 h</v>
      </c>
      <c r="C40" s="111" t="str">
        <f>CCT!C38</f>
        <v>Alto Paranaiba</v>
      </c>
      <c r="D40" s="111" t="str">
        <f t="shared" si="6"/>
        <v>Carmo do ParanaibaServente de Limpeza - 220 h</v>
      </c>
      <c r="E40" s="112" t="s">
        <v>115</v>
      </c>
      <c r="F40" s="112" t="s">
        <v>113</v>
      </c>
      <c r="G40" s="112">
        <f>VLOOKUP(D40,CCT!D:G,4,0)</f>
        <v>1</v>
      </c>
      <c r="H40" s="118">
        <f>VLOOKUP($D40,CCT!$D:$R,5,0)</f>
        <v>1041.5999999999999</v>
      </c>
      <c r="I40" s="118">
        <f t="shared" si="7"/>
        <v>1041.5999999999999</v>
      </c>
      <c r="J40" s="118"/>
      <c r="K40" s="118"/>
      <c r="L40" s="118"/>
      <c r="M40" s="118"/>
      <c r="N40" s="118"/>
      <c r="O40" s="118"/>
      <c r="P40" s="118">
        <f t="shared" si="8"/>
        <v>34.088727272727269</v>
      </c>
      <c r="Q40" s="118">
        <f t="shared" si="9"/>
        <v>1075.6887272727272</v>
      </c>
      <c r="R40" s="118">
        <f t="shared" si="10"/>
        <v>215.13774545454544</v>
      </c>
      <c r="S40" s="118">
        <f t="shared" si="11"/>
        <v>16.135330909090907</v>
      </c>
      <c r="T40" s="118">
        <f t="shared" si="12"/>
        <v>10.756887272727273</v>
      </c>
      <c r="U40" s="118">
        <f t="shared" si="13"/>
        <v>2.1513774545454543</v>
      </c>
      <c r="V40" s="118">
        <f t="shared" si="14"/>
        <v>26.89221818181818</v>
      </c>
      <c r="W40" s="118">
        <f t="shared" si="15"/>
        <v>86.055098181818181</v>
      </c>
      <c r="X40" s="118">
        <f t="shared" si="16"/>
        <v>32.270661818181814</v>
      </c>
      <c r="Y40" s="118">
        <f t="shared" si="17"/>
        <v>6.4541323636363632</v>
      </c>
      <c r="Z40" s="118">
        <f t="shared" si="18"/>
        <v>395.85345163636356</v>
      </c>
      <c r="AA40" s="118">
        <f t="shared" si="19"/>
        <v>89.640727272727261</v>
      </c>
      <c r="AB40" s="118">
        <f t="shared" si="20"/>
        <v>119.50901759999999</v>
      </c>
      <c r="AC40" s="118">
        <f t="shared" si="21"/>
        <v>76.967106113163652</v>
      </c>
      <c r="AD40" s="118">
        <f t="shared" si="22"/>
        <v>286.11685098589089</v>
      </c>
      <c r="AE40" s="118">
        <f>(VLOOKUP(A40,VT!A:D,4,0)*2*20*'RESUMO GERAL LIMPEZA'!$G40)-IF(6%*'RESUMO GERAL LIMPEZA'!$I40&lt;=(VLOOKUP(A40,VT!A:D,4,0)*2*20*'RESUMO GERAL LIMPEZA'!$G40),6%*'RESUMO GERAL LIMPEZA'!$I40,(VLOOKUP(A40,VT!A:D,4,0)*2*20*'RESUMO GERAL LIMPEZA'!$G40))</f>
        <v>117.504</v>
      </c>
      <c r="AF40" s="118">
        <f>IF(VLOOKUP($C40,PARAMETROS!$A:$F,5,0)&gt;1,(VLOOKUP($C40,PARAMETROS!$A:$F,5,0)*20-1)*'RESUMO GERAL LIMPEZA'!$G40,0)</f>
        <v>0</v>
      </c>
      <c r="AG40" s="118">
        <f>(VLOOKUP($C40,PARAMETROS!$A:$F,6,0))*'RESUMO GERAL LIMPEZA'!$G40</f>
        <v>264.83999999999997</v>
      </c>
      <c r="AH40" s="118">
        <f>VLOOKUP($C40,PARAMETROS!$A:$F,2,0)*'RESUMO GERAL LIMPEZA'!$G40</f>
        <v>27.01</v>
      </c>
      <c r="AI40" s="118">
        <f>(VLOOKUP($C40,PARAMETROS!$A:$F,3,0))*'RESUMO GERAL LIMPEZA'!$G40</f>
        <v>0</v>
      </c>
      <c r="AJ40" s="118">
        <f>(VLOOKUP($C40,PARAMETROS!$A:$F,4,0))*'RESUMO GERAL LIMPEZA'!$G40</f>
        <v>0</v>
      </c>
      <c r="AK40" s="118">
        <f t="shared" si="23"/>
        <v>3.0700000000000003</v>
      </c>
      <c r="AL40" s="118">
        <f>VLOOKUP(D40,CCT!D:R,12,0)*'RESUMO GERAL LIMPEZA'!G40</f>
        <v>0</v>
      </c>
      <c r="AM40" s="118">
        <f t="shared" si="24"/>
        <v>412.42399999999998</v>
      </c>
      <c r="AN40" s="118">
        <f t="shared" si="25"/>
        <v>1094.3943026222544</v>
      </c>
      <c r="AO40" s="118">
        <f t="shared" si="26"/>
        <v>5.3981562962962961</v>
      </c>
      <c r="AP40" s="118">
        <f t="shared" si="27"/>
        <v>0.43185250370370371</v>
      </c>
      <c r="AQ40" s="118">
        <f t="shared" si="28"/>
        <v>0.21592625185185185</v>
      </c>
      <c r="AR40" s="118">
        <f t="shared" si="29"/>
        <v>3.7649105454545455</v>
      </c>
      <c r="AS40" s="118">
        <f t="shared" si="30"/>
        <v>1.3854870807272732</v>
      </c>
      <c r="AT40" s="118">
        <f t="shared" si="31"/>
        <v>46.254615272727264</v>
      </c>
      <c r="AU40" s="118">
        <f t="shared" si="32"/>
        <v>1.7928145454545454</v>
      </c>
      <c r="AV40" s="118">
        <f t="shared" si="33"/>
        <v>59.243762496215481</v>
      </c>
      <c r="AW40" s="118">
        <f t="shared" si="34"/>
        <v>14.940121212121211</v>
      </c>
      <c r="AX40" s="118">
        <f t="shared" si="35"/>
        <v>8.8445517575757577</v>
      </c>
      <c r="AY40" s="118">
        <f t="shared" si="36"/>
        <v>0.22410181818181815</v>
      </c>
      <c r="AZ40" s="118">
        <f t="shared" si="37"/>
        <v>3.5856290909090909</v>
      </c>
      <c r="BA40" s="118">
        <f t="shared" si="38"/>
        <v>1.3944113131313129</v>
      </c>
      <c r="BB40" s="118">
        <f t="shared" si="39"/>
        <v>10.667883990626263</v>
      </c>
      <c r="BC40" s="118">
        <f t="shared" si="40"/>
        <v>39.656699182545459</v>
      </c>
      <c r="BD40" s="118"/>
      <c r="BE40" s="118">
        <f t="shared" si="41"/>
        <v>0</v>
      </c>
      <c r="BF40" s="118">
        <f t="shared" si="42"/>
        <v>39.656699182545459</v>
      </c>
      <c r="BG40" s="118">
        <f>VLOOKUP(B40,'Uniforme Limpeza'!A:W,23,0)*G40</f>
        <v>53.087083333333339</v>
      </c>
      <c r="BH40" s="118">
        <f>IF($B40="Servente de Limpeza - 220 h",$G40*'Materiais de Consumo'!$O$25,IF('RESUMO GERAL LIMPEZA'!$B40="Servente de Limpeza - 150 h",'RESUMO GERAL LIMPEZA'!$G40*'Materiais de Consumo'!$O$26,IF('RESUMO GERAL LIMPEZA'!$B40="Servente de Limpeza - 110 h",'RESUMO GERAL LIMPEZA'!$G40*'Materiais de Consumo'!$O$27,IF('RESUMO GERAL LIMPEZA'!$B40="Servente de Limpeza - 55 h",'RESUMO GERAL LIMPEZA'!$G40*'Materiais de Consumo'!$O$28,0))))</f>
        <v>8.3993644785028909</v>
      </c>
      <c r="BI40" s="118">
        <f>IF($B40="Servente de Limpeza - 220 h",$G40*Equipamentos!$I$10,IF('RESUMO GERAL LIMPEZA'!$B40="Servente de Limpeza - 150 h",'RESUMO GERAL LIMPEZA'!$G40*Equipamentos!$I$11,IF('RESUMO GERAL LIMPEZA'!$B40="Servente de Limpeza - 110 h",'RESUMO GERAL LIMPEZA'!$G40*Equipamentos!$I$12,IF('RESUMO GERAL LIMPEZA'!$B40="Servente de Limpeza - 55 h",'RESUMO GERAL LIMPEZA'!$G40*Equipamentos!$I$13,IF(B40="Limpador de vidros - 220 h",Equipamentos!$J$19*'RESUMO GERAL LIMPEZA'!$G40,0)))))</f>
        <v>2.3263282550843525</v>
      </c>
      <c r="BJ40" s="118">
        <f>IF($B40="Servente de Limpeza - 220 h",$G40*'Produtos de Limpeza'!$I$39,IF('RESUMO GERAL LIMPEZA'!$B40="Servente de Limpeza - 150 h",'RESUMO GERAL LIMPEZA'!$G40*'Produtos de Limpeza'!$I$40,IF('RESUMO GERAL LIMPEZA'!$B40="Servente de Limpeza - 110 h",'RESUMO GERAL LIMPEZA'!$G40*'Produtos de Limpeza'!$I$41,IF('RESUMO GERAL LIMPEZA'!$B40="Servente de Limpeza - 55 h",'RESUMO GERAL LIMPEZA'!$G40*'Produtos de Limpeza'!$I$42,0))))</f>
        <v>383.84371138272417</v>
      </c>
      <c r="BK40" s="118"/>
      <c r="BL40" s="118">
        <f t="shared" si="43"/>
        <v>447.65648744964477</v>
      </c>
      <c r="BM40" s="118">
        <f t="shared" si="44"/>
        <v>2716.6399790233872</v>
      </c>
      <c r="BN40" s="118">
        <f t="shared" ref="BN40:BN70" si="91">$BN$5*$G40</f>
        <v>140.72166432351077</v>
      </c>
      <c r="BO40" s="118">
        <f t="shared" ref="BO40:BO70" si="92">$BO$5*$G40</f>
        <v>99.443309455280939</v>
      </c>
      <c r="BP40" s="464">
        <f t="shared" ref="BP40:BP70" si="93">((100/((100-$BT40)%)-100)*$BP$5)/$BT40</f>
        <v>8.6609686609686669</v>
      </c>
      <c r="BQ40" s="464">
        <f t="shared" ref="BQ40:BQ70" si="94">((100/((100-$BT40)%)-100)*$BQ$5)/$BT40</f>
        <v>1.8803418803418819</v>
      </c>
      <c r="BR40" s="465">
        <f>VLOOKUP(A40,ISS!A:C,2,0)*100</f>
        <v>3</v>
      </c>
      <c r="BS40" s="464">
        <f t="shared" si="45"/>
        <v>3.4188034188034218</v>
      </c>
      <c r="BT40" s="464">
        <f t="shared" si="49"/>
        <v>12.25</v>
      </c>
      <c r="BU40" s="464">
        <f t="shared" si="50"/>
        <v>13.960113960113972</v>
      </c>
      <c r="BV40" s="118">
        <f t="shared" ref="BV40:BV70" si="95">((BO40+BN40+BM40)*BU40)%</f>
        <v>412.7733409894783</v>
      </c>
      <c r="BW40" s="118">
        <f t="shared" ref="BW40:BW70" si="96">BV40+BO40+BN40</f>
        <v>652.93831476826995</v>
      </c>
      <c r="BX40" s="118">
        <f t="shared" ref="BX40:BX70" si="97">BW40+BM40</f>
        <v>3369.5782937916574</v>
      </c>
      <c r="BY40" s="118">
        <f t="shared" si="47"/>
        <v>40434.939525499889</v>
      </c>
      <c r="BZ40" s="118">
        <f t="shared" si="48"/>
        <v>80869.879050999778</v>
      </c>
      <c r="CA40" s="487">
        <f>VLOOKUP($C40,PARAMETROS!$A:$I,7,0)</f>
        <v>43101</v>
      </c>
      <c r="CB40" s="633">
        <f>VLOOKUP($C40,PARAMETROS!$A:$I,8,0)</f>
        <v>0</v>
      </c>
      <c r="CC40" s="633">
        <f>VLOOKUP($C40,PARAMETROS!$A:$I,9,0)</f>
        <v>0</v>
      </c>
    </row>
    <row r="41" spans="1:81">
      <c r="A41" s="111" t="str">
        <f>CCT!A39</f>
        <v>Carmo do Rio Claro</v>
      </c>
      <c r="B41" s="111" t="str">
        <f>CCT!B39</f>
        <v>Servente de Limpeza - 55 h</v>
      </c>
      <c r="C41" s="111" t="str">
        <f>CCT!C39</f>
        <v>Regiao de Sao Lourenco¹*</v>
      </c>
      <c r="D41" s="111" t="str">
        <f t="shared" si="6"/>
        <v>Carmo do Rio ClaroServente de Limpeza - 55 h</v>
      </c>
      <c r="E41" s="112" t="s">
        <v>115</v>
      </c>
      <c r="F41" s="112" t="s">
        <v>113</v>
      </c>
      <c r="G41" s="112">
        <f>VLOOKUP(D41,CCT!D:G,4,0)</f>
        <v>1</v>
      </c>
      <c r="H41" s="118">
        <f>VLOOKUP($D41,CCT!$D:$R,5,0)</f>
        <v>260.39999999999998</v>
      </c>
      <c r="I41" s="118">
        <f t="shared" si="7"/>
        <v>260.39999999999998</v>
      </c>
      <c r="J41" s="118"/>
      <c r="K41" s="118"/>
      <c r="L41" s="118"/>
      <c r="M41" s="118"/>
      <c r="N41" s="118"/>
      <c r="O41" s="118"/>
      <c r="P41" s="118">
        <f t="shared" si="8"/>
        <v>8.5221818181818172</v>
      </c>
      <c r="Q41" s="118">
        <f t="shared" si="9"/>
        <v>268.9221818181818</v>
      </c>
      <c r="R41" s="118">
        <f t="shared" si="10"/>
        <v>53.78443636363636</v>
      </c>
      <c r="S41" s="118">
        <f t="shared" si="11"/>
        <v>4.0338327272727268</v>
      </c>
      <c r="T41" s="118">
        <f t="shared" si="12"/>
        <v>2.6892218181818182</v>
      </c>
      <c r="U41" s="118">
        <f t="shared" si="13"/>
        <v>0.53784436363636356</v>
      </c>
      <c r="V41" s="118">
        <f t="shared" si="14"/>
        <v>6.723054545454545</v>
      </c>
      <c r="W41" s="118">
        <f t="shared" si="15"/>
        <v>21.513774545454545</v>
      </c>
      <c r="X41" s="118">
        <f t="shared" si="16"/>
        <v>8.0676654545454536</v>
      </c>
      <c r="Y41" s="118">
        <f t="shared" si="17"/>
        <v>1.6135330909090908</v>
      </c>
      <c r="Z41" s="118">
        <f t="shared" si="18"/>
        <v>98.96336290909089</v>
      </c>
      <c r="AA41" s="118">
        <f t="shared" si="19"/>
        <v>22.410181818181815</v>
      </c>
      <c r="AB41" s="118">
        <f t="shared" si="20"/>
        <v>29.877254399999998</v>
      </c>
      <c r="AC41" s="118">
        <f t="shared" si="21"/>
        <v>19.241776528290913</v>
      </c>
      <c r="AD41" s="118">
        <f t="shared" si="22"/>
        <v>71.529212746472723</v>
      </c>
      <c r="AE41" s="118">
        <f>(VLOOKUP(A41,VT!A:D,4,0)*2*20*'RESUMO GERAL LIMPEZA'!$G41)-IF(6%*'RESUMO GERAL LIMPEZA'!$I41&lt;=(VLOOKUP(A41,VT!A:D,4,0)*2*20*'RESUMO GERAL LIMPEZA'!$G41),6%*'RESUMO GERAL LIMPEZA'!$I41,(VLOOKUP(A41,VT!A:D,4,0)*2*20*'RESUMO GERAL LIMPEZA'!$G41))</f>
        <v>164.376</v>
      </c>
      <c r="AF41" s="118">
        <f>IF(VLOOKUP($C41,PARAMETROS!$A:$F,5,0)&gt;1,(VLOOKUP($C41,PARAMETROS!$A:$F,5,0)*20-1)*'RESUMO GERAL LIMPEZA'!$G41,0)</f>
        <v>397</v>
      </c>
      <c r="AG41" s="118">
        <f>(VLOOKUP($C41,PARAMETROS!$A:$F,6,0))*'RESUMO GERAL LIMPEZA'!$G41</f>
        <v>0</v>
      </c>
      <c r="AH41" s="118">
        <f>VLOOKUP($C41,PARAMETROS!$A:$F,2,0)*'RESUMO GERAL LIMPEZA'!$G41</f>
        <v>0</v>
      </c>
      <c r="AI41" s="118">
        <f>(VLOOKUP($C41,PARAMETROS!$A:$F,3,0))*'RESUMO GERAL LIMPEZA'!$G41</f>
        <v>0</v>
      </c>
      <c r="AJ41" s="118">
        <f>(VLOOKUP($C41,PARAMETROS!$A:$F,4,0))*'RESUMO GERAL LIMPEZA'!$G41</f>
        <v>0</v>
      </c>
      <c r="AK41" s="118">
        <f t="shared" si="23"/>
        <v>3.0700000000000003</v>
      </c>
      <c r="AL41" s="118">
        <f>VLOOKUP(D41,CCT!D:R,12,0)*'RESUMO GERAL LIMPEZA'!G41</f>
        <v>0</v>
      </c>
      <c r="AM41" s="118">
        <f t="shared" si="24"/>
        <v>564.44600000000003</v>
      </c>
      <c r="AN41" s="118">
        <f t="shared" si="25"/>
        <v>734.93857565556357</v>
      </c>
      <c r="AO41" s="118">
        <f t="shared" si="26"/>
        <v>1.349539074074074</v>
      </c>
      <c r="AP41" s="118">
        <f t="shared" si="27"/>
        <v>0.10796312592592593</v>
      </c>
      <c r="AQ41" s="118">
        <f t="shared" si="28"/>
        <v>5.3981562962962963E-2</v>
      </c>
      <c r="AR41" s="118">
        <f t="shared" si="29"/>
        <v>0.94122763636363638</v>
      </c>
      <c r="AS41" s="118">
        <f t="shared" si="30"/>
        <v>0.34637177018181831</v>
      </c>
      <c r="AT41" s="118">
        <f t="shared" si="31"/>
        <v>11.563653818181816</v>
      </c>
      <c r="AU41" s="118">
        <f t="shared" si="32"/>
        <v>0.44820363636363636</v>
      </c>
      <c r="AV41" s="118">
        <f t="shared" si="33"/>
        <v>14.81094062405387</v>
      </c>
      <c r="AW41" s="118">
        <f t="shared" si="34"/>
        <v>3.7350303030303027</v>
      </c>
      <c r="AX41" s="118">
        <f t="shared" si="35"/>
        <v>2.2111379393939394</v>
      </c>
      <c r="AY41" s="118">
        <f t="shared" si="36"/>
        <v>5.6025454545454538E-2</v>
      </c>
      <c r="AZ41" s="118">
        <f t="shared" si="37"/>
        <v>0.89640727272727272</v>
      </c>
      <c r="BA41" s="118">
        <f t="shared" si="38"/>
        <v>0.34860282828282824</v>
      </c>
      <c r="BB41" s="118">
        <f t="shared" si="39"/>
        <v>2.6669709976565659</v>
      </c>
      <c r="BC41" s="118">
        <f t="shared" si="40"/>
        <v>9.9141747956363648</v>
      </c>
      <c r="BD41" s="118"/>
      <c r="BE41" s="118">
        <f t="shared" si="41"/>
        <v>0</v>
      </c>
      <c r="BF41" s="118">
        <f t="shared" si="42"/>
        <v>9.9141747956363648</v>
      </c>
      <c r="BG41" s="118">
        <f>VLOOKUP(B41,'Uniforme Limpeza'!A:W,23,0)*G41</f>
        <v>29.470416666666669</v>
      </c>
      <c r="BH41" s="118">
        <f>IF($B41="Servente de Limpeza - 220 h",$G41*'Materiais de Consumo'!$O$25,IF('RESUMO GERAL LIMPEZA'!$B41="Servente de Limpeza - 150 h",'RESUMO GERAL LIMPEZA'!$G41*'Materiais de Consumo'!$O$26,IF('RESUMO GERAL LIMPEZA'!$B41="Servente de Limpeza - 110 h",'RESUMO GERAL LIMPEZA'!$G41*'Materiais de Consumo'!$O$27,IF('RESUMO GERAL LIMPEZA'!$B41="Servente de Limpeza - 55 h",'RESUMO GERAL LIMPEZA'!$G41*'Materiais de Consumo'!$O$28,0))))</f>
        <v>2.0998411196257227</v>
      </c>
      <c r="BI41" s="118">
        <f>IF($B41="Servente de Limpeza - 220 h",$G41*Equipamentos!$I$10,IF('RESUMO GERAL LIMPEZA'!$B41="Servente de Limpeza - 150 h",'RESUMO GERAL LIMPEZA'!$G41*Equipamentos!$I$11,IF('RESUMO GERAL LIMPEZA'!$B41="Servente de Limpeza - 110 h",'RESUMO GERAL LIMPEZA'!$G41*Equipamentos!$I$12,IF('RESUMO GERAL LIMPEZA'!$B41="Servente de Limpeza - 55 h",'RESUMO GERAL LIMPEZA'!$G41*Equipamentos!$I$13,IF(B41="Limpador de vidros - 220 h",Equipamentos!$J$19*'RESUMO GERAL LIMPEZA'!$G41,0)))))</f>
        <v>0.58158206377108801</v>
      </c>
      <c r="BJ41" s="118">
        <f>IF($B41="Servente de Limpeza - 220 h",$G41*'Produtos de Limpeza'!$I$39,IF('RESUMO GERAL LIMPEZA'!$B41="Servente de Limpeza - 150 h",'RESUMO GERAL LIMPEZA'!$G41*'Produtos de Limpeza'!$I$40,IF('RESUMO GERAL LIMPEZA'!$B41="Servente de Limpeza - 110 h",'RESUMO GERAL LIMPEZA'!$G41*'Produtos de Limpeza'!$I$41,IF('RESUMO GERAL LIMPEZA'!$B41="Servente de Limpeza - 55 h",'RESUMO GERAL LIMPEZA'!$G41*'Produtos de Limpeza'!$I$42,0))))</f>
        <v>95.960927845681056</v>
      </c>
      <c r="BK41" s="118"/>
      <c r="BL41" s="118">
        <f t="shared" si="43"/>
        <v>128.11276769574454</v>
      </c>
      <c r="BM41" s="118">
        <f t="shared" si="44"/>
        <v>1156.6986405891803</v>
      </c>
      <c r="BN41" s="118">
        <f t="shared" si="91"/>
        <v>140.72166432351077</v>
      </c>
      <c r="BO41" s="118">
        <f t="shared" si="92"/>
        <v>99.443309455280939</v>
      </c>
      <c r="BP41" s="464">
        <f t="shared" si="93"/>
        <v>8.6609686609686669</v>
      </c>
      <c r="BQ41" s="464">
        <f t="shared" si="94"/>
        <v>1.8803418803418819</v>
      </c>
      <c r="BR41" s="465">
        <f>VLOOKUP(A41,ISS!A:C,2,0)*100</f>
        <v>3</v>
      </c>
      <c r="BS41" s="464">
        <f t="shared" si="45"/>
        <v>3.4188034188034218</v>
      </c>
      <c r="BT41" s="464">
        <f t="shared" si="49"/>
        <v>12.25</v>
      </c>
      <c r="BU41" s="464">
        <f t="shared" si="50"/>
        <v>13.960113960113972</v>
      </c>
      <c r="BV41" s="118">
        <f t="shared" si="95"/>
        <v>195.00375243313584</v>
      </c>
      <c r="BW41" s="118">
        <f t="shared" si="96"/>
        <v>435.16872621192755</v>
      </c>
      <c r="BX41" s="118">
        <f t="shared" si="97"/>
        <v>1591.8673668011079</v>
      </c>
      <c r="BY41" s="118">
        <f t="shared" si="47"/>
        <v>19102.408401613295</v>
      </c>
      <c r="BZ41" s="118">
        <f t="shared" si="48"/>
        <v>38204.816803226589</v>
      </c>
      <c r="CA41" s="487">
        <f>VLOOKUP($C41,PARAMETROS!$A:$I,7,0)</f>
        <v>43101</v>
      </c>
      <c r="CB41" s="633">
        <f>VLOOKUP($C41,PARAMETROS!$A:$I,8,0)</f>
        <v>0</v>
      </c>
      <c r="CC41" s="633">
        <f>VLOOKUP($C41,PARAMETROS!$A:$I,9,0)</f>
        <v>0</v>
      </c>
    </row>
    <row r="42" spans="1:81">
      <c r="A42" s="111" t="str">
        <f>CCT!A40</f>
        <v>Carmopolis de Minas</v>
      </c>
      <c r="B42" s="111" t="str">
        <f>CCT!B40</f>
        <v>Servente de Limpeza - 55 h</v>
      </c>
      <c r="C42" s="111" t="str">
        <f>CCT!C40</f>
        <v>Fethemg Interior</v>
      </c>
      <c r="D42" s="111" t="str">
        <f t="shared" si="6"/>
        <v>Carmopolis de MinasServente de Limpeza - 55 h</v>
      </c>
      <c r="E42" s="112" t="s">
        <v>115</v>
      </c>
      <c r="F42" s="112" t="s">
        <v>113</v>
      </c>
      <c r="G42" s="112">
        <f>VLOOKUP(D42,CCT!D:G,4,0)</f>
        <v>1</v>
      </c>
      <c r="H42" s="118">
        <f>VLOOKUP($D42,CCT!$D:$R,5,0)</f>
        <v>260.39999999999998</v>
      </c>
      <c r="I42" s="118">
        <f t="shared" si="7"/>
        <v>260.39999999999998</v>
      </c>
      <c r="J42" s="118"/>
      <c r="K42" s="118"/>
      <c r="L42" s="118"/>
      <c r="M42" s="118"/>
      <c r="N42" s="118"/>
      <c r="O42" s="118"/>
      <c r="P42" s="118">
        <f t="shared" si="8"/>
        <v>8.5221818181818172</v>
      </c>
      <c r="Q42" s="118">
        <f t="shared" si="9"/>
        <v>268.9221818181818</v>
      </c>
      <c r="R42" s="118">
        <f t="shared" si="10"/>
        <v>53.78443636363636</v>
      </c>
      <c r="S42" s="118">
        <f t="shared" si="11"/>
        <v>4.0338327272727268</v>
      </c>
      <c r="T42" s="118">
        <f t="shared" si="12"/>
        <v>2.6892218181818182</v>
      </c>
      <c r="U42" s="118">
        <f t="shared" si="13"/>
        <v>0.53784436363636356</v>
      </c>
      <c r="V42" s="118">
        <f t="shared" si="14"/>
        <v>6.723054545454545</v>
      </c>
      <c r="W42" s="118">
        <f t="shared" si="15"/>
        <v>21.513774545454545</v>
      </c>
      <c r="X42" s="118">
        <f t="shared" si="16"/>
        <v>8.0676654545454536</v>
      </c>
      <c r="Y42" s="118">
        <f t="shared" si="17"/>
        <v>1.6135330909090908</v>
      </c>
      <c r="Z42" s="118">
        <f t="shared" si="18"/>
        <v>98.96336290909089</v>
      </c>
      <c r="AA42" s="118">
        <f t="shared" si="19"/>
        <v>22.410181818181815</v>
      </c>
      <c r="AB42" s="118">
        <f t="shared" si="20"/>
        <v>29.877254399999998</v>
      </c>
      <c r="AC42" s="118">
        <f t="shared" si="21"/>
        <v>19.241776528290913</v>
      </c>
      <c r="AD42" s="118">
        <f t="shared" si="22"/>
        <v>71.529212746472723</v>
      </c>
      <c r="AE42" s="118">
        <f>(VLOOKUP(A42,VT!A:D,4,0)*2*20*'RESUMO GERAL LIMPEZA'!$G42)-IF(6%*'RESUMO GERAL LIMPEZA'!$I42&lt;=(VLOOKUP(A42,VT!A:D,4,0)*2*20*'RESUMO GERAL LIMPEZA'!$G42),6%*'RESUMO GERAL LIMPEZA'!$I42,(VLOOKUP(A42,VT!A:D,4,0)*2*20*'RESUMO GERAL LIMPEZA'!$G42))</f>
        <v>164.376</v>
      </c>
      <c r="AF42" s="118">
        <f>IF(VLOOKUP($C42,PARAMETROS!$A:$F,5,0)&gt;1,(VLOOKUP($C42,PARAMETROS!$A:$F,5,0)*20-1)*'RESUMO GERAL LIMPEZA'!$G42,0)</f>
        <v>397</v>
      </c>
      <c r="AG42" s="118">
        <f>(VLOOKUP($C42,PARAMETROS!$A:$F,6,0))*'RESUMO GERAL LIMPEZA'!$G42</f>
        <v>0</v>
      </c>
      <c r="AH42" s="118">
        <f>VLOOKUP($C42,PARAMETROS!$A:$F,2,0)*'RESUMO GERAL LIMPEZA'!$G42</f>
        <v>0</v>
      </c>
      <c r="AI42" s="118">
        <f>(VLOOKUP($C42,PARAMETROS!$A:$F,3,0))*'RESUMO GERAL LIMPEZA'!$G42</f>
        <v>9.84</v>
      </c>
      <c r="AJ42" s="118">
        <f>(VLOOKUP($C42,PARAMETROS!$A:$F,4,0))*'RESUMO GERAL LIMPEZA'!$G42</f>
        <v>0</v>
      </c>
      <c r="AK42" s="118">
        <f t="shared" si="23"/>
        <v>3.0700000000000003</v>
      </c>
      <c r="AL42" s="118">
        <f>VLOOKUP(D42,CCT!D:R,12,0)*'RESUMO GERAL LIMPEZA'!G42</f>
        <v>0</v>
      </c>
      <c r="AM42" s="118">
        <f t="shared" si="24"/>
        <v>574.28600000000006</v>
      </c>
      <c r="AN42" s="118">
        <f t="shared" si="25"/>
        <v>744.7785756555636</v>
      </c>
      <c r="AO42" s="118">
        <f t="shared" si="26"/>
        <v>1.349539074074074</v>
      </c>
      <c r="AP42" s="118">
        <f t="shared" si="27"/>
        <v>0.10796312592592593</v>
      </c>
      <c r="AQ42" s="118">
        <f t="shared" si="28"/>
        <v>5.3981562962962963E-2</v>
      </c>
      <c r="AR42" s="118">
        <f t="shared" si="29"/>
        <v>0.94122763636363638</v>
      </c>
      <c r="AS42" s="118">
        <f t="shared" si="30"/>
        <v>0.34637177018181831</v>
      </c>
      <c r="AT42" s="118">
        <f t="shared" si="31"/>
        <v>11.563653818181816</v>
      </c>
      <c r="AU42" s="118">
        <f t="shared" si="32"/>
        <v>0.44820363636363636</v>
      </c>
      <c r="AV42" s="118">
        <f t="shared" si="33"/>
        <v>14.81094062405387</v>
      </c>
      <c r="AW42" s="118">
        <f t="shared" si="34"/>
        <v>3.7350303030303027</v>
      </c>
      <c r="AX42" s="118">
        <f t="shared" si="35"/>
        <v>2.2111379393939394</v>
      </c>
      <c r="AY42" s="118">
        <f t="shared" si="36"/>
        <v>5.6025454545454538E-2</v>
      </c>
      <c r="AZ42" s="118">
        <f t="shared" si="37"/>
        <v>0.89640727272727272</v>
      </c>
      <c r="BA42" s="118">
        <f t="shared" si="38"/>
        <v>0.34860282828282824</v>
      </c>
      <c r="BB42" s="118">
        <f t="shared" si="39"/>
        <v>2.6669709976565659</v>
      </c>
      <c r="BC42" s="118">
        <f t="shared" si="40"/>
        <v>9.9141747956363648</v>
      </c>
      <c r="BD42" s="118"/>
      <c r="BE42" s="118">
        <f t="shared" si="41"/>
        <v>0</v>
      </c>
      <c r="BF42" s="118">
        <f t="shared" si="42"/>
        <v>9.9141747956363648</v>
      </c>
      <c r="BG42" s="118">
        <f>VLOOKUP(B42,'Uniforme Limpeza'!A:W,23,0)*G42</f>
        <v>29.470416666666669</v>
      </c>
      <c r="BH42" s="118">
        <f>IF($B42="Servente de Limpeza - 220 h",$G42*'Materiais de Consumo'!$O$25,IF('RESUMO GERAL LIMPEZA'!$B42="Servente de Limpeza - 150 h",'RESUMO GERAL LIMPEZA'!$G42*'Materiais de Consumo'!$O$26,IF('RESUMO GERAL LIMPEZA'!$B42="Servente de Limpeza - 110 h",'RESUMO GERAL LIMPEZA'!$G42*'Materiais de Consumo'!$O$27,IF('RESUMO GERAL LIMPEZA'!$B42="Servente de Limpeza - 55 h",'RESUMO GERAL LIMPEZA'!$G42*'Materiais de Consumo'!$O$28,0))))</f>
        <v>2.0998411196257227</v>
      </c>
      <c r="BI42" s="118">
        <f>IF($B42="Servente de Limpeza - 220 h",$G42*Equipamentos!$I$10,IF('RESUMO GERAL LIMPEZA'!$B42="Servente de Limpeza - 150 h",'RESUMO GERAL LIMPEZA'!$G42*Equipamentos!$I$11,IF('RESUMO GERAL LIMPEZA'!$B42="Servente de Limpeza - 110 h",'RESUMO GERAL LIMPEZA'!$G42*Equipamentos!$I$12,IF('RESUMO GERAL LIMPEZA'!$B42="Servente de Limpeza - 55 h",'RESUMO GERAL LIMPEZA'!$G42*Equipamentos!$I$13,IF(B42="Limpador de vidros - 220 h",Equipamentos!$J$19*'RESUMO GERAL LIMPEZA'!$G42,0)))))</f>
        <v>0.58158206377108801</v>
      </c>
      <c r="BJ42" s="118">
        <f>IF($B42="Servente de Limpeza - 220 h",$G42*'Produtos de Limpeza'!$I$39,IF('RESUMO GERAL LIMPEZA'!$B42="Servente de Limpeza - 150 h",'RESUMO GERAL LIMPEZA'!$G42*'Produtos de Limpeza'!$I$40,IF('RESUMO GERAL LIMPEZA'!$B42="Servente de Limpeza - 110 h",'RESUMO GERAL LIMPEZA'!$G42*'Produtos de Limpeza'!$I$41,IF('RESUMO GERAL LIMPEZA'!$B42="Servente de Limpeza - 55 h",'RESUMO GERAL LIMPEZA'!$G42*'Produtos de Limpeza'!$I$42,0))))</f>
        <v>95.960927845681056</v>
      </c>
      <c r="BK42" s="118"/>
      <c r="BL42" s="118">
        <f t="shared" si="43"/>
        <v>128.11276769574454</v>
      </c>
      <c r="BM42" s="118">
        <f t="shared" si="44"/>
        <v>1166.5386405891802</v>
      </c>
      <c r="BN42" s="118">
        <f t="shared" si="91"/>
        <v>140.72166432351077</v>
      </c>
      <c r="BO42" s="118">
        <f t="shared" si="92"/>
        <v>99.443309455280939</v>
      </c>
      <c r="BP42" s="464">
        <f t="shared" si="93"/>
        <v>8.8629737609329435</v>
      </c>
      <c r="BQ42" s="464">
        <f t="shared" si="94"/>
        <v>1.9241982507288626</v>
      </c>
      <c r="BR42" s="465">
        <f>VLOOKUP(A42,ISS!A:C,2,0)*100</f>
        <v>5</v>
      </c>
      <c r="BS42" s="464">
        <f t="shared" si="45"/>
        <v>5.8309037900874632</v>
      </c>
      <c r="BT42" s="464">
        <f t="shared" si="49"/>
        <v>14.25</v>
      </c>
      <c r="BU42" s="464">
        <f t="shared" si="50"/>
        <v>16.618075801749271</v>
      </c>
      <c r="BV42" s="118">
        <f t="shared" si="95"/>
        <v>233.76707294161636</v>
      </c>
      <c r="BW42" s="118">
        <f t="shared" si="96"/>
        <v>473.9320467204081</v>
      </c>
      <c r="BX42" s="118">
        <f t="shared" si="97"/>
        <v>1640.4706873095884</v>
      </c>
      <c r="BY42" s="118">
        <f t="shared" si="47"/>
        <v>19685.64824771506</v>
      </c>
      <c r="BZ42" s="118">
        <f t="shared" si="48"/>
        <v>39371.296495430121</v>
      </c>
      <c r="CA42" s="487">
        <f>VLOOKUP($C42,PARAMETROS!$A:$I,7,0)</f>
        <v>43101</v>
      </c>
      <c r="CB42" s="633">
        <f>VLOOKUP($C42,PARAMETROS!$A:$I,8,0)</f>
        <v>0</v>
      </c>
      <c r="CC42" s="633">
        <f>VLOOKUP($C42,PARAMETROS!$A:$I,9,0)</f>
        <v>0</v>
      </c>
    </row>
    <row r="43" spans="1:81">
      <c r="A43" s="111" t="str">
        <f>CCT!A41</f>
        <v>Cassia</v>
      </c>
      <c r="B43" s="111" t="str">
        <f>CCT!B41</f>
        <v>Servente de Limpeza - 220 h</v>
      </c>
      <c r="C43" s="111" t="str">
        <f>CCT!C41</f>
        <v>Fethemg Interior</v>
      </c>
      <c r="D43" s="111" t="str">
        <f t="shared" si="6"/>
        <v>CassiaServente de Limpeza - 220 h</v>
      </c>
      <c r="E43" s="112" t="s">
        <v>115</v>
      </c>
      <c r="F43" s="112" t="s">
        <v>113</v>
      </c>
      <c r="G43" s="112">
        <f>VLOOKUP(D43,CCT!D:G,4,0)</f>
        <v>1</v>
      </c>
      <c r="H43" s="118">
        <f>VLOOKUP($D43,CCT!$D:$R,5,0)</f>
        <v>1041.5999999999999</v>
      </c>
      <c r="I43" s="118">
        <f t="shared" si="7"/>
        <v>1041.5999999999999</v>
      </c>
      <c r="J43" s="118"/>
      <c r="K43" s="118"/>
      <c r="L43" s="118"/>
      <c r="M43" s="118"/>
      <c r="N43" s="118"/>
      <c r="O43" s="118"/>
      <c r="P43" s="118">
        <f t="shared" si="8"/>
        <v>34.088727272727269</v>
      </c>
      <c r="Q43" s="118">
        <f t="shared" si="9"/>
        <v>1075.6887272727272</v>
      </c>
      <c r="R43" s="118">
        <f t="shared" si="10"/>
        <v>215.13774545454544</v>
      </c>
      <c r="S43" s="118">
        <f t="shared" si="11"/>
        <v>16.135330909090907</v>
      </c>
      <c r="T43" s="118">
        <f t="shared" si="12"/>
        <v>10.756887272727273</v>
      </c>
      <c r="U43" s="118">
        <f t="shared" si="13"/>
        <v>2.1513774545454543</v>
      </c>
      <c r="V43" s="118">
        <f t="shared" si="14"/>
        <v>26.89221818181818</v>
      </c>
      <c r="W43" s="118">
        <f t="shared" si="15"/>
        <v>86.055098181818181</v>
      </c>
      <c r="X43" s="118">
        <f t="shared" si="16"/>
        <v>32.270661818181814</v>
      </c>
      <c r="Y43" s="118">
        <f t="shared" si="17"/>
        <v>6.4541323636363632</v>
      </c>
      <c r="Z43" s="118">
        <f t="shared" si="18"/>
        <v>395.85345163636356</v>
      </c>
      <c r="AA43" s="118">
        <f t="shared" si="19"/>
        <v>89.640727272727261</v>
      </c>
      <c r="AB43" s="118">
        <f t="shared" si="20"/>
        <v>119.50901759999999</v>
      </c>
      <c r="AC43" s="118">
        <f t="shared" si="21"/>
        <v>76.967106113163652</v>
      </c>
      <c r="AD43" s="118">
        <f t="shared" si="22"/>
        <v>286.11685098589089</v>
      </c>
      <c r="AE43" s="118">
        <f>(VLOOKUP(A43,VT!A:D,4,0)*2*20*'RESUMO GERAL LIMPEZA'!$G43)-IF(6%*'RESUMO GERAL LIMPEZA'!$I43&lt;=(VLOOKUP(A43,VT!A:D,4,0)*2*20*'RESUMO GERAL LIMPEZA'!$G43),6%*'RESUMO GERAL LIMPEZA'!$I43,(VLOOKUP(A43,VT!A:D,4,0)*2*20*'RESUMO GERAL LIMPEZA'!$G43))</f>
        <v>117.504</v>
      </c>
      <c r="AF43" s="118">
        <f>IF(VLOOKUP($C43,PARAMETROS!$A:$F,5,0)&gt;1,(VLOOKUP($C43,PARAMETROS!$A:$F,5,0)*20-1)*'RESUMO GERAL LIMPEZA'!$G43,0)</f>
        <v>397</v>
      </c>
      <c r="AG43" s="118">
        <f>(VLOOKUP($C43,PARAMETROS!$A:$F,6,0))*'RESUMO GERAL LIMPEZA'!$G43</f>
        <v>0</v>
      </c>
      <c r="AH43" s="118">
        <f>VLOOKUP($C43,PARAMETROS!$A:$F,2,0)*'RESUMO GERAL LIMPEZA'!$G43</f>
        <v>0</v>
      </c>
      <c r="AI43" s="118">
        <f>(VLOOKUP($C43,PARAMETROS!$A:$F,3,0))*'RESUMO GERAL LIMPEZA'!$G43</f>
        <v>9.84</v>
      </c>
      <c r="AJ43" s="118">
        <f>(VLOOKUP($C43,PARAMETROS!$A:$F,4,0))*'RESUMO GERAL LIMPEZA'!$G43</f>
        <v>0</v>
      </c>
      <c r="AK43" s="118">
        <f t="shared" si="23"/>
        <v>3.0700000000000003</v>
      </c>
      <c r="AL43" s="118">
        <f>VLOOKUP(D43,CCT!D:R,12,0)*'RESUMO GERAL LIMPEZA'!G43</f>
        <v>0</v>
      </c>
      <c r="AM43" s="118">
        <f t="shared" si="24"/>
        <v>527.4140000000001</v>
      </c>
      <c r="AN43" s="118">
        <f t="shared" si="25"/>
        <v>1209.3843026222546</v>
      </c>
      <c r="AO43" s="118">
        <f t="shared" si="26"/>
        <v>5.3981562962962961</v>
      </c>
      <c r="AP43" s="118">
        <f t="shared" si="27"/>
        <v>0.43185250370370371</v>
      </c>
      <c r="AQ43" s="118">
        <f t="shared" si="28"/>
        <v>0.21592625185185185</v>
      </c>
      <c r="AR43" s="118">
        <f t="shared" si="29"/>
        <v>3.7649105454545455</v>
      </c>
      <c r="AS43" s="118">
        <f t="shared" si="30"/>
        <v>1.3854870807272732</v>
      </c>
      <c r="AT43" s="118">
        <f t="shared" si="31"/>
        <v>46.254615272727264</v>
      </c>
      <c r="AU43" s="118">
        <f t="shared" si="32"/>
        <v>1.7928145454545454</v>
      </c>
      <c r="AV43" s="118">
        <f t="shared" si="33"/>
        <v>59.243762496215481</v>
      </c>
      <c r="AW43" s="118">
        <f t="shared" si="34"/>
        <v>14.940121212121211</v>
      </c>
      <c r="AX43" s="118">
        <f t="shared" si="35"/>
        <v>8.8445517575757577</v>
      </c>
      <c r="AY43" s="118">
        <f t="shared" si="36"/>
        <v>0.22410181818181815</v>
      </c>
      <c r="AZ43" s="118">
        <f t="shared" si="37"/>
        <v>3.5856290909090909</v>
      </c>
      <c r="BA43" s="118">
        <f t="shared" si="38"/>
        <v>1.3944113131313129</v>
      </c>
      <c r="BB43" s="118">
        <f t="shared" si="39"/>
        <v>10.667883990626263</v>
      </c>
      <c r="BC43" s="118">
        <f t="shared" si="40"/>
        <v>39.656699182545459</v>
      </c>
      <c r="BD43" s="118"/>
      <c r="BE43" s="118">
        <f t="shared" si="41"/>
        <v>0</v>
      </c>
      <c r="BF43" s="118">
        <f t="shared" si="42"/>
        <v>39.656699182545459</v>
      </c>
      <c r="BG43" s="118">
        <f>VLOOKUP(B43,'Uniforme Limpeza'!A:W,23,0)*G43</f>
        <v>53.087083333333339</v>
      </c>
      <c r="BH43" s="118">
        <f>IF($B43="Servente de Limpeza - 220 h",$G43*'Materiais de Consumo'!$O$25,IF('RESUMO GERAL LIMPEZA'!$B43="Servente de Limpeza - 150 h",'RESUMO GERAL LIMPEZA'!$G43*'Materiais de Consumo'!$O$26,IF('RESUMO GERAL LIMPEZA'!$B43="Servente de Limpeza - 110 h",'RESUMO GERAL LIMPEZA'!$G43*'Materiais de Consumo'!$O$27,IF('RESUMO GERAL LIMPEZA'!$B43="Servente de Limpeza - 55 h",'RESUMO GERAL LIMPEZA'!$G43*'Materiais de Consumo'!$O$28,0))))</f>
        <v>8.3993644785028909</v>
      </c>
      <c r="BI43" s="118">
        <f>IF($B43="Servente de Limpeza - 220 h",$G43*Equipamentos!$I$10,IF('RESUMO GERAL LIMPEZA'!$B43="Servente de Limpeza - 150 h",'RESUMO GERAL LIMPEZA'!$G43*Equipamentos!$I$11,IF('RESUMO GERAL LIMPEZA'!$B43="Servente de Limpeza - 110 h",'RESUMO GERAL LIMPEZA'!$G43*Equipamentos!$I$12,IF('RESUMO GERAL LIMPEZA'!$B43="Servente de Limpeza - 55 h",'RESUMO GERAL LIMPEZA'!$G43*Equipamentos!$I$13,IF(B43="Limpador de vidros - 220 h",Equipamentos!$J$19*'RESUMO GERAL LIMPEZA'!$G43,0)))))</f>
        <v>2.3263282550843525</v>
      </c>
      <c r="BJ43" s="118">
        <f>IF($B43="Servente de Limpeza - 220 h",$G43*'Produtos de Limpeza'!$I$39,IF('RESUMO GERAL LIMPEZA'!$B43="Servente de Limpeza - 150 h",'RESUMO GERAL LIMPEZA'!$G43*'Produtos de Limpeza'!$I$40,IF('RESUMO GERAL LIMPEZA'!$B43="Servente de Limpeza - 110 h",'RESUMO GERAL LIMPEZA'!$G43*'Produtos de Limpeza'!$I$41,IF('RESUMO GERAL LIMPEZA'!$B43="Servente de Limpeza - 55 h",'RESUMO GERAL LIMPEZA'!$G43*'Produtos de Limpeza'!$I$42,0))))</f>
        <v>383.84371138272417</v>
      </c>
      <c r="BK43" s="118"/>
      <c r="BL43" s="118">
        <f t="shared" si="43"/>
        <v>447.65648744964477</v>
      </c>
      <c r="BM43" s="118">
        <f t="shared" si="44"/>
        <v>2831.6299790233875</v>
      </c>
      <c r="BN43" s="118">
        <f t="shared" si="91"/>
        <v>140.72166432351077</v>
      </c>
      <c r="BO43" s="118">
        <f t="shared" si="92"/>
        <v>99.443309455280939</v>
      </c>
      <c r="BP43" s="464">
        <f t="shared" si="93"/>
        <v>8.6609686609686669</v>
      </c>
      <c r="BQ43" s="464">
        <f t="shared" si="94"/>
        <v>1.8803418803418819</v>
      </c>
      <c r="BR43" s="465">
        <f>VLOOKUP(A43,ISS!A:C,2,0)*100</f>
        <v>3</v>
      </c>
      <c r="BS43" s="464">
        <f t="shared" si="45"/>
        <v>3.4188034188034218</v>
      </c>
      <c r="BT43" s="464">
        <f t="shared" si="49"/>
        <v>12.25</v>
      </c>
      <c r="BU43" s="464">
        <f t="shared" si="50"/>
        <v>13.960113960113972</v>
      </c>
      <c r="BV43" s="118">
        <f t="shared" si="95"/>
        <v>428.82607603221339</v>
      </c>
      <c r="BW43" s="118">
        <f t="shared" si="96"/>
        <v>668.99104981100504</v>
      </c>
      <c r="BX43" s="118">
        <f t="shared" si="97"/>
        <v>3500.6210288343927</v>
      </c>
      <c r="BY43" s="118">
        <f t="shared" si="47"/>
        <v>42007.452346012709</v>
      </c>
      <c r="BZ43" s="118">
        <f t="shared" si="48"/>
        <v>84014.904692025419</v>
      </c>
      <c r="CA43" s="487">
        <f>VLOOKUP($C43,PARAMETROS!$A:$I,7,0)</f>
        <v>43101</v>
      </c>
      <c r="CB43" s="633">
        <f>VLOOKUP($C43,PARAMETROS!$A:$I,8,0)</f>
        <v>0</v>
      </c>
      <c r="CC43" s="633">
        <f>VLOOKUP($C43,PARAMETROS!$A:$I,9,0)</f>
        <v>0</v>
      </c>
    </row>
    <row r="44" spans="1:81">
      <c r="A44" s="111" t="str">
        <f>CCT!A42</f>
        <v>Cataguases</v>
      </c>
      <c r="B44" s="111" t="str">
        <f>CCT!B42</f>
        <v>Servente de Limpeza - 55 h</v>
      </c>
      <c r="C44" s="111" t="str">
        <f>CCT!C42</f>
        <v>Cataguases</v>
      </c>
      <c r="D44" s="111" t="str">
        <f t="shared" si="6"/>
        <v>CataguasesServente de Limpeza - 55 h</v>
      </c>
      <c r="E44" s="112" t="s">
        <v>115</v>
      </c>
      <c r="F44" s="112" t="s">
        <v>113</v>
      </c>
      <c r="G44" s="112">
        <f>VLOOKUP(D44,CCT!D:G,4,0)</f>
        <v>1</v>
      </c>
      <c r="H44" s="118">
        <f>VLOOKUP($D44,CCT!$D:$R,5,0)</f>
        <v>260.39999999999998</v>
      </c>
      <c r="I44" s="118">
        <f t="shared" si="7"/>
        <v>260.39999999999998</v>
      </c>
      <c r="J44" s="118"/>
      <c r="K44" s="118"/>
      <c r="L44" s="118"/>
      <c r="M44" s="118"/>
      <c r="N44" s="118"/>
      <c r="O44" s="118"/>
      <c r="P44" s="118">
        <f t="shared" si="8"/>
        <v>8.5221818181818172</v>
      </c>
      <c r="Q44" s="118">
        <f t="shared" si="9"/>
        <v>268.9221818181818</v>
      </c>
      <c r="R44" s="118">
        <f t="shared" si="10"/>
        <v>53.78443636363636</v>
      </c>
      <c r="S44" s="118">
        <f t="shared" si="11"/>
        <v>4.0338327272727268</v>
      </c>
      <c r="T44" s="118">
        <f t="shared" si="12"/>
        <v>2.6892218181818182</v>
      </c>
      <c r="U44" s="118">
        <f t="shared" si="13"/>
        <v>0.53784436363636356</v>
      </c>
      <c r="V44" s="118">
        <f t="shared" si="14"/>
        <v>6.723054545454545</v>
      </c>
      <c r="W44" s="118">
        <f t="shared" si="15"/>
        <v>21.513774545454545</v>
      </c>
      <c r="X44" s="118">
        <f t="shared" si="16"/>
        <v>8.0676654545454536</v>
      </c>
      <c r="Y44" s="118">
        <f t="shared" si="17"/>
        <v>1.6135330909090908</v>
      </c>
      <c r="Z44" s="118">
        <f t="shared" si="18"/>
        <v>98.96336290909089</v>
      </c>
      <c r="AA44" s="118">
        <f t="shared" si="19"/>
        <v>22.410181818181815</v>
      </c>
      <c r="AB44" s="118">
        <f t="shared" si="20"/>
        <v>29.877254399999998</v>
      </c>
      <c r="AC44" s="118">
        <f t="shared" si="21"/>
        <v>19.241776528290913</v>
      </c>
      <c r="AD44" s="118">
        <f t="shared" si="22"/>
        <v>71.529212746472723</v>
      </c>
      <c r="AE44" s="118">
        <f>(VLOOKUP(A44,VT!A:D,4,0)*2*20*'RESUMO GERAL LIMPEZA'!$G44)-IF(6%*'RESUMO GERAL LIMPEZA'!$I44&lt;=(VLOOKUP(A44,VT!A:D,4,0)*2*20*'RESUMO GERAL LIMPEZA'!$G44),6%*'RESUMO GERAL LIMPEZA'!$I44,(VLOOKUP(A44,VT!A:D,4,0)*2*20*'RESUMO GERAL LIMPEZA'!$G44))</f>
        <v>164.376</v>
      </c>
      <c r="AF44" s="118">
        <f>IF(VLOOKUP($C44,PARAMETROS!$A:$F,5,0)&gt;1,(VLOOKUP($C44,PARAMETROS!$A:$F,5,0)*20-1)*'RESUMO GERAL LIMPEZA'!$G44,0)</f>
        <v>397</v>
      </c>
      <c r="AG44" s="118">
        <f>(VLOOKUP($C44,PARAMETROS!$A:$F,6,0))*'RESUMO GERAL LIMPEZA'!$G44</f>
        <v>0</v>
      </c>
      <c r="AH44" s="118">
        <f>VLOOKUP($C44,PARAMETROS!$A:$F,2,0)*'RESUMO GERAL LIMPEZA'!$G44</f>
        <v>35.89</v>
      </c>
      <c r="AI44" s="118">
        <f>(VLOOKUP($C44,PARAMETROS!$A:$F,3,0))*'RESUMO GERAL LIMPEZA'!$G44</f>
        <v>0</v>
      </c>
      <c r="AJ44" s="118">
        <f>(VLOOKUP($C44,PARAMETROS!$A:$F,4,0))*'RESUMO GERAL LIMPEZA'!$G44</f>
        <v>0</v>
      </c>
      <c r="AK44" s="118">
        <f t="shared" si="23"/>
        <v>3.0700000000000003</v>
      </c>
      <c r="AL44" s="118">
        <f>VLOOKUP(D44,CCT!D:R,12,0)*'RESUMO GERAL LIMPEZA'!G44</f>
        <v>0</v>
      </c>
      <c r="AM44" s="118">
        <f t="shared" si="24"/>
        <v>600.33600000000001</v>
      </c>
      <c r="AN44" s="118">
        <f t="shared" si="25"/>
        <v>770.82857565556355</v>
      </c>
      <c r="AO44" s="118">
        <f t="shared" si="26"/>
        <v>1.349539074074074</v>
      </c>
      <c r="AP44" s="118">
        <f t="shared" si="27"/>
        <v>0.10796312592592593</v>
      </c>
      <c r="AQ44" s="118">
        <f t="shared" si="28"/>
        <v>5.3981562962962963E-2</v>
      </c>
      <c r="AR44" s="118">
        <f t="shared" si="29"/>
        <v>0.94122763636363638</v>
      </c>
      <c r="AS44" s="118">
        <f t="shared" si="30"/>
        <v>0.34637177018181831</v>
      </c>
      <c r="AT44" s="118">
        <f t="shared" si="31"/>
        <v>11.563653818181816</v>
      </c>
      <c r="AU44" s="118">
        <f t="shared" si="32"/>
        <v>0.44820363636363636</v>
      </c>
      <c r="AV44" s="118">
        <f t="shared" si="33"/>
        <v>14.81094062405387</v>
      </c>
      <c r="AW44" s="118">
        <f t="shared" si="34"/>
        <v>3.7350303030303027</v>
      </c>
      <c r="AX44" s="118">
        <f t="shared" si="35"/>
        <v>2.2111379393939394</v>
      </c>
      <c r="AY44" s="118">
        <f t="shared" si="36"/>
        <v>5.6025454545454538E-2</v>
      </c>
      <c r="AZ44" s="118">
        <f t="shared" si="37"/>
        <v>0.89640727272727272</v>
      </c>
      <c r="BA44" s="118">
        <f t="shared" si="38"/>
        <v>0.34860282828282824</v>
      </c>
      <c r="BB44" s="118">
        <f t="shared" si="39"/>
        <v>2.6669709976565659</v>
      </c>
      <c r="BC44" s="118">
        <f t="shared" si="40"/>
        <v>9.9141747956363648</v>
      </c>
      <c r="BD44" s="118"/>
      <c r="BE44" s="118">
        <f t="shared" si="41"/>
        <v>0</v>
      </c>
      <c r="BF44" s="118">
        <f t="shared" si="42"/>
        <v>9.9141747956363648</v>
      </c>
      <c r="BG44" s="118">
        <f>VLOOKUP(B44,'Uniforme Limpeza'!A:W,23,0)*G44</f>
        <v>29.470416666666669</v>
      </c>
      <c r="BH44" s="118">
        <f>IF($B44="Servente de Limpeza - 220 h",$G44*'Materiais de Consumo'!$O$25,IF('RESUMO GERAL LIMPEZA'!$B44="Servente de Limpeza - 150 h",'RESUMO GERAL LIMPEZA'!$G44*'Materiais de Consumo'!$O$26,IF('RESUMO GERAL LIMPEZA'!$B44="Servente de Limpeza - 110 h",'RESUMO GERAL LIMPEZA'!$G44*'Materiais de Consumo'!$O$27,IF('RESUMO GERAL LIMPEZA'!$B44="Servente de Limpeza - 55 h",'RESUMO GERAL LIMPEZA'!$G44*'Materiais de Consumo'!$O$28,0))))</f>
        <v>2.0998411196257227</v>
      </c>
      <c r="BI44" s="118">
        <f>IF($B44="Servente de Limpeza - 220 h",$G44*Equipamentos!$I$10,IF('RESUMO GERAL LIMPEZA'!$B44="Servente de Limpeza - 150 h",'RESUMO GERAL LIMPEZA'!$G44*Equipamentos!$I$11,IF('RESUMO GERAL LIMPEZA'!$B44="Servente de Limpeza - 110 h",'RESUMO GERAL LIMPEZA'!$G44*Equipamentos!$I$12,IF('RESUMO GERAL LIMPEZA'!$B44="Servente de Limpeza - 55 h",'RESUMO GERAL LIMPEZA'!$G44*Equipamentos!$I$13,IF(B44="Limpador de vidros - 220 h",Equipamentos!$J$19*'RESUMO GERAL LIMPEZA'!$G44,0)))))</f>
        <v>0.58158206377108801</v>
      </c>
      <c r="BJ44" s="118">
        <f>IF($B44="Servente de Limpeza - 220 h",$G44*'Produtos de Limpeza'!$I$39,IF('RESUMO GERAL LIMPEZA'!$B44="Servente de Limpeza - 150 h",'RESUMO GERAL LIMPEZA'!$G44*'Produtos de Limpeza'!$I$40,IF('RESUMO GERAL LIMPEZA'!$B44="Servente de Limpeza - 110 h",'RESUMO GERAL LIMPEZA'!$G44*'Produtos de Limpeza'!$I$41,IF('RESUMO GERAL LIMPEZA'!$B44="Servente de Limpeza - 55 h",'RESUMO GERAL LIMPEZA'!$G44*'Produtos de Limpeza'!$I$42,0))))</f>
        <v>95.960927845681056</v>
      </c>
      <c r="BK44" s="118"/>
      <c r="BL44" s="118">
        <f t="shared" si="43"/>
        <v>128.11276769574454</v>
      </c>
      <c r="BM44" s="118">
        <f t="shared" si="44"/>
        <v>1192.5886405891802</v>
      </c>
      <c r="BN44" s="118">
        <f t="shared" si="91"/>
        <v>140.72166432351077</v>
      </c>
      <c r="BO44" s="118">
        <f t="shared" si="92"/>
        <v>99.443309455280939</v>
      </c>
      <c r="BP44" s="464">
        <f t="shared" si="93"/>
        <v>8.6609686609686669</v>
      </c>
      <c r="BQ44" s="464">
        <f t="shared" si="94"/>
        <v>1.8803418803418819</v>
      </c>
      <c r="BR44" s="465">
        <f>VLOOKUP(A44,ISS!A:C,2,0)*100</f>
        <v>3</v>
      </c>
      <c r="BS44" s="464">
        <f t="shared" si="45"/>
        <v>3.4188034188034218</v>
      </c>
      <c r="BT44" s="464">
        <f t="shared" si="49"/>
        <v>12.25</v>
      </c>
      <c r="BU44" s="464">
        <f t="shared" si="50"/>
        <v>13.960113960113972</v>
      </c>
      <c r="BV44" s="118">
        <f t="shared" si="95"/>
        <v>200.01403733342076</v>
      </c>
      <c r="BW44" s="118">
        <f t="shared" si="96"/>
        <v>440.17901111221244</v>
      </c>
      <c r="BX44" s="118">
        <f t="shared" si="97"/>
        <v>1632.7676517013927</v>
      </c>
      <c r="BY44" s="118">
        <f t="shared" si="47"/>
        <v>19593.211820416713</v>
      </c>
      <c r="BZ44" s="118">
        <f t="shared" si="48"/>
        <v>39186.423640833425</v>
      </c>
      <c r="CA44" s="487">
        <f>VLOOKUP($C44,PARAMETROS!$A:$I,7,0)</f>
        <v>43101</v>
      </c>
      <c r="CB44" s="633">
        <f>VLOOKUP($C44,PARAMETROS!$A:$I,8,0)</f>
        <v>0</v>
      </c>
      <c r="CC44" s="633">
        <f>VLOOKUP($C44,PARAMETROS!$A:$I,9,0)</f>
        <v>0</v>
      </c>
    </row>
    <row r="45" spans="1:81">
      <c r="A45" s="111" t="str">
        <f>CCT!A43</f>
        <v>Claudio</v>
      </c>
      <c r="B45" s="111" t="str">
        <f>CCT!B43</f>
        <v>Servente de Limpeza - 55 h</v>
      </c>
      <c r="C45" s="111" t="str">
        <f>CCT!C43</f>
        <v>Fethemg Interior</v>
      </c>
      <c r="D45" s="111" t="str">
        <f t="shared" si="6"/>
        <v>ClaudioServente de Limpeza - 55 h</v>
      </c>
      <c r="E45" s="112" t="s">
        <v>115</v>
      </c>
      <c r="F45" s="112" t="s">
        <v>113</v>
      </c>
      <c r="G45" s="112">
        <f>VLOOKUP(D45,CCT!D:G,4,0)</f>
        <v>1</v>
      </c>
      <c r="H45" s="118">
        <f>VLOOKUP($D45,CCT!$D:$R,5,0)</f>
        <v>260.39999999999998</v>
      </c>
      <c r="I45" s="118">
        <f t="shared" si="7"/>
        <v>260.39999999999998</v>
      </c>
      <c r="J45" s="118"/>
      <c r="K45" s="118"/>
      <c r="L45" s="118"/>
      <c r="M45" s="118"/>
      <c r="N45" s="118"/>
      <c r="O45" s="118"/>
      <c r="P45" s="118">
        <f t="shared" si="8"/>
        <v>8.5221818181818172</v>
      </c>
      <c r="Q45" s="118">
        <f t="shared" si="9"/>
        <v>268.9221818181818</v>
      </c>
      <c r="R45" s="118">
        <f t="shared" si="10"/>
        <v>53.78443636363636</v>
      </c>
      <c r="S45" s="118">
        <f t="shared" si="11"/>
        <v>4.0338327272727268</v>
      </c>
      <c r="T45" s="118">
        <f t="shared" si="12"/>
        <v>2.6892218181818182</v>
      </c>
      <c r="U45" s="118">
        <f t="shared" si="13"/>
        <v>0.53784436363636356</v>
      </c>
      <c r="V45" s="118">
        <f t="shared" si="14"/>
        <v>6.723054545454545</v>
      </c>
      <c r="W45" s="118">
        <f t="shared" si="15"/>
        <v>21.513774545454545</v>
      </c>
      <c r="X45" s="118">
        <f t="shared" si="16"/>
        <v>8.0676654545454536</v>
      </c>
      <c r="Y45" s="118">
        <f t="shared" si="17"/>
        <v>1.6135330909090908</v>
      </c>
      <c r="Z45" s="118">
        <f t="shared" si="18"/>
        <v>98.96336290909089</v>
      </c>
      <c r="AA45" s="118">
        <f t="shared" si="19"/>
        <v>22.410181818181815</v>
      </c>
      <c r="AB45" s="118">
        <f t="shared" si="20"/>
        <v>29.877254399999998</v>
      </c>
      <c r="AC45" s="118">
        <f t="shared" si="21"/>
        <v>19.241776528290913</v>
      </c>
      <c r="AD45" s="118">
        <f t="shared" si="22"/>
        <v>71.529212746472723</v>
      </c>
      <c r="AE45" s="118">
        <f>(VLOOKUP(A45,VT!A:D,4,0)*2*20*'RESUMO GERAL LIMPEZA'!$G45)-IF(6%*'RESUMO GERAL LIMPEZA'!$I45&lt;=(VLOOKUP(A45,VT!A:D,4,0)*2*20*'RESUMO GERAL LIMPEZA'!$G45),6%*'RESUMO GERAL LIMPEZA'!$I45,(VLOOKUP(A45,VT!A:D,4,0)*2*20*'RESUMO GERAL LIMPEZA'!$G45))</f>
        <v>164.376</v>
      </c>
      <c r="AF45" s="118">
        <f>IF(VLOOKUP($C45,PARAMETROS!$A:$F,5,0)&gt;1,(VLOOKUP($C45,PARAMETROS!$A:$F,5,0)*20-1)*'RESUMO GERAL LIMPEZA'!$G45,0)</f>
        <v>397</v>
      </c>
      <c r="AG45" s="118">
        <f>(VLOOKUP($C45,PARAMETROS!$A:$F,6,0))*'RESUMO GERAL LIMPEZA'!$G45</f>
        <v>0</v>
      </c>
      <c r="AH45" s="118">
        <f>VLOOKUP($C45,PARAMETROS!$A:$F,2,0)*'RESUMO GERAL LIMPEZA'!$G45</f>
        <v>0</v>
      </c>
      <c r="AI45" s="118">
        <f>(VLOOKUP($C45,PARAMETROS!$A:$F,3,0))*'RESUMO GERAL LIMPEZA'!$G45</f>
        <v>9.84</v>
      </c>
      <c r="AJ45" s="118">
        <f>(VLOOKUP($C45,PARAMETROS!$A:$F,4,0))*'RESUMO GERAL LIMPEZA'!$G45</f>
        <v>0</v>
      </c>
      <c r="AK45" s="118">
        <f t="shared" si="23"/>
        <v>3.0700000000000003</v>
      </c>
      <c r="AL45" s="118">
        <f>VLOOKUP(D45,CCT!D:R,12,0)*'RESUMO GERAL LIMPEZA'!G45</f>
        <v>0</v>
      </c>
      <c r="AM45" s="118">
        <f t="shared" si="24"/>
        <v>574.28600000000006</v>
      </c>
      <c r="AN45" s="118">
        <f t="shared" si="25"/>
        <v>744.7785756555636</v>
      </c>
      <c r="AO45" s="118">
        <f t="shared" si="26"/>
        <v>1.349539074074074</v>
      </c>
      <c r="AP45" s="118">
        <f t="shared" si="27"/>
        <v>0.10796312592592593</v>
      </c>
      <c r="AQ45" s="118">
        <f t="shared" si="28"/>
        <v>5.3981562962962963E-2</v>
      </c>
      <c r="AR45" s="118">
        <f t="shared" si="29"/>
        <v>0.94122763636363638</v>
      </c>
      <c r="AS45" s="118">
        <f t="shared" si="30"/>
        <v>0.34637177018181831</v>
      </c>
      <c r="AT45" s="118">
        <f t="shared" si="31"/>
        <v>11.563653818181816</v>
      </c>
      <c r="AU45" s="118">
        <f t="shared" si="32"/>
        <v>0.44820363636363636</v>
      </c>
      <c r="AV45" s="118">
        <f t="shared" si="33"/>
        <v>14.81094062405387</v>
      </c>
      <c r="AW45" s="118">
        <f t="shared" si="34"/>
        <v>3.7350303030303027</v>
      </c>
      <c r="AX45" s="118">
        <f t="shared" si="35"/>
        <v>2.2111379393939394</v>
      </c>
      <c r="AY45" s="118">
        <f t="shared" si="36"/>
        <v>5.6025454545454538E-2</v>
      </c>
      <c r="AZ45" s="118">
        <f t="shared" si="37"/>
        <v>0.89640727272727272</v>
      </c>
      <c r="BA45" s="118">
        <f t="shared" si="38"/>
        <v>0.34860282828282824</v>
      </c>
      <c r="BB45" s="118">
        <f t="shared" si="39"/>
        <v>2.6669709976565659</v>
      </c>
      <c r="BC45" s="118">
        <f t="shared" si="40"/>
        <v>9.9141747956363648</v>
      </c>
      <c r="BD45" s="118"/>
      <c r="BE45" s="118">
        <f t="shared" si="41"/>
        <v>0</v>
      </c>
      <c r="BF45" s="118">
        <f t="shared" si="42"/>
        <v>9.9141747956363648</v>
      </c>
      <c r="BG45" s="118">
        <f>VLOOKUP(B45,'Uniforme Limpeza'!A:W,23,0)*G45</f>
        <v>29.470416666666669</v>
      </c>
      <c r="BH45" s="118">
        <f>IF($B45="Servente de Limpeza - 220 h",$G45*'Materiais de Consumo'!$O$25,IF('RESUMO GERAL LIMPEZA'!$B45="Servente de Limpeza - 150 h",'RESUMO GERAL LIMPEZA'!$G45*'Materiais de Consumo'!$O$26,IF('RESUMO GERAL LIMPEZA'!$B45="Servente de Limpeza - 110 h",'RESUMO GERAL LIMPEZA'!$G45*'Materiais de Consumo'!$O$27,IF('RESUMO GERAL LIMPEZA'!$B45="Servente de Limpeza - 55 h",'RESUMO GERAL LIMPEZA'!$G45*'Materiais de Consumo'!$O$28,0))))</f>
        <v>2.0998411196257227</v>
      </c>
      <c r="BI45" s="118">
        <f>IF($B45="Servente de Limpeza - 220 h",$G45*Equipamentos!$I$10,IF('RESUMO GERAL LIMPEZA'!$B45="Servente de Limpeza - 150 h",'RESUMO GERAL LIMPEZA'!$G45*Equipamentos!$I$11,IF('RESUMO GERAL LIMPEZA'!$B45="Servente de Limpeza - 110 h",'RESUMO GERAL LIMPEZA'!$G45*Equipamentos!$I$12,IF('RESUMO GERAL LIMPEZA'!$B45="Servente de Limpeza - 55 h",'RESUMO GERAL LIMPEZA'!$G45*Equipamentos!$I$13,IF(B45="Limpador de vidros - 220 h",Equipamentos!$J$19*'RESUMO GERAL LIMPEZA'!$G45,0)))))</f>
        <v>0.58158206377108801</v>
      </c>
      <c r="BJ45" s="118">
        <f>IF($B45="Servente de Limpeza - 220 h",$G45*'Produtos de Limpeza'!$I$39,IF('RESUMO GERAL LIMPEZA'!$B45="Servente de Limpeza - 150 h",'RESUMO GERAL LIMPEZA'!$G45*'Produtos de Limpeza'!$I$40,IF('RESUMO GERAL LIMPEZA'!$B45="Servente de Limpeza - 110 h",'RESUMO GERAL LIMPEZA'!$G45*'Produtos de Limpeza'!$I$41,IF('RESUMO GERAL LIMPEZA'!$B45="Servente de Limpeza - 55 h",'RESUMO GERAL LIMPEZA'!$G45*'Produtos de Limpeza'!$I$42,0))))</f>
        <v>95.960927845681056</v>
      </c>
      <c r="BK45" s="118"/>
      <c r="BL45" s="118">
        <f t="shared" si="43"/>
        <v>128.11276769574454</v>
      </c>
      <c r="BM45" s="118">
        <f t="shared" si="44"/>
        <v>1166.5386405891802</v>
      </c>
      <c r="BN45" s="118">
        <f t="shared" si="91"/>
        <v>140.72166432351077</v>
      </c>
      <c r="BO45" s="118">
        <f t="shared" si="92"/>
        <v>99.443309455280939</v>
      </c>
      <c r="BP45" s="464">
        <f t="shared" si="93"/>
        <v>8.6609686609686669</v>
      </c>
      <c r="BQ45" s="464">
        <f t="shared" si="94"/>
        <v>1.8803418803418819</v>
      </c>
      <c r="BR45" s="465">
        <f>VLOOKUP(A45,ISS!A:C,2,0)*100</f>
        <v>3</v>
      </c>
      <c r="BS45" s="464">
        <f t="shared" si="45"/>
        <v>3.4188034188034218</v>
      </c>
      <c r="BT45" s="464">
        <f t="shared" si="49"/>
        <v>12.25</v>
      </c>
      <c r="BU45" s="464">
        <f t="shared" si="50"/>
        <v>13.960113960113972</v>
      </c>
      <c r="BV45" s="118">
        <f t="shared" si="95"/>
        <v>196.37742764681107</v>
      </c>
      <c r="BW45" s="118">
        <f t="shared" si="96"/>
        <v>436.5424014256028</v>
      </c>
      <c r="BX45" s="118">
        <f t="shared" si="97"/>
        <v>1603.081042014783</v>
      </c>
      <c r="BY45" s="118">
        <f t="shared" si="47"/>
        <v>19236.972504177396</v>
      </c>
      <c r="BZ45" s="118">
        <f t="shared" si="48"/>
        <v>38473.945008354793</v>
      </c>
      <c r="CA45" s="487">
        <f>VLOOKUP($C45,PARAMETROS!$A:$I,7,0)</f>
        <v>43101</v>
      </c>
      <c r="CB45" s="633">
        <f>VLOOKUP($C45,PARAMETROS!$A:$I,8,0)</f>
        <v>0</v>
      </c>
      <c r="CC45" s="633">
        <f>VLOOKUP($C45,PARAMETROS!$A:$I,9,0)</f>
        <v>0</v>
      </c>
    </row>
    <row r="46" spans="1:81">
      <c r="A46" s="111" t="str">
        <f>CCT!A44</f>
        <v>Conceicao das Alagoas</v>
      </c>
      <c r="B46" s="111" t="str">
        <f>CCT!B44</f>
        <v>Servente de Limpeza - 55 h</v>
      </c>
      <c r="C46" s="111" t="str">
        <f>CCT!C44</f>
        <v>Região Uberaba¹*</v>
      </c>
      <c r="D46" s="111" t="str">
        <f t="shared" si="6"/>
        <v>Conceicao das AlagoasServente de Limpeza - 55 h</v>
      </c>
      <c r="E46" s="112" t="s">
        <v>115</v>
      </c>
      <c r="F46" s="112" t="s">
        <v>113</v>
      </c>
      <c r="G46" s="112">
        <f>VLOOKUP(D46,CCT!D:G,4,0)</f>
        <v>1</v>
      </c>
      <c r="H46" s="118">
        <f>VLOOKUP($D46,CCT!$D:$R,5,0)</f>
        <v>260.39999999999998</v>
      </c>
      <c r="I46" s="118">
        <f t="shared" si="7"/>
        <v>260.39999999999998</v>
      </c>
      <c r="J46" s="118"/>
      <c r="K46" s="118"/>
      <c r="L46" s="118"/>
      <c r="M46" s="118"/>
      <c r="N46" s="118"/>
      <c r="O46" s="118"/>
      <c r="P46" s="118">
        <f t="shared" si="8"/>
        <v>8.5221818181818172</v>
      </c>
      <c r="Q46" s="118">
        <f t="shared" si="9"/>
        <v>268.9221818181818</v>
      </c>
      <c r="R46" s="118">
        <f t="shared" si="10"/>
        <v>53.78443636363636</v>
      </c>
      <c r="S46" s="118">
        <f t="shared" si="11"/>
        <v>4.0338327272727268</v>
      </c>
      <c r="T46" s="118">
        <f t="shared" si="12"/>
        <v>2.6892218181818182</v>
      </c>
      <c r="U46" s="118">
        <f t="shared" si="13"/>
        <v>0.53784436363636356</v>
      </c>
      <c r="V46" s="118">
        <f t="shared" si="14"/>
        <v>6.723054545454545</v>
      </c>
      <c r="W46" s="118">
        <f t="shared" si="15"/>
        <v>21.513774545454545</v>
      </c>
      <c r="X46" s="118">
        <f t="shared" si="16"/>
        <v>8.0676654545454536</v>
      </c>
      <c r="Y46" s="118">
        <f t="shared" si="17"/>
        <v>1.6135330909090908</v>
      </c>
      <c r="Z46" s="118">
        <f t="shared" si="18"/>
        <v>98.96336290909089</v>
      </c>
      <c r="AA46" s="118">
        <f t="shared" si="19"/>
        <v>22.410181818181815</v>
      </c>
      <c r="AB46" s="118">
        <f t="shared" si="20"/>
        <v>29.877254399999998</v>
      </c>
      <c r="AC46" s="118">
        <f t="shared" si="21"/>
        <v>19.241776528290913</v>
      </c>
      <c r="AD46" s="118">
        <f t="shared" si="22"/>
        <v>71.529212746472723</v>
      </c>
      <c r="AE46" s="118">
        <f>(VLOOKUP(A46,VT!A:D,4,0)*2*20*'RESUMO GERAL LIMPEZA'!$G46)-IF(6%*'RESUMO GERAL LIMPEZA'!$I46&lt;=(VLOOKUP(A46,VT!A:D,4,0)*2*20*'RESUMO GERAL LIMPEZA'!$G46),6%*'RESUMO GERAL LIMPEZA'!$I46,(VLOOKUP(A46,VT!A:D,4,0)*2*20*'RESUMO GERAL LIMPEZA'!$G46))</f>
        <v>164.376</v>
      </c>
      <c r="AF46" s="118">
        <f>IF(VLOOKUP($C46,PARAMETROS!$A:$F,5,0)&gt;1,(VLOOKUP($C46,PARAMETROS!$A:$F,5,0)*20-1)*'RESUMO GERAL LIMPEZA'!$G46,0)</f>
        <v>397</v>
      </c>
      <c r="AG46" s="118">
        <f>(VLOOKUP($C46,PARAMETROS!$A:$F,6,0))*'RESUMO GERAL LIMPEZA'!$G46</f>
        <v>0</v>
      </c>
      <c r="AH46" s="118">
        <f>VLOOKUP($C46,PARAMETROS!$A:$F,2,0)*'RESUMO GERAL LIMPEZA'!$G46</f>
        <v>0</v>
      </c>
      <c r="AI46" s="118">
        <f>(VLOOKUP($C46,PARAMETROS!$A:$F,3,0))*'RESUMO GERAL LIMPEZA'!$G46</f>
        <v>0</v>
      </c>
      <c r="AJ46" s="118">
        <f>(VLOOKUP($C46,PARAMETROS!$A:$F,4,0))*'RESUMO GERAL LIMPEZA'!$G46</f>
        <v>0</v>
      </c>
      <c r="AK46" s="118">
        <f t="shared" si="23"/>
        <v>3.0700000000000003</v>
      </c>
      <c r="AL46" s="118">
        <f>VLOOKUP(D46,CCT!D:R,12,0)*'RESUMO GERAL LIMPEZA'!G46</f>
        <v>0</v>
      </c>
      <c r="AM46" s="118">
        <f t="shared" si="24"/>
        <v>564.44600000000003</v>
      </c>
      <c r="AN46" s="118">
        <f t="shared" si="25"/>
        <v>734.93857565556357</v>
      </c>
      <c r="AO46" s="118">
        <f t="shared" si="26"/>
        <v>1.349539074074074</v>
      </c>
      <c r="AP46" s="118">
        <f t="shared" si="27"/>
        <v>0.10796312592592593</v>
      </c>
      <c r="AQ46" s="118">
        <f t="shared" si="28"/>
        <v>5.3981562962962963E-2</v>
      </c>
      <c r="AR46" s="118">
        <f t="shared" si="29"/>
        <v>0.94122763636363638</v>
      </c>
      <c r="AS46" s="118">
        <f t="shared" si="30"/>
        <v>0.34637177018181831</v>
      </c>
      <c r="AT46" s="118">
        <f t="shared" si="31"/>
        <v>11.563653818181816</v>
      </c>
      <c r="AU46" s="118">
        <f t="shared" si="32"/>
        <v>0.44820363636363636</v>
      </c>
      <c r="AV46" s="118">
        <f t="shared" si="33"/>
        <v>14.81094062405387</v>
      </c>
      <c r="AW46" s="118">
        <f t="shared" si="34"/>
        <v>3.7350303030303027</v>
      </c>
      <c r="AX46" s="118">
        <f t="shared" si="35"/>
        <v>2.2111379393939394</v>
      </c>
      <c r="AY46" s="118">
        <f t="shared" si="36"/>
        <v>5.6025454545454538E-2</v>
      </c>
      <c r="AZ46" s="118">
        <f t="shared" si="37"/>
        <v>0.89640727272727272</v>
      </c>
      <c r="BA46" s="118">
        <f t="shared" si="38"/>
        <v>0.34860282828282824</v>
      </c>
      <c r="BB46" s="118">
        <f t="shared" si="39"/>
        <v>2.6669709976565659</v>
      </c>
      <c r="BC46" s="118">
        <f t="shared" si="40"/>
        <v>9.9141747956363648</v>
      </c>
      <c r="BD46" s="118"/>
      <c r="BE46" s="118">
        <f t="shared" si="41"/>
        <v>0</v>
      </c>
      <c r="BF46" s="118">
        <f t="shared" si="42"/>
        <v>9.9141747956363648</v>
      </c>
      <c r="BG46" s="118">
        <f>VLOOKUP(B46,'Uniforme Limpeza'!A:W,23,0)*G46</f>
        <v>29.470416666666669</v>
      </c>
      <c r="BH46" s="118">
        <f>IF($B46="Servente de Limpeza - 220 h",$G46*'Materiais de Consumo'!$O$25,IF('RESUMO GERAL LIMPEZA'!$B46="Servente de Limpeza - 150 h",'RESUMO GERAL LIMPEZA'!$G46*'Materiais de Consumo'!$O$26,IF('RESUMO GERAL LIMPEZA'!$B46="Servente de Limpeza - 110 h",'RESUMO GERAL LIMPEZA'!$G46*'Materiais de Consumo'!$O$27,IF('RESUMO GERAL LIMPEZA'!$B46="Servente de Limpeza - 55 h",'RESUMO GERAL LIMPEZA'!$G46*'Materiais de Consumo'!$O$28,0))))</f>
        <v>2.0998411196257227</v>
      </c>
      <c r="BI46" s="118">
        <f>IF($B46="Servente de Limpeza - 220 h",$G46*Equipamentos!$I$10,IF('RESUMO GERAL LIMPEZA'!$B46="Servente de Limpeza - 150 h",'RESUMO GERAL LIMPEZA'!$G46*Equipamentos!$I$11,IF('RESUMO GERAL LIMPEZA'!$B46="Servente de Limpeza - 110 h",'RESUMO GERAL LIMPEZA'!$G46*Equipamentos!$I$12,IF('RESUMO GERAL LIMPEZA'!$B46="Servente de Limpeza - 55 h",'RESUMO GERAL LIMPEZA'!$G46*Equipamentos!$I$13,IF(B46="Limpador de vidros - 220 h",Equipamentos!$J$19*'RESUMO GERAL LIMPEZA'!$G46,0)))))</f>
        <v>0.58158206377108801</v>
      </c>
      <c r="BJ46" s="118">
        <f>IF($B46="Servente de Limpeza - 220 h",$G46*'Produtos de Limpeza'!$I$39,IF('RESUMO GERAL LIMPEZA'!$B46="Servente de Limpeza - 150 h",'RESUMO GERAL LIMPEZA'!$G46*'Produtos de Limpeza'!$I$40,IF('RESUMO GERAL LIMPEZA'!$B46="Servente de Limpeza - 110 h",'RESUMO GERAL LIMPEZA'!$G46*'Produtos de Limpeza'!$I$41,IF('RESUMO GERAL LIMPEZA'!$B46="Servente de Limpeza - 55 h",'RESUMO GERAL LIMPEZA'!$G46*'Produtos de Limpeza'!$I$42,0))))</f>
        <v>95.960927845681056</v>
      </c>
      <c r="BK46" s="118"/>
      <c r="BL46" s="118">
        <f t="shared" si="43"/>
        <v>128.11276769574454</v>
      </c>
      <c r="BM46" s="118">
        <f t="shared" si="44"/>
        <v>1156.6986405891803</v>
      </c>
      <c r="BN46" s="118">
        <f t="shared" si="91"/>
        <v>140.72166432351077</v>
      </c>
      <c r="BO46" s="118">
        <f t="shared" si="92"/>
        <v>99.443309455280939</v>
      </c>
      <c r="BP46" s="464">
        <f t="shared" si="93"/>
        <v>8.5633802816901436</v>
      </c>
      <c r="BQ46" s="464">
        <f t="shared" si="94"/>
        <v>1.8591549295774654</v>
      </c>
      <c r="BR46" s="465">
        <f>VLOOKUP(A46,ISS!A:C,2,0)*100</f>
        <v>2</v>
      </c>
      <c r="BS46" s="464">
        <f t="shared" si="45"/>
        <v>2.2535211267605644</v>
      </c>
      <c r="BT46" s="464">
        <f t="shared" si="49"/>
        <v>11.25</v>
      </c>
      <c r="BU46" s="464">
        <f t="shared" si="50"/>
        <v>12.676056338028173</v>
      </c>
      <c r="BV46" s="118">
        <f t="shared" si="95"/>
        <v>177.06721872270072</v>
      </c>
      <c r="BW46" s="118">
        <f t="shared" si="96"/>
        <v>417.23219250149242</v>
      </c>
      <c r="BX46" s="118">
        <f t="shared" si="97"/>
        <v>1573.9308330906726</v>
      </c>
      <c r="BY46" s="118">
        <f t="shared" si="47"/>
        <v>18887.169997088073</v>
      </c>
      <c r="BZ46" s="118">
        <f t="shared" si="48"/>
        <v>37774.339994176145</v>
      </c>
      <c r="CA46" s="487">
        <f>VLOOKUP($C46,PARAMETROS!$A:$I,7,0)</f>
        <v>43101</v>
      </c>
      <c r="CB46" s="633">
        <f>VLOOKUP($C46,PARAMETROS!$A:$I,8,0)</f>
        <v>0</v>
      </c>
      <c r="CC46" s="633">
        <f>VLOOKUP($C46,PARAMETROS!$A:$I,9,0)</f>
        <v>0</v>
      </c>
    </row>
    <row r="47" spans="1:81">
      <c r="A47" s="111" t="str">
        <f>CCT!A45</f>
        <v>Congonhas</v>
      </c>
      <c r="B47" s="111" t="str">
        <f>CCT!B45</f>
        <v>Servente de Limpeza - 220 h</v>
      </c>
      <c r="C47" s="111" t="str">
        <f>CCT!C45</f>
        <v>Regiao de Ouro Preto</v>
      </c>
      <c r="D47" s="111" t="str">
        <f t="shared" si="6"/>
        <v>CongonhasServente de Limpeza - 220 h</v>
      </c>
      <c r="E47" s="112" t="s">
        <v>115</v>
      </c>
      <c r="F47" s="112" t="s">
        <v>113</v>
      </c>
      <c r="G47" s="112">
        <f>VLOOKUP(D47,CCT!D:G,4,0)</f>
        <v>1</v>
      </c>
      <c r="H47" s="118">
        <f>VLOOKUP($D47,CCT!$D:$R,5,0)</f>
        <v>1041.5999999999999</v>
      </c>
      <c r="I47" s="118">
        <f t="shared" si="7"/>
        <v>1041.5999999999999</v>
      </c>
      <c r="J47" s="118"/>
      <c r="K47" s="118"/>
      <c r="L47" s="118"/>
      <c r="M47" s="118"/>
      <c r="N47" s="118"/>
      <c r="O47" s="118"/>
      <c r="P47" s="118">
        <f t="shared" si="8"/>
        <v>34.088727272727269</v>
      </c>
      <c r="Q47" s="118">
        <f t="shared" si="9"/>
        <v>1075.6887272727272</v>
      </c>
      <c r="R47" s="118">
        <f t="shared" si="10"/>
        <v>215.13774545454544</v>
      </c>
      <c r="S47" s="118">
        <f t="shared" si="11"/>
        <v>16.135330909090907</v>
      </c>
      <c r="T47" s="118">
        <f t="shared" si="12"/>
        <v>10.756887272727273</v>
      </c>
      <c r="U47" s="118">
        <f t="shared" si="13"/>
        <v>2.1513774545454543</v>
      </c>
      <c r="V47" s="118">
        <f t="shared" si="14"/>
        <v>26.89221818181818</v>
      </c>
      <c r="W47" s="118">
        <f t="shared" si="15"/>
        <v>86.055098181818181</v>
      </c>
      <c r="X47" s="118">
        <f t="shared" si="16"/>
        <v>32.270661818181814</v>
      </c>
      <c r="Y47" s="118">
        <f t="shared" si="17"/>
        <v>6.4541323636363632</v>
      </c>
      <c r="Z47" s="118">
        <f t="shared" si="18"/>
        <v>395.85345163636356</v>
      </c>
      <c r="AA47" s="118">
        <f t="shared" si="19"/>
        <v>89.640727272727261</v>
      </c>
      <c r="AB47" s="118">
        <f t="shared" si="20"/>
        <v>119.50901759999999</v>
      </c>
      <c r="AC47" s="118">
        <f t="shared" si="21"/>
        <v>76.967106113163652</v>
      </c>
      <c r="AD47" s="118">
        <f t="shared" si="22"/>
        <v>286.11685098589089</v>
      </c>
      <c r="AE47" s="118">
        <f>(VLOOKUP(A47,VT!A:D,4,0)*2*20*'RESUMO GERAL LIMPEZA'!$G47)-IF(6%*'RESUMO GERAL LIMPEZA'!$I47&lt;=(VLOOKUP(A47,VT!A:D,4,0)*2*20*'RESUMO GERAL LIMPEZA'!$G47),6%*'RESUMO GERAL LIMPEZA'!$I47,(VLOOKUP(A47,VT!A:D,4,0)*2*20*'RESUMO GERAL LIMPEZA'!$G47))</f>
        <v>117.504</v>
      </c>
      <c r="AF47" s="118">
        <f>IF(VLOOKUP($C47,PARAMETROS!$A:$F,5,0)&gt;1,(VLOOKUP($C47,PARAMETROS!$A:$F,5,0)*20-1)*'RESUMO GERAL LIMPEZA'!$G47,0)</f>
        <v>397</v>
      </c>
      <c r="AG47" s="118">
        <f>(VLOOKUP($C47,PARAMETROS!$A:$F,6,0))*'RESUMO GERAL LIMPEZA'!$G47</f>
        <v>0</v>
      </c>
      <c r="AH47" s="118">
        <f>VLOOKUP($C47,PARAMETROS!$A:$F,2,0)*'RESUMO GERAL LIMPEZA'!$G47</f>
        <v>32.619999999999997</v>
      </c>
      <c r="AI47" s="118">
        <f>(VLOOKUP($C47,PARAMETROS!$A:$F,3,0))*'RESUMO GERAL LIMPEZA'!$G47</f>
        <v>0</v>
      </c>
      <c r="AJ47" s="118">
        <f>(VLOOKUP($C47,PARAMETROS!$A:$F,4,0))*'RESUMO GERAL LIMPEZA'!$G47</f>
        <v>0</v>
      </c>
      <c r="AK47" s="118">
        <f t="shared" si="23"/>
        <v>3.0700000000000003</v>
      </c>
      <c r="AL47" s="118">
        <f>VLOOKUP(D47,CCT!D:R,12,0)*'RESUMO GERAL LIMPEZA'!G47</f>
        <v>0</v>
      </c>
      <c r="AM47" s="118">
        <f t="shared" si="24"/>
        <v>550.19400000000007</v>
      </c>
      <c r="AN47" s="118">
        <f t="shared" si="25"/>
        <v>1232.1643026222546</v>
      </c>
      <c r="AO47" s="118">
        <f t="shared" si="26"/>
        <v>5.3981562962962961</v>
      </c>
      <c r="AP47" s="118">
        <f t="shared" si="27"/>
        <v>0.43185250370370371</v>
      </c>
      <c r="AQ47" s="118">
        <f t="shared" si="28"/>
        <v>0.21592625185185185</v>
      </c>
      <c r="AR47" s="118">
        <f t="shared" si="29"/>
        <v>3.7649105454545455</v>
      </c>
      <c r="AS47" s="118">
        <f t="shared" si="30"/>
        <v>1.3854870807272732</v>
      </c>
      <c r="AT47" s="118">
        <f t="shared" si="31"/>
        <v>46.254615272727264</v>
      </c>
      <c r="AU47" s="118">
        <f t="shared" si="32"/>
        <v>1.7928145454545454</v>
      </c>
      <c r="AV47" s="118">
        <f t="shared" si="33"/>
        <v>59.243762496215481</v>
      </c>
      <c r="AW47" s="118">
        <f t="shared" si="34"/>
        <v>14.940121212121211</v>
      </c>
      <c r="AX47" s="118">
        <f t="shared" si="35"/>
        <v>8.8445517575757577</v>
      </c>
      <c r="AY47" s="118">
        <f t="shared" si="36"/>
        <v>0.22410181818181815</v>
      </c>
      <c r="AZ47" s="118">
        <f t="shared" si="37"/>
        <v>3.5856290909090909</v>
      </c>
      <c r="BA47" s="118">
        <f t="shared" si="38"/>
        <v>1.3944113131313129</v>
      </c>
      <c r="BB47" s="118">
        <f t="shared" si="39"/>
        <v>10.667883990626263</v>
      </c>
      <c r="BC47" s="118">
        <f t="shared" si="40"/>
        <v>39.656699182545459</v>
      </c>
      <c r="BD47" s="118"/>
      <c r="BE47" s="118">
        <f t="shared" si="41"/>
        <v>0</v>
      </c>
      <c r="BF47" s="118">
        <f t="shared" si="42"/>
        <v>39.656699182545459</v>
      </c>
      <c r="BG47" s="118">
        <f>VLOOKUP(B47,'Uniforme Limpeza'!A:W,23,0)*G47</f>
        <v>53.087083333333339</v>
      </c>
      <c r="BH47" s="118">
        <f>IF($B47="Servente de Limpeza - 220 h",$G47*'Materiais de Consumo'!$O$25,IF('RESUMO GERAL LIMPEZA'!$B47="Servente de Limpeza - 150 h",'RESUMO GERAL LIMPEZA'!$G47*'Materiais de Consumo'!$O$26,IF('RESUMO GERAL LIMPEZA'!$B47="Servente de Limpeza - 110 h",'RESUMO GERAL LIMPEZA'!$G47*'Materiais de Consumo'!$O$27,IF('RESUMO GERAL LIMPEZA'!$B47="Servente de Limpeza - 55 h",'RESUMO GERAL LIMPEZA'!$G47*'Materiais de Consumo'!$O$28,0))))</f>
        <v>8.3993644785028909</v>
      </c>
      <c r="BI47" s="118">
        <f>IF($B47="Servente de Limpeza - 220 h",$G47*Equipamentos!$I$10,IF('RESUMO GERAL LIMPEZA'!$B47="Servente de Limpeza - 150 h",'RESUMO GERAL LIMPEZA'!$G47*Equipamentos!$I$11,IF('RESUMO GERAL LIMPEZA'!$B47="Servente de Limpeza - 110 h",'RESUMO GERAL LIMPEZA'!$G47*Equipamentos!$I$12,IF('RESUMO GERAL LIMPEZA'!$B47="Servente de Limpeza - 55 h",'RESUMO GERAL LIMPEZA'!$G47*Equipamentos!$I$13,IF(B47="Limpador de vidros - 220 h",Equipamentos!$J$19*'RESUMO GERAL LIMPEZA'!$G47,0)))))</f>
        <v>2.3263282550843525</v>
      </c>
      <c r="BJ47" s="118">
        <f>IF($B47="Servente de Limpeza - 220 h",$G47*'Produtos de Limpeza'!$I$39,IF('RESUMO GERAL LIMPEZA'!$B47="Servente de Limpeza - 150 h",'RESUMO GERAL LIMPEZA'!$G47*'Produtos de Limpeza'!$I$40,IF('RESUMO GERAL LIMPEZA'!$B47="Servente de Limpeza - 110 h",'RESUMO GERAL LIMPEZA'!$G47*'Produtos de Limpeza'!$I$41,IF('RESUMO GERAL LIMPEZA'!$B47="Servente de Limpeza - 55 h",'RESUMO GERAL LIMPEZA'!$G47*'Produtos de Limpeza'!$I$42,0))))</f>
        <v>383.84371138272417</v>
      </c>
      <c r="BK47" s="118"/>
      <c r="BL47" s="118">
        <f t="shared" si="43"/>
        <v>447.65648744964477</v>
      </c>
      <c r="BM47" s="118">
        <f t="shared" si="44"/>
        <v>2854.4099790233877</v>
      </c>
      <c r="BN47" s="118">
        <f t="shared" si="91"/>
        <v>140.72166432351077</v>
      </c>
      <c r="BO47" s="118">
        <f t="shared" si="92"/>
        <v>99.443309455280939</v>
      </c>
      <c r="BP47" s="464">
        <f t="shared" si="93"/>
        <v>8.8629737609329435</v>
      </c>
      <c r="BQ47" s="464">
        <f t="shared" si="94"/>
        <v>1.9241982507288626</v>
      </c>
      <c r="BR47" s="465">
        <f>VLOOKUP(A47,ISS!A:C,2,0)*100</f>
        <v>5</v>
      </c>
      <c r="BS47" s="464">
        <f t="shared" si="45"/>
        <v>5.8309037900874632</v>
      </c>
      <c r="BT47" s="464">
        <f t="shared" si="49"/>
        <v>14.25</v>
      </c>
      <c r="BU47" s="464">
        <f t="shared" si="50"/>
        <v>16.618075801749271</v>
      </c>
      <c r="BV47" s="118">
        <f t="shared" si="95"/>
        <v>514.25881139861292</v>
      </c>
      <c r="BW47" s="118">
        <f t="shared" si="96"/>
        <v>754.42378517740462</v>
      </c>
      <c r="BX47" s="118">
        <f t="shared" si="97"/>
        <v>3608.8337642007923</v>
      </c>
      <c r="BY47" s="118">
        <f t="shared" si="47"/>
        <v>43306.005170409509</v>
      </c>
      <c r="BZ47" s="118">
        <f t="shared" si="48"/>
        <v>86612.010340819019</v>
      </c>
      <c r="CA47" s="487">
        <f>VLOOKUP($C47,PARAMETROS!$A:$I,7,0)</f>
        <v>43101</v>
      </c>
      <c r="CB47" s="633">
        <f>VLOOKUP($C47,PARAMETROS!$A:$I,8,0)</f>
        <v>0</v>
      </c>
      <c r="CC47" s="633">
        <f>VLOOKUP($C47,PARAMETROS!$A:$I,9,0)</f>
        <v>0</v>
      </c>
    </row>
    <row r="48" spans="1:81">
      <c r="A48" s="111" t="str">
        <f>CCT!A46</f>
        <v>Conquista</v>
      </c>
      <c r="B48" s="111" t="str">
        <f>CCT!B46</f>
        <v>Servente de Limpeza - 55 h</v>
      </c>
      <c r="C48" s="111" t="str">
        <f>CCT!C46</f>
        <v>Alto Paranaiba</v>
      </c>
      <c r="D48" s="111" t="str">
        <f t="shared" si="6"/>
        <v>ConquistaServente de Limpeza - 55 h</v>
      </c>
      <c r="E48" s="112" t="s">
        <v>115</v>
      </c>
      <c r="F48" s="112" t="s">
        <v>113</v>
      </c>
      <c r="G48" s="112">
        <f>VLOOKUP(D48,CCT!D:G,4,0)</f>
        <v>1</v>
      </c>
      <c r="H48" s="118">
        <f>VLOOKUP($D48,CCT!$D:$R,5,0)</f>
        <v>260.39999999999998</v>
      </c>
      <c r="I48" s="118">
        <f t="shared" si="7"/>
        <v>260.39999999999998</v>
      </c>
      <c r="J48" s="118"/>
      <c r="K48" s="118"/>
      <c r="L48" s="118"/>
      <c r="M48" s="118"/>
      <c r="N48" s="118"/>
      <c r="O48" s="118"/>
      <c r="P48" s="118">
        <f t="shared" si="8"/>
        <v>8.5221818181818172</v>
      </c>
      <c r="Q48" s="118">
        <f t="shared" si="9"/>
        <v>268.9221818181818</v>
      </c>
      <c r="R48" s="118">
        <f t="shared" si="10"/>
        <v>53.78443636363636</v>
      </c>
      <c r="S48" s="118">
        <f t="shared" si="11"/>
        <v>4.0338327272727268</v>
      </c>
      <c r="T48" s="118">
        <f t="shared" si="12"/>
        <v>2.6892218181818182</v>
      </c>
      <c r="U48" s="118">
        <f t="shared" si="13"/>
        <v>0.53784436363636356</v>
      </c>
      <c r="V48" s="118">
        <f t="shared" si="14"/>
        <v>6.723054545454545</v>
      </c>
      <c r="W48" s="118">
        <f t="shared" si="15"/>
        <v>21.513774545454545</v>
      </c>
      <c r="X48" s="118">
        <f t="shared" si="16"/>
        <v>8.0676654545454536</v>
      </c>
      <c r="Y48" s="118">
        <f t="shared" si="17"/>
        <v>1.6135330909090908</v>
      </c>
      <c r="Z48" s="118">
        <f t="shared" si="18"/>
        <v>98.96336290909089</v>
      </c>
      <c r="AA48" s="118">
        <f t="shared" si="19"/>
        <v>22.410181818181815</v>
      </c>
      <c r="AB48" s="118">
        <f t="shared" si="20"/>
        <v>29.877254399999998</v>
      </c>
      <c r="AC48" s="118">
        <f t="shared" si="21"/>
        <v>19.241776528290913</v>
      </c>
      <c r="AD48" s="118">
        <f t="shared" si="22"/>
        <v>71.529212746472723</v>
      </c>
      <c r="AE48" s="118">
        <f>(VLOOKUP(A48,VT!A:D,4,0)*2*20*'RESUMO GERAL LIMPEZA'!$G48)-IF(6%*'RESUMO GERAL LIMPEZA'!$I48&lt;=(VLOOKUP(A48,VT!A:D,4,0)*2*20*'RESUMO GERAL LIMPEZA'!$G48),6%*'RESUMO GERAL LIMPEZA'!$I48,(VLOOKUP(A48,VT!A:D,4,0)*2*20*'RESUMO GERAL LIMPEZA'!$G48))</f>
        <v>164.376</v>
      </c>
      <c r="AF48" s="118">
        <f>IF(VLOOKUP($C48,PARAMETROS!$A:$F,5,0)&gt;1,(VLOOKUP($C48,PARAMETROS!$A:$F,5,0)*20-1)*'RESUMO GERAL LIMPEZA'!$G48,0)</f>
        <v>0</v>
      </c>
      <c r="AG48" s="118">
        <f>(VLOOKUP($C48,PARAMETROS!$A:$F,6,0))*'RESUMO GERAL LIMPEZA'!$G48</f>
        <v>264.83999999999997</v>
      </c>
      <c r="AH48" s="118">
        <f>VLOOKUP($C48,PARAMETROS!$A:$F,2,0)*'RESUMO GERAL LIMPEZA'!$G48</f>
        <v>27.01</v>
      </c>
      <c r="AI48" s="118">
        <f>(VLOOKUP($C48,PARAMETROS!$A:$F,3,0))*'RESUMO GERAL LIMPEZA'!$G48</f>
        <v>0</v>
      </c>
      <c r="AJ48" s="118">
        <f>(VLOOKUP($C48,PARAMETROS!$A:$F,4,0))*'RESUMO GERAL LIMPEZA'!$G48</f>
        <v>0</v>
      </c>
      <c r="AK48" s="118">
        <f t="shared" si="23"/>
        <v>3.0700000000000003</v>
      </c>
      <c r="AL48" s="118">
        <f>VLOOKUP(D48,CCT!D:R,12,0)*'RESUMO GERAL LIMPEZA'!G48</f>
        <v>0</v>
      </c>
      <c r="AM48" s="118">
        <f t="shared" si="24"/>
        <v>459.29599999999999</v>
      </c>
      <c r="AN48" s="118">
        <f t="shared" si="25"/>
        <v>629.78857565556359</v>
      </c>
      <c r="AO48" s="118">
        <f t="shared" si="26"/>
        <v>1.349539074074074</v>
      </c>
      <c r="AP48" s="118">
        <f t="shared" si="27"/>
        <v>0.10796312592592593</v>
      </c>
      <c r="AQ48" s="118">
        <f t="shared" si="28"/>
        <v>5.3981562962962963E-2</v>
      </c>
      <c r="AR48" s="118">
        <f t="shared" si="29"/>
        <v>0.94122763636363638</v>
      </c>
      <c r="AS48" s="118">
        <f t="shared" si="30"/>
        <v>0.34637177018181831</v>
      </c>
      <c r="AT48" s="118">
        <f t="shared" si="31"/>
        <v>11.563653818181816</v>
      </c>
      <c r="AU48" s="118">
        <f t="shared" si="32"/>
        <v>0.44820363636363636</v>
      </c>
      <c r="AV48" s="118">
        <f t="shared" si="33"/>
        <v>14.81094062405387</v>
      </c>
      <c r="AW48" s="118">
        <f t="shared" si="34"/>
        <v>3.7350303030303027</v>
      </c>
      <c r="AX48" s="118">
        <f t="shared" si="35"/>
        <v>2.2111379393939394</v>
      </c>
      <c r="AY48" s="118">
        <f t="shared" si="36"/>
        <v>5.6025454545454538E-2</v>
      </c>
      <c r="AZ48" s="118">
        <f t="shared" si="37"/>
        <v>0.89640727272727272</v>
      </c>
      <c r="BA48" s="118">
        <f t="shared" si="38"/>
        <v>0.34860282828282824</v>
      </c>
      <c r="BB48" s="118">
        <f t="shared" si="39"/>
        <v>2.6669709976565659</v>
      </c>
      <c r="BC48" s="118">
        <f t="shared" si="40"/>
        <v>9.9141747956363648</v>
      </c>
      <c r="BD48" s="118"/>
      <c r="BE48" s="118">
        <f t="shared" si="41"/>
        <v>0</v>
      </c>
      <c r="BF48" s="118">
        <f t="shared" si="42"/>
        <v>9.9141747956363648</v>
      </c>
      <c r="BG48" s="118">
        <f>VLOOKUP(B48,'Uniforme Limpeza'!A:W,23,0)*G48</f>
        <v>29.470416666666669</v>
      </c>
      <c r="BH48" s="118">
        <f>IF($B48="Servente de Limpeza - 220 h",$G48*'Materiais de Consumo'!$O$25,IF('RESUMO GERAL LIMPEZA'!$B48="Servente de Limpeza - 150 h",'RESUMO GERAL LIMPEZA'!$G48*'Materiais de Consumo'!$O$26,IF('RESUMO GERAL LIMPEZA'!$B48="Servente de Limpeza - 110 h",'RESUMO GERAL LIMPEZA'!$G48*'Materiais de Consumo'!$O$27,IF('RESUMO GERAL LIMPEZA'!$B48="Servente de Limpeza - 55 h",'RESUMO GERAL LIMPEZA'!$G48*'Materiais de Consumo'!$O$28,0))))</f>
        <v>2.0998411196257227</v>
      </c>
      <c r="BI48" s="118">
        <f>IF($B48="Servente de Limpeza - 220 h",$G48*Equipamentos!$I$10,IF('RESUMO GERAL LIMPEZA'!$B48="Servente de Limpeza - 150 h",'RESUMO GERAL LIMPEZA'!$G48*Equipamentos!$I$11,IF('RESUMO GERAL LIMPEZA'!$B48="Servente de Limpeza - 110 h",'RESUMO GERAL LIMPEZA'!$G48*Equipamentos!$I$12,IF('RESUMO GERAL LIMPEZA'!$B48="Servente de Limpeza - 55 h",'RESUMO GERAL LIMPEZA'!$G48*Equipamentos!$I$13,IF(B48="Limpador de vidros - 220 h",Equipamentos!$J$19*'RESUMO GERAL LIMPEZA'!$G48,0)))))</f>
        <v>0.58158206377108801</v>
      </c>
      <c r="BJ48" s="118">
        <f>IF($B48="Servente de Limpeza - 220 h",$G48*'Produtos de Limpeza'!$I$39,IF('RESUMO GERAL LIMPEZA'!$B48="Servente de Limpeza - 150 h",'RESUMO GERAL LIMPEZA'!$G48*'Produtos de Limpeza'!$I$40,IF('RESUMO GERAL LIMPEZA'!$B48="Servente de Limpeza - 110 h",'RESUMO GERAL LIMPEZA'!$G48*'Produtos de Limpeza'!$I$41,IF('RESUMO GERAL LIMPEZA'!$B48="Servente de Limpeza - 55 h",'RESUMO GERAL LIMPEZA'!$G48*'Produtos de Limpeza'!$I$42,0))))</f>
        <v>95.960927845681056</v>
      </c>
      <c r="BK48" s="118"/>
      <c r="BL48" s="118">
        <f t="shared" si="43"/>
        <v>128.11276769574454</v>
      </c>
      <c r="BM48" s="118">
        <f t="shared" si="44"/>
        <v>1051.5486405891802</v>
      </c>
      <c r="BN48" s="118">
        <f t="shared" si="91"/>
        <v>140.72166432351077</v>
      </c>
      <c r="BO48" s="118">
        <f t="shared" si="92"/>
        <v>99.443309455280939</v>
      </c>
      <c r="BP48" s="464">
        <f t="shared" si="93"/>
        <v>8.8629737609329435</v>
      </c>
      <c r="BQ48" s="464">
        <f t="shared" si="94"/>
        <v>1.9241982507288626</v>
      </c>
      <c r="BR48" s="465">
        <f>VLOOKUP(A48,ISS!A:C,2,0)*100</f>
        <v>5</v>
      </c>
      <c r="BS48" s="464">
        <f t="shared" si="45"/>
        <v>5.8309037900874632</v>
      </c>
      <c r="BT48" s="464">
        <f t="shared" si="49"/>
        <v>14.25</v>
      </c>
      <c r="BU48" s="464">
        <f t="shared" si="50"/>
        <v>16.618075801749271</v>
      </c>
      <c r="BV48" s="118">
        <f t="shared" si="95"/>
        <v>214.65794757718481</v>
      </c>
      <c r="BW48" s="118">
        <f t="shared" si="96"/>
        <v>454.82292135597652</v>
      </c>
      <c r="BX48" s="118">
        <f t="shared" si="97"/>
        <v>1506.3715619451568</v>
      </c>
      <c r="BY48" s="118">
        <f t="shared" si="47"/>
        <v>18076.458743341882</v>
      </c>
      <c r="BZ48" s="118">
        <f t="shared" si="48"/>
        <v>36152.917486683764</v>
      </c>
      <c r="CA48" s="487">
        <f>VLOOKUP($C48,PARAMETROS!$A:$I,7,0)</f>
        <v>43101</v>
      </c>
      <c r="CB48" s="633">
        <f>VLOOKUP($C48,PARAMETROS!$A:$I,8,0)</f>
        <v>0</v>
      </c>
      <c r="CC48" s="633">
        <f>VLOOKUP($C48,PARAMETROS!$A:$I,9,0)</f>
        <v>0</v>
      </c>
    </row>
    <row r="49" spans="1:81">
      <c r="A49" s="111" t="str">
        <f>CCT!A47</f>
        <v>Conselheiro Lafaiete</v>
      </c>
      <c r="B49" s="111" t="str">
        <f>CCT!B47</f>
        <v>Servente de Limpeza - 110 h</v>
      </c>
      <c r="C49" s="111" t="str">
        <f>CCT!C47</f>
        <v>Regiao de Ouro Preto¹*</v>
      </c>
      <c r="D49" s="111" t="str">
        <f t="shared" si="6"/>
        <v>Conselheiro LafaieteServente de Limpeza - 110 h</v>
      </c>
      <c r="E49" s="112" t="s">
        <v>115</v>
      </c>
      <c r="F49" s="112" t="s">
        <v>113</v>
      </c>
      <c r="G49" s="112">
        <f>VLOOKUP(D49,CCT!D:G,4,0)</f>
        <v>1</v>
      </c>
      <c r="H49" s="118">
        <f>VLOOKUP($D49,CCT!$D:$R,5,0)</f>
        <v>520.79999999999995</v>
      </c>
      <c r="I49" s="118">
        <f t="shared" si="7"/>
        <v>520.79999999999995</v>
      </c>
      <c r="J49" s="118"/>
      <c r="K49" s="118"/>
      <c r="L49" s="118"/>
      <c r="M49" s="118"/>
      <c r="N49" s="118"/>
      <c r="O49" s="118"/>
      <c r="P49" s="118">
        <f t="shared" si="8"/>
        <v>17.044363636363634</v>
      </c>
      <c r="Q49" s="118">
        <f t="shared" si="9"/>
        <v>537.8443636363636</v>
      </c>
      <c r="R49" s="118">
        <f t="shared" si="10"/>
        <v>107.56887272727272</v>
      </c>
      <c r="S49" s="118">
        <f t="shared" si="11"/>
        <v>8.0676654545454536</v>
      </c>
      <c r="T49" s="118">
        <f t="shared" si="12"/>
        <v>5.3784436363636363</v>
      </c>
      <c r="U49" s="118">
        <f t="shared" si="13"/>
        <v>1.0756887272727271</v>
      </c>
      <c r="V49" s="118">
        <f t="shared" si="14"/>
        <v>13.44610909090909</v>
      </c>
      <c r="W49" s="118">
        <f t="shared" si="15"/>
        <v>43.027549090909091</v>
      </c>
      <c r="X49" s="118">
        <f t="shared" si="16"/>
        <v>16.135330909090907</v>
      </c>
      <c r="Y49" s="118">
        <f t="shared" si="17"/>
        <v>3.2270661818181816</v>
      </c>
      <c r="Z49" s="118">
        <f t="shared" si="18"/>
        <v>197.92672581818178</v>
      </c>
      <c r="AA49" s="118">
        <f t="shared" si="19"/>
        <v>44.820363636363631</v>
      </c>
      <c r="AB49" s="118">
        <f t="shared" si="20"/>
        <v>59.754508799999996</v>
      </c>
      <c r="AC49" s="118">
        <f t="shared" si="21"/>
        <v>38.483553056581826</v>
      </c>
      <c r="AD49" s="118">
        <f t="shared" si="22"/>
        <v>143.05842549294545</v>
      </c>
      <c r="AE49" s="118">
        <f>(VLOOKUP(A49,VT!A:D,4,0)*2*20*'RESUMO GERAL LIMPEZA'!$G49)-IF(6%*'RESUMO GERAL LIMPEZA'!$I49&lt;=(VLOOKUP(A49,VT!A:D,4,0)*2*20*'RESUMO GERAL LIMPEZA'!$G49),6%*'RESUMO GERAL LIMPEZA'!$I49,(VLOOKUP(A49,VT!A:D,4,0)*2*20*'RESUMO GERAL LIMPEZA'!$G49))</f>
        <v>148.75200000000001</v>
      </c>
      <c r="AF49" s="118">
        <f>IF(VLOOKUP($C49,PARAMETROS!$A:$F,5,0)&gt;1,(VLOOKUP($C49,PARAMETROS!$A:$F,5,0)*20-1)*'RESUMO GERAL LIMPEZA'!$G49,0)</f>
        <v>397</v>
      </c>
      <c r="AG49" s="118">
        <f>(VLOOKUP($C49,PARAMETROS!$A:$F,6,0))*'RESUMO GERAL LIMPEZA'!$G49</f>
        <v>0</v>
      </c>
      <c r="AH49" s="118">
        <f>VLOOKUP($C49,PARAMETROS!$A:$F,2,0)*'RESUMO GERAL LIMPEZA'!$G49</f>
        <v>0</v>
      </c>
      <c r="AI49" s="118">
        <f>(VLOOKUP($C49,PARAMETROS!$A:$F,3,0))*'RESUMO GERAL LIMPEZA'!$G49</f>
        <v>0</v>
      </c>
      <c r="AJ49" s="118">
        <f>(VLOOKUP($C49,PARAMETROS!$A:$F,4,0))*'RESUMO GERAL LIMPEZA'!$G49</f>
        <v>0</v>
      </c>
      <c r="AK49" s="118">
        <f t="shared" si="23"/>
        <v>3.0700000000000003</v>
      </c>
      <c r="AL49" s="118">
        <f>VLOOKUP(D49,CCT!D:R,12,0)*'RESUMO GERAL LIMPEZA'!G49</f>
        <v>0</v>
      </c>
      <c r="AM49" s="118">
        <f t="shared" si="24"/>
        <v>548.822</v>
      </c>
      <c r="AN49" s="118">
        <f t="shared" si="25"/>
        <v>889.80715131112731</v>
      </c>
      <c r="AO49" s="118">
        <f t="shared" si="26"/>
        <v>2.6990781481481481</v>
      </c>
      <c r="AP49" s="118">
        <f t="shared" si="27"/>
        <v>0.21592625185185185</v>
      </c>
      <c r="AQ49" s="118">
        <f t="shared" si="28"/>
        <v>0.10796312592592593</v>
      </c>
      <c r="AR49" s="118">
        <f t="shared" si="29"/>
        <v>1.8824552727272728</v>
      </c>
      <c r="AS49" s="118">
        <f t="shared" si="30"/>
        <v>0.69274354036363661</v>
      </c>
      <c r="AT49" s="118">
        <f t="shared" si="31"/>
        <v>23.127307636363632</v>
      </c>
      <c r="AU49" s="118">
        <f t="shared" si="32"/>
        <v>0.89640727272727272</v>
      </c>
      <c r="AV49" s="118">
        <f t="shared" si="33"/>
        <v>29.621881248107741</v>
      </c>
      <c r="AW49" s="118">
        <f t="shared" si="34"/>
        <v>7.4700606060606054</v>
      </c>
      <c r="AX49" s="118">
        <f t="shared" si="35"/>
        <v>4.4222758787878789</v>
      </c>
      <c r="AY49" s="118">
        <f t="shared" si="36"/>
        <v>0.11205090909090908</v>
      </c>
      <c r="AZ49" s="118">
        <f t="shared" si="37"/>
        <v>1.7928145454545454</v>
      </c>
      <c r="BA49" s="118">
        <f t="shared" si="38"/>
        <v>0.69720565656565647</v>
      </c>
      <c r="BB49" s="118">
        <f t="shared" si="39"/>
        <v>5.3339419953131317</v>
      </c>
      <c r="BC49" s="118">
        <f t="shared" si="40"/>
        <v>19.82834959127273</v>
      </c>
      <c r="BD49" s="118"/>
      <c r="BE49" s="118">
        <f t="shared" si="41"/>
        <v>0</v>
      </c>
      <c r="BF49" s="118">
        <f t="shared" si="42"/>
        <v>19.82834959127273</v>
      </c>
      <c r="BG49" s="118">
        <f>VLOOKUP(B49,'Uniforme Limpeza'!A:W,23,0)*G49</f>
        <v>29.470416666666669</v>
      </c>
      <c r="BH49" s="118">
        <f>IF($B49="Servente de Limpeza - 220 h",$G49*'Materiais de Consumo'!$O$25,IF('RESUMO GERAL LIMPEZA'!$B49="Servente de Limpeza - 150 h",'RESUMO GERAL LIMPEZA'!$G49*'Materiais de Consumo'!$O$26,IF('RESUMO GERAL LIMPEZA'!$B49="Servente de Limpeza - 110 h",'RESUMO GERAL LIMPEZA'!$G49*'Materiais de Consumo'!$O$27,IF('RESUMO GERAL LIMPEZA'!$B49="Servente de Limpeza - 55 h",'RESUMO GERAL LIMPEZA'!$G49*'Materiais de Consumo'!$O$28,0))))</f>
        <v>4.1996822392514455</v>
      </c>
      <c r="BI49" s="118">
        <f>IF($B49="Servente de Limpeza - 220 h",$G49*Equipamentos!$I$10,IF('RESUMO GERAL LIMPEZA'!$B49="Servente de Limpeza - 150 h",'RESUMO GERAL LIMPEZA'!$G49*Equipamentos!$I$11,IF('RESUMO GERAL LIMPEZA'!$B49="Servente de Limpeza - 110 h",'RESUMO GERAL LIMPEZA'!$G49*Equipamentos!$I$12,IF('RESUMO GERAL LIMPEZA'!$B49="Servente de Limpeza - 55 h",'RESUMO GERAL LIMPEZA'!$G49*Equipamentos!$I$13,IF(B49="Limpador de vidros - 220 h",Equipamentos!$J$19*'RESUMO GERAL LIMPEZA'!$G49,0)))))</f>
        <v>1.1631641275421762</v>
      </c>
      <c r="BJ49" s="118">
        <f>IF($B49="Servente de Limpeza - 220 h",$G49*'Produtos de Limpeza'!$I$39,IF('RESUMO GERAL LIMPEZA'!$B49="Servente de Limpeza - 150 h",'RESUMO GERAL LIMPEZA'!$G49*'Produtos de Limpeza'!$I$40,IF('RESUMO GERAL LIMPEZA'!$B49="Servente de Limpeza - 110 h",'RESUMO GERAL LIMPEZA'!$G49*'Produtos de Limpeza'!$I$41,IF('RESUMO GERAL LIMPEZA'!$B49="Servente de Limpeza - 55 h",'RESUMO GERAL LIMPEZA'!$G49*'Produtos de Limpeza'!$I$42,0))))</f>
        <v>191.92185569136208</v>
      </c>
      <c r="BK49" s="118"/>
      <c r="BL49" s="118">
        <f t="shared" si="43"/>
        <v>226.75511872482238</v>
      </c>
      <c r="BM49" s="118">
        <f t="shared" si="44"/>
        <v>1703.8568645116939</v>
      </c>
      <c r="BN49" s="118">
        <f t="shared" si="91"/>
        <v>140.72166432351077</v>
      </c>
      <c r="BO49" s="118">
        <f t="shared" si="92"/>
        <v>99.443309455280939</v>
      </c>
      <c r="BP49" s="464">
        <f t="shared" si="93"/>
        <v>8.6609686609686669</v>
      </c>
      <c r="BQ49" s="464">
        <f t="shared" si="94"/>
        <v>1.8803418803418819</v>
      </c>
      <c r="BR49" s="465">
        <f>VLOOKUP(A49,ISS!A:C,2,0)*100</f>
        <v>3</v>
      </c>
      <c r="BS49" s="464">
        <f t="shared" si="45"/>
        <v>3.4188034188034218</v>
      </c>
      <c r="BT49" s="464">
        <f t="shared" si="49"/>
        <v>12.25</v>
      </c>
      <c r="BU49" s="464">
        <f t="shared" si="50"/>
        <v>13.960113960113972</v>
      </c>
      <c r="BV49" s="118">
        <f t="shared" si="95"/>
        <v>271.38766403485431</v>
      </c>
      <c r="BW49" s="118">
        <f t="shared" si="96"/>
        <v>511.55263781364602</v>
      </c>
      <c r="BX49" s="118">
        <f t="shared" si="97"/>
        <v>2215.4095023253399</v>
      </c>
      <c r="BY49" s="118">
        <f t="shared" si="47"/>
        <v>26584.91402790408</v>
      </c>
      <c r="BZ49" s="118">
        <f t="shared" si="48"/>
        <v>53169.828055808161</v>
      </c>
      <c r="CA49" s="487">
        <f>VLOOKUP($C49,PARAMETROS!$A:$I,7,0)</f>
        <v>43101</v>
      </c>
      <c r="CB49" s="633">
        <f>VLOOKUP($C49,PARAMETROS!$A:$I,8,0)</f>
        <v>0</v>
      </c>
      <c r="CC49" s="633">
        <f>VLOOKUP($C49,PARAMETROS!$A:$I,9,0)</f>
        <v>0</v>
      </c>
    </row>
    <row r="50" spans="1:81">
      <c r="A50" s="111" t="str">
        <f>CCT!A48</f>
        <v>Conselheiro Lafaiete</v>
      </c>
      <c r="B50" s="111" t="str">
        <f>CCT!B48</f>
        <v>Servente de Limpeza - 220 h</v>
      </c>
      <c r="C50" s="111" t="str">
        <f>CCT!C48</f>
        <v>Regiao de Ouro Preto¹*</v>
      </c>
      <c r="D50" s="111" t="str">
        <f t="shared" si="6"/>
        <v>Conselheiro LafaieteServente de Limpeza - 220 h</v>
      </c>
      <c r="E50" s="112" t="s">
        <v>115</v>
      </c>
      <c r="F50" s="112" t="s">
        <v>113</v>
      </c>
      <c r="G50" s="112">
        <f>VLOOKUP(D50,CCT!D:G,4,0)</f>
        <v>1</v>
      </c>
      <c r="H50" s="118">
        <f>VLOOKUP($D50,CCT!$D:$R,5,0)</f>
        <v>1041.5999999999999</v>
      </c>
      <c r="I50" s="118">
        <f t="shared" si="7"/>
        <v>1041.5999999999999</v>
      </c>
      <c r="J50" s="118"/>
      <c r="K50" s="118"/>
      <c r="L50" s="118"/>
      <c r="M50" s="118"/>
      <c r="N50" s="118"/>
      <c r="O50" s="118"/>
      <c r="P50" s="118">
        <f t="shared" si="8"/>
        <v>34.088727272727269</v>
      </c>
      <c r="Q50" s="118">
        <f t="shared" si="9"/>
        <v>1075.6887272727272</v>
      </c>
      <c r="R50" s="118">
        <f t="shared" si="10"/>
        <v>215.13774545454544</v>
      </c>
      <c r="S50" s="118">
        <f t="shared" si="11"/>
        <v>16.135330909090907</v>
      </c>
      <c r="T50" s="118">
        <f t="shared" si="12"/>
        <v>10.756887272727273</v>
      </c>
      <c r="U50" s="118">
        <f t="shared" si="13"/>
        <v>2.1513774545454543</v>
      </c>
      <c r="V50" s="118">
        <f t="shared" si="14"/>
        <v>26.89221818181818</v>
      </c>
      <c r="W50" s="118">
        <f t="shared" si="15"/>
        <v>86.055098181818181</v>
      </c>
      <c r="X50" s="118">
        <f t="shared" si="16"/>
        <v>32.270661818181814</v>
      </c>
      <c r="Y50" s="118">
        <f t="shared" si="17"/>
        <v>6.4541323636363632</v>
      </c>
      <c r="Z50" s="118">
        <f t="shared" si="18"/>
        <v>395.85345163636356</v>
      </c>
      <c r="AA50" s="118">
        <f t="shared" si="19"/>
        <v>89.640727272727261</v>
      </c>
      <c r="AB50" s="118">
        <f t="shared" si="20"/>
        <v>119.50901759999999</v>
      </c>
      <c r="AC50" s="118">
        <f t="shared" si="21"/>
        <v>76.967106113163652</v>
      </c>
      <c r="AD50" s="118">
        <f t="shared" si="22"/>
        <v>286.11685098589089</v>
      </c>
      <c r="AE50" s="118">
        <f>(VLOOKUP(A50,VT!A:D,4,0)*2*20*'RESUMO GERAL LIMPEZA'!$G50)-IF(6%*'RESUMO GERAL LIMPEZA'!$I50&lt;=(VLOOKUP(A50,VT!A:D,4,0)*2*20*'RESUMO GERAL LIMPEZA'!$G50),6%*'RESUMO GERAL LIMPEZA'!$I50,(VLOOKUP(A50,VT!A:D,4,0)*2*20*'RESUMO GERAL LIMPEZA'!$G50))</f>
        <v>117.504</v>
      </c>
      <c r="AF50" s="118">
        <f>IF(VLOOKUP($C50,PARAMETROS!$A:$F,5,0)&gt;1,(VLOOKUP($C50,PARAMETROS!$A:$F,5,0)*20-1)*'RESUMO GERAL LIMPEZA'!$G50,0)</f>
        <v>397</v>
      </c>
      <c r="AG50" s="118">
        <f>(VLOOKUP($C50,PARAMETROS!$A:$F,6,0))*'RESUMO GERAL LIMPEZA'!$G50</f>
        <v>0</v>
      </c>
      <c r="AH50" s="118">
        <f>VLOOKUP($C50,PARAMETROS!$A:$F,2,0)*'RESUMO GERAL LIMPEZA'!$G50</f>
        <v>0</v>
      </c>
      <c r="AI50" s="118">
        <f>(VLOOKUP($C50,PARAMETROS!$A:$F,3,0))*'RESUMO GERAL LIMPEZA'!$G50</f>
        <v>0</v>
      </c>
      <c r="AJ50" s="118">
        <f>(VLOOKUP($C50,PARAMETROS!$A:$F,4,0))*'RESUMO GERAL LIMPEZA'!$G50</f>
        <v>0</v>
      </c>
      <c r="AK50" s="118">
        <f t="shared" si="23"/>
        <v>3.0700000000000003</v>
      </c>
      <c r="AL50" s="118">
        <f>VLOOKUP(D50,CCT!D:R,12,0)*'RESUMO GERAL LIMPEZA'!G50</f>
        <v>0</v>
      </c>
      <c r="AM50" s="118">
        <f t="shared" si="24"/>
        <v>517.57400000000007</v>
      </c>
      <c r="AN50" s="118">
        <f t="shared" si="25"/>
        <v>1199.5443026222545</v>
      </c>
      <c r="AO50" s="118">
        <f t="shared" si="26"/>
        <v>5.3981562962962961</v>
      </c>
      <c r="AP50" s="118">
        <f t="shared" si="27"/>
        <v>0.43185250370370371</v>
      </c>
      <c r="AQ50" s="118">
        <f t="shared" si="28"/>
        <v>0.21592625185185185</v>
      </c>
      <c r="AR50" s="118">
        <f t="shared" si="29"/>
        <v>3.7649105454545455</v>
      </c>
      <c r="AS50" s="118">
        <f t="shared" si="30"/>
        <v>1.3854870807272732</v>
      </c>
      <c r="AT50" s="118">
        <f t="shared" si="31"/>
        <v>46.254615272727264</v>
      </c>
      <c r="AU50" s="118">
        <f t="shared" si="32"/>
        <v>1.7928145454545454</v>
      </c>
      <c r="AV50" s="118">
        <f t="shared" si="33"/>
        <v>59.243762496215481</v>
      </c>
      <c r="AW50" s="118">
        <f t="shared" si="34"/>
        <v>14.940121212121211</v>
      </c>
      <c r="AX50" s="118">
        <f t="shared" si="35"/>
        <v>8.8445517575757577</v>
      </c>
      <c r="AY50" s="118">
        <f t="shared" si="36"/>
        <v>0.22410181818181815</v>
      </c>
      <c r="AZ50" s="118">
        <f t="shared" si="37"/>
        <v>3.5856290909090909</v>
      </c>
      <c r="BA50" s="118">
        <f t="shared" si="38"/>
        <v>1.3944113131313129</v>
      </c>
      <c r="BB50" s="118">
        <f t="shared" si="39"/>
        <v>10.667883990626263</v>
      </c>
      <c r="BC50" s="118">
        <f t="shared" si="40"/>
        <v>39.656699182545459</v>
      </c>
      <c r="BD50" s="118"/>
      <c r="BE50" s="118">
        <f t="shared" si="41"/>
        <v>0</v>
      </c>
      <c r="BF50" s="118">
        <f t="shared" si="42"/>
        <v>39.656699182545459</v>
      </c>
      <c r="BG50" s="118">
        <f>VLOOKUP(B50,'Uniforme Limpeza'!A:W,23,0)*G50</f>
        <v>53.087083333333339</v>
      </c>
      <c r="BH50" s="118">
        <f>IF($B50="Servente de Limpeza - 220 h",$G50*'Materiais de Consumo'!$O$25,IF('RESUMO GERAL LIMPEZA'!$B50="Servente de Limpeza - 150 h",'RESUMO GERAL LIMPEZA'!$G50*'Materiais de Consumo'!$O$26,IF('RESUMO GERAL LIMPEZA'!$B50="Servente de Limpeza - 110 h",'RESUMO GERAL LIMPEZA'!$G50*'Materiais de Consumo'!$O$27,IF('RESUMO GERAL LIMPEZA'!$B50="Servente de Limpeza - 55 h",'RESUMO GERAL LIMPEZA'!$G50*'Materiais de Consumo'!$O$28,0))))</f>
        <v>8.3993644785028909</v>
      </c>
      <c r="BI50" s="118">
        <f>IF($B50="Servente de Limpeza - 220 h",$G50*Equipamentos!$I$10,IF('RESUMO GERAL LIMPEZA'!$B50="Servente de Limpeza - 150 h",'RESUMO GERAL LIMPEZA'!$G50*Equipamentos!$I$11,IF('RESUMO GERAL LIMPEZA'!$B50="Servente de Limpeza - 110 h",'RESUMO GERAL LIMPEZA'!$G50*Equipamentos!$I$12,IF('RESUMO GERAL LIMPEZA'!$B50="Servente de Limpeza - 55 h",'RESUMO GERAL LIMPEZA'!$G50*Equipamentos!$I$13,IF(B50="Limpador de vidros - 220 h",Equipamentos!$J$19*'RESUMO GERAL LIMPEZA'!$G50,0)))))</f>
        <v>2.3263282550843525</v>
      </c>
      <c r="BJ50" s="118">
        <f>IF($B50="Servente de Limpeza - 220 h",$G50*'Produtos de Limpeza'!$I$39,IF('RESUMO GERAL LIMPEZA'!$B50="Servente de Limpeza - 150 h",'RESUMO GERAL LIMPEZA'!$G50*'Produtos de Limpeza'!$I$40,IF('RESUMO GERAL LIMPEZA'!$B50="Servente de Limpeza - 110 h",'RESUMO GERAL LIMPEZA'!$G50*'Produtos de Limpeza'!$I$41,IF('RESUMO GERAL LIMPEZA'!$B50="Servente de Limpeza - 55 h",'RESUMO GERAL LIMPEZA'!$G50*'Produtos de Limpeza'!$I$42,0))))</f>
        <v>383.84371138272417</v>
      </c>
      <c r="BK50" s="118"/>
      <c r="BL50" s="118">
        <f t="shared" si="43"/>
        <v>447.65648744964477</v>
      </c>
      <c r="BM50" s="118">
        <f t="shared" si="44"/>
        <v>2821.7899790233873</v>
      </c>
      <c r="BN50" s="118">
        <f t="shared" si="91"/>
        <v>140.72166432351077</v>
      </c>
      <c r="BO50" s="118">
        <f t="shared" si="92"/>
        <v>99.443309455280939</v>
      </c>
      <c r="BP50" s="464">
        <f t="shared" si="93"/>
        <v>8.6609686609686669</v>
      </c>
      <c r="BQ50" s="464">
        <f t="shared" si="94"/>
        <v>1.8803418803418819</v>
      </c>
      <c r="BR50" s="465">
        <f>VLOOKUP(A50,ISS!A:C,2,0)*100</f>
        <v>3</v>
      </c>
      <c r="BS50" s="464">
        <f t="shared" si="45"/>
        <v>3.4188034188034218</v>
      </c>
      <c r="BT50" s="464">
        <f t="shared" si="49"/>
        <v>12.25</v>
      </c>
      <c r="BU50" s="464">
        <f t="shared" si="50"/>
        <v>13.960113960113972</v>
      </c>
      <c r="BV50" s="118">
        <f t="shared" si="95"/>
        <v>427.45240081853814</v>
      </c>
      <c r="BW50" s="118">
        <f t="shared" si="96"/>
        <v>667.6173745973299</v>
      </c>
      <c r="BX50" s="118">
        <f t="shared" si="97"/>
        <v>3489.407353620717</v>
      </c>
      <c r="BY50" s="118">
        <f t="shared" si="47"/>
        <v>41872.8882434486</v>
      </c>
      <c r="BZ50" s="118">
        <f t="shared" si="48"/>
        <v>83745.776486897201</v>
      </c>
      <c r="CA50" s="487">
        <f>VLOOKUP($C50,PARAMETROS!$A:$I,7,0)</f>
        <v>43101</v>
      </c>
      <c r="CB50" s="633">
        <f>VLOOKUP($C50,PARAMETROS!$A:$I,8,0)</f>
        <v>0</v>
      </c>
      <c r="CC50" s="633">
        <f>VLOOKUP($C50,PARAMETROS!$A:$I,9,0)</f>
        <v>0</v>
      </c>
    </row>
    <row r="51" spans="1:81">
      <c r="A51" s="111" t="str">
        <f>CCT!A49</f>
        <v>Conselheiro Pena</v>
      </c>
      <c r="B51" s="111" t="str">
        <f>CCT!B49</f>
        <v>Servente de Limpeza - 55 h</v>
      </c>
      <c r="C51" s="111" t="str">
        <f>CCT!C49</f>
        <v>Fethemg Interior</v>
      </c>
      <c r="D51" s="111" t="str">
        <f t="shared" si="6"/>
        <v>Conselheiro PenaServente de Limpeza - 55 h</v>
      </c>
      <c r="E51" s="112" t="s">
        <v>115</v>
      </c>
      <c r="F51" s="112" t="s">
        <v>113</v>
      </c>
      <c r="G51" s="112">
        <f>VLOOKUP(D51,CCT!D:G,4,0)</f>
        <v>1</v>
      </c>
      <c r="H51" s="118">
        <f>VLOOKUP($D51,CCT!$D:$R,5,0)</f>
        <v>260.39999999999998</v>
      </c>
      <c r="I51" s="118">
        <f t="shared" si="7"/>
        <v>260.39999999999998</v>
      </c>
      <c r="J51" s="118"/>
      <c r="K51" s="118"/>
      <c r="L51" s="118"/>
      <c r="M51" s="118"/>
      <c r="N51" s="118"/>
      <c r="O51" s="118"/>
      <c r="P51" s="118">
        <f t="shared" si="8"/>
        <v>8.5221818181818172</v>
      </c>
      <c r="Q51" s="118">
        <f t="shared" si="9"/>
        <v>268.9221818181818</v>
      </c>
      <c r="R51" s="118">
        <f t="shared" si="10"/>
        <v>53.78443636363636</v>
      </c>
      <c r="S51" s="118">
        <f t="shared" si="11"/>
        <v>4.0338327272727268</v>
      </c>
      <c r="T51" s="118">
        <f t="shared" si="12"/>
        <v>2.6892218181818182</v>
      </c>
      <c r="U51" s="118">
        <f t="shared" si="13"/>
        <v>0.53784436363636356</v>
      </c>
      <c r="V51" s="118">
        <f t="shared" si="14"/>
        <v>6.723054545454545</v>
      </c>
      <c r="W51" s="118">
        <f t="shared" si="15"/>
        <v>21.513774545454545</v>
      </c>
      <c r="X51" s="118">
        <f t="shared" si="16"/>
        <v>8.0676654545454536</v>
      </c>
      <c r="Y51" s="118">
        <f t="shared" si="17"/>
        <v>1.6135330909090908</v>
      </c>
      <c r="Z51" s="118">
        <f t="shared" si="18"/>
        <v>98.96336290909089</v>
      </c>
      <c r="AA51" s="118">
        <f t="shared" si="19"/>
        <v>22.410181818181815</v>
      </c>
      <c r="AB51" s="118">
        <f t="shared" si="20"/>
        <v>29.877254399999998</v>
      </c>
      <c r="AC51" s="118">
        <f t="shared" si="21"/>
        <v>19.241776528290913</v>
      </c>
      <c r="AD51" s="118">
        <f t="shared" si="22"/>
        <v>71.529212746472723</v>
      </c>
      <c r="AE51" s="118">
        <f>(VLOOKUP(A51,VT!A:D,4,0)*2*20*'RESUMO GERAL LIMPEZA'!$G51)-IF(6%*'RESUMO GERAL LIMPEZA'!$I51&lt;=(VLOOKUP(A51,VT!A:D,4,0)*2*20*'RESUMO GERAL LIMPEZA'!$G51),6%*'RESUMO GERAL LIMPEZA'!$I51,(VLOOKUP(A51,VT!A:D,4,0)*2*20*'RESUMO GERAL LIMPEZA'!$G51))</f>
        <v>164.376</v>
      </c>
      <c r="AF51" s="118">
        <f>IF(VLOOKUP($C51,PARAMETROS!$A:$F,5,0)&gt;1,(VLOOKUP($C51,PARAMETROS!$A:$F,5,0)*20-1)*'RESUMO GERAL LIMPEZA'!$G51,0)</f>
        <v>397</v>
      </c>
      <c r="AG51" s="118">
        <f>(VLOOKUP($C51,PARAMETROS!$A:$F,6,0))*'RESUMO GERAL LIMPEZA'!$G51</f>
        <v>0</v>
      </c>
      <c r="AH51" s="118">
        <f>VLOOKUP($C51,PARAMETROS!$A:$F,2,0)*'RESUMO GERAL LIMPEZA'!$G51</f>
        <v>0</v>
      </c>
      <c r="AI51" s="118">
        <f>(VLOOKUP($C51,PARAMETROS!$A:$F,3,0))*'RESUMO GERAL LIMPEZA'!$G51</f>
        <v>9.84</v>
      </c>
      <c r="AJ51" s="118">
        <f>(VLOOKUP($C51,PARAMETROS!$A:$F,4,0))*'RESUMO GERAL LIMPEZA'!$G51</f>
        <v>0</v>
      </c>
      <c r="AK51" s="118">
        <f t="shared" si="23"/>
        <v>3.0700000000000003</v>
      </c>
      <c r="AL51" s="118">
        <f>VLOOKUP(D51,CCT!D:R,12,0)*'RESUMO GERAL LIMPEZA'!G51</f>
        <v>0</v>
      </c>
      <c r="AM51" s="118">
        <f t="shared" si="24"/>
        <v>574.28600000000006</v>
      </c>
      <c r="AN51" s="118">
        <f t="shared" si="25"/>
        <v>744.7785756555636</v>
      </c>
      <c r="AO51" s="118">
        <f t="shared" si="26"/>
        <v>1.349539074074074</v>
      </c>
      <c r="AP51" s="118">
        <f t="shared" si="27"/>
        <v>0.10796312592592593</v>
      </c>
      <c r="AQ51" s="118">
        <f t="shared" si="28"/>
        <v>5.3981562962962963E-2</v>
      </c>
      <c r="AR51" s="118">
        <f t="shared" si="29"/>
        <v>0.94122763636363638</v>
      </c>
      <c r="AS51" s="118">
        <f t="shared" si="30"/>
        <v>0.34637177018181831</v>
      </c>
      <c r="AT51" s="118">
        <f t="shared" si="31"/>
        <v>11.563653818181816</v>
      </c>
      <c r="AU51" s="118">
        <f t="shared" si="32"/>
        <v>0.44820363636363636</v>
      </c>
      <c r="AV51" s="118">
        <f t="shared" si="33"/>
        <v>14.81094062405387</v>
      </c>
      <c r="AW51" s="118">
        <f t="shared" si="34"/>
        <v>3.7350303030303027</v>
      </c>
      <c r="AX51" s="118">
        <f t="shared" si="35"/>
        <v>2.2111379393939394</v>
      </c>
      <c r="AY51" s="118">
        <f t="shared" si="36"/>
        <v>5.6025454545454538E-2</v>
      </c>
      <c r="AZ51" s="118">
        <f t="shared" si="37"/>
        <v>0.89640727272727272</v>
      </c>
      <c r="BA51" s="118">
        <f t="shared" si="38"/>
        <v>0.34860282828282824</v>
      </c>
      <c r="BB51" s="118">
        <f t="shared" si="39"/>
        <v>2.6669709976565659</v>
      </c>
      <c r="BC51" s="118">
        <f t="shared" si="40"/>
        <v>9.9141747956363648</v>
      </c>
      <c r="BD51" s="118"/>
      <c r="BE51" s="118">
        <f t="shared" si="41"/>
        <v>0</v>
      </c>
      <c r="BF51" s="118">
        <f t="shared" si="42"/>
        <v>9.9141747956363648</v>
      </c>
      <c r="BG51" s="118">
        <f>VLOOKUP(B51,'Uniforme Limpeza'!A:W,23,0)*G51</f>
        <v>29.470416666666669</v>
      </c>
      <c r="BH51" s="118">
        <f>IF($B51="Servente de Limpeza - 220 h",$G51*'Materiais de Consumo'!$O$25,IF('RESUMO GERAL LIMPEZA'!$B51="Servente de Limpeza - 150 h",'RESUMO GERAL LIMPEZA'!$G51*'Materiais de Consumo'!$O$26,IF('RESUMO GERAL LIMPEZA'!$B51="Servente de Limpeza - 110 h",'RESUMO GERAL LIMPEZA'!$G51*'Materiais de Consumo'!$O$27,IF('RESUMO GERAL LIMPEZA'!$B51="Servente de Limpeza - 55 h",'RESUMO GERAL LIMPEZA'!$G51*'Materiais de Consumo'!$O$28,0))))</f>
        <v>2.0998411196257227</v>
      </c>
      <c r="BI51" s="118">
        <f>IF($B51="Servente de Limpeza - 220 h",$G51*Equipamentos!$I$10,IF('RESUMO GERAL LIMPEZA'!$B51="Servente de Limpeza - 150 h",'RESUMO GERAL LIMPEZA'!$G51*Equipamentos!$I$11,IF('RESUMO GERAL LIMPEZA'!$B51="Servente de Limpeza - 110 h",'RESUMO GERAL LIMPEZA'!$G51*Equipamentos!$I$12,IF('RESUMO GERAL LIMPEZA'!$B51="Servente de Limpeza - 55 h",'RESUMO GERAL LIMPEZA'!$G51*Equipamentos!$I$13,IF(B51="Limpador de vidros - 220 h",Equipamentos!$J$19*'RESUMO GERAL LIMPEZA'!$G51,0)))))</f>
        <v>0.58158206377108801</v>
      </c>
      <c r="BJ51" s="118">
        <f>IF($B51="Servente de Limpeza - 220 h",$G51*'Produtos de Limpeza'!$I$39,IF('RESUMO GERAL LIMPEZA'!$B51="Servente de Limpeza - 150 h",'RESUMO GERAL LIMPEZA'!$G51*'Produtos de Limpeza'!$I$40,IF('RESUMO GERAL LIMPEZA'!$B51="Servente de Limpeza - 110 h",'RESUMO GERAL LIMPEZA'!$G51*'Produtos de Limpeza'!$I$41,IF('RESUMO GERAL LIMPEZA'!$B51="Servente de Limpeza - 55 h",'RESUMO GERAL LIMPEZA'!$G51*'Produtos de Limpeza'!$I$42,0))))</f>
        <v>95.960927845681056</v>
      </c>
      <c r="BK51" s="118"/>
      <c r="BL51" s="118">
        <f t="shared" si="43"/>
        <v>128.11276769574454</v>
      </c>
      <c r="BM51" s="118">
        <f t="shared" si="44"/>
        <v>1166.5386405891802</v>
      </c>
      <c r="BN51" s="118">
        <f t="shared" si="91"/>
        <v>140.72166432351077</v>
      </c>
      <c r="BO51" s="118">
        <f t="shared" si="92"/>
        <v>99.443309455280939</v>
      </c>
      <c r="BP51" s="464">
        <f t="shared" si="93"/>
        <v>8.6609686609686669</v>
      </c>
      <c r="BQ51" s="464">
        <f t="shared" si="94"/>
        <v>1.8803418803418819</v>
      </c>
      <c r="BR51" s="465">
        <f>VLOOKUP(A51,ISS!A:C,2,0)*100</f>
        <v>3</v>
      </c>
      <c r="BS51" s="464">
        <f t="shared" si="45"/>
        <v>3.4188034188034218</v>
      </c>
      <c r="BT51" s="464">
        <f t="shared" si="49"/>
        <v>12.25</v>
      </c>
      <c r="BU51" s="464">
        <f t="shared" si="50"/>
        <v>13.960113960113972</v>
      </c>
      <c r="BV51" s="118">
        <f t="shared" si="95"/>
        <v>196.37742764681107</v>
      </c>
      <c r="BW51" s="118">
        <f t="shared" si="96"/>
        <v>436.5424014256028</v>
      </c>
      <c r="BX51" s="118">
        <f t="shared" si="97"/>
        <v>1603.081042014783</v>
      </c>
      <c r="BY51" s="118">
        <f t="shared" si="47"/>
        <v>19236.972504177396</v>
      </c>
      <c r="BZ51" s="118">
        <f t="shared" si="48"/>
        <v>38473.945008354793</v>
      </c>
      <c r="CA51" s="487">
        <f>VLOOKUP($C51,PARAMETROS!$A:$I,7,0)</f>
        <v>43101</v>
      </c>
      <c r="CB51" s="633">
        <f>VLOOKUP($C51,PARAMETROS!$A:$I,8,0)</f>
        <v>0</v>
      </c>
      <c r="CC51" s="633">
        <f>VLOOKUP($C51,PARAMETROS!$A:$I,9,0)</f>
        <v>0</v>
      </c>
    </row>
    <row r="52" spans="1:81">
      <c r="A52" s="111" t="str">
        <f>CCT!A50</f>
        <v>Contagem</v>
      </c>
      <c r="B52" s="111" t="str">
        <f>CCT!B50</f>
        <v>Servente de Limpeza - 220 h</v>
      </c>
      <c r="C52" s="111" t="str">
        <f>CCT!C50</f>
        <v>Sind - Asseio</v>
      </c>
      <c r="D52" s="111" t="str">
        <f t="shared" si="6"/>
        <v>ContagemServente de Limpeza - 220 h</v>
      </c>
      <c r="E52" s="112" t="s">
        <v>115</v>
      </c>
      <c r="F52" s="112" t="s">
        <v>113</v>
      </c>
      <c r="G52" s="112">
        <f>VLOOKUP(D52,CCT!D:G,4,0)</f>
        <v>5</v>
      </c>
      <c r="H52" s="118">
        <f>VLOOKUP($D52,CCT!$D:$R,5,0)</f>
        <v>1076.08</v>
      </c>
      <c r="I52" s="118">
        <f t="shared" si="7"/>
        <v>5380.4</v>
      </c>
      <c r="J52" s="118"/>
      <c r="K52" s="118"/>
      <c r="L52" s="118"/>
      <c r="M52" s="118"/>
      <c r="N52" s="118"/>
      <c r="O52" s="118"/>
      <c r="P52" s="118">
        <f t="shared" si="8"/>
        <v>176.08581818181818</v>
      </c>
      <c r="Q52" s="118">
        <f t="shared" si="9"/>
        <v>5556.4858181818181</v>
      </c>
      <c r="R52" s="118">
        <f t="shared" si="10"/>
        <v>1111.2971636363636</v>
      </c>
      <c r="S52" s="118">
        <f t="shared" si="11"/>
        <v>83.347287272727272</v>
      </c>
      <c r="T52" s="118">
        <f t="shared" si="12"/>
        <v>55.564858181818181</v>
      </c>
      <c r="U52" s="118">
        <f t="shared" si="13"/>
        <v>11.112971636363637</v>
      </c>
      <c r="V52" s="118">
        <f t="shared" si="14"/>
        <v>138.91214545454545</v>
      </c>
      <c r="W52" s="118">
        <f t="shared" si="15"/>
        <v>444.51886545454545</v>
      </c>
      <c r="X52" s="118">
        <f t="shared" si="16"/>
        <v>166.69457454545454</v>
      </c>
      <c r="Y52" s="118">
        <f t="shared" si="17"/>
        <v>33.33891490909091</v>
      </c>
      <c r="Z52" s="118">
        <f t="shared" si="18"/>
        <v>2044.786781090909</v>
      </c>
      <c r="AA52" s="118">
        <f t="shared" si="19"/>
        <v>463.04048484848482</v>
      </c>
      <c r="AB52" s="118">
        <f t="shared" si="20"/>
        <v>617.32557440000005</v>
      </c>
      <c r="AC52" s="118">
        <f t="shared" si="21"/>
        <v>397.57470980344254</v>
      </c>
      <c r="AD52" s="118">
        <f t="shared" si="22"/>
        <v>1477.9407690519274</v>
      </c>
      <c r="AE52" s="118">
        <f>(VLOOKUP(A52,VT!A:D,4,0)*2*20*'RESUMO GERAL LIMPEZA'!$G52)-IF(6%*'RESUMO GERAL LIMPEZA'!$I52&lt;=(VLOOKUP(A52,VT!A:D,4,0)*2*20*'RESUMO GERAL LIMPEZA'!$G52),6%*'RESUMO GERAL LIMPEZA'!$I52,(VLOOKUP(A52,VT!A:D,4,0)*2*20*'RESUMO GERAL LIMPEZA'!$G52))</f>
        <v>577.17600000000004</v>
      </c>
      <c r="AF52" s="118">
        <f>IF(VLOOKUP($C52,PARAMETROS!$A:$F,5,0)&gt;1,(VLOOKUP($C52,PARAMETROS!$A:$F,5,0)*20-1)*'RESUMO GERAL LIMPEZA'!$G52,0)</f>
        <v>1985</v>
      </c>
      <c r="AG52" s="118">
        <f>(VLOOKUP($C52,PARAMETROS!$A:$F,6,0))*'RESUMO GERAL LIMPEZA'!$G52</f>
        <v>0</v>
      </c>
      <c r="AH52" s="118">
        <f>VLOOKUP($C52,PARAMETROS!$A:$F,2,0)*'RESUMO GERAL LIMPEZA'!$G52</f>
        <v>242.89999999999998</v>
      </c>
      <c r="AI52" s="118">
        <f>(VLOOKUP($C52,PARAMETROS!$A:$F,3,0))*'RESUMO GERAL LIMPEZA'!$G52</f>
        <v>0</v>
      </c>
      <c r="AJ52" s="118">
        <f>(VLOOKUP($C52,PARAMETROS!$A:$F,4,0))*'RESUMO GERAL LIMPEZA'!$G52</f>
        <v>0</v>
      </c>
      <c r="AK52" s="118">
        <f t="shared" si="23"/>
        <v>15.350000000000001</v>
      </c>
      <c r="AL52" s="118">
        <f>VLOOKUP(D52,CCT!D:R,12,0)*'RESUMO GERAL LIMPEZA'!G52</f>
        <v>0</v>
      </c>
      <c r="AM52" s="118">
        <f t="shared" si="24"/>
        <v>2820.4259999999999</v>
      </c>
      <c r="AN52" s="118">
        <f t="shared" si="25"/>
        <v>6343.1535501428361</v>
      </c>
      <c r="AO52" s="118">
        <f t="shared" si="26"/>
        <v>27.884255123456793</v>
      </c>
      <c r="AP52" s="118">
        <f t="shared" si="27"/>
        <v>2.2307404098765433</v>
      </c>
      <c r="AQ52" s="118">
        <f t="shared" si="28"/>
        <v>1.1153702049382717</v>
      </c>
      <c r="AR52" s="118">
        <f t="shared" si="29"/>
        <v>19.447700363636365</v>
      </c>
      <c r="AS52" s="118">
        <f t="shared" si="30"/>
        <v>7.156753733818185</v>
      </c>
      <c r="AT52" s="118">
        <f t="shared" si="31"/>
        <v>238.92889018181816</v>
      </c>
      <c r="AU52" s="118">
        <f t="shared" si="32"/>
        <v>9.260809696969698</v>
      </c>
      <c r="AV52" s="118">
        <f t="shared" si="33"/>
        <v>306.02451971451404</v>
      </c>
      <c r="AW52" s="118">
        <f t="shared" si="34"/>
        <v>77.173414141414142</v>
      </c>
      <c r="AX52" s="118">
        <f t="shared" si="35"/>
        <v>45.686661171717176</v>
      </c>
      <c r="AY52" s="118">
        <f t="shared" si="36"/>
        <v>1.157601212121212</v>
      </c>
      <c r="AZ52" s="118">
        <f t="shared" si="37"/>
        <v>18.521619393939396</v>
      </c>
      <c r="BA52" s="118">
        <f t="shared" si="38"/>
        <v>7.2028519865319867</v>
      </c>
      <c r="BB52" s="118">
        <f t="shared" si="39"/>
        <v>55.105110429306407</v>
      </c>
      <c r="BC52" s="118">
        <f t="shared" si="40"/>
        <v>204.84725833503029</v>
      </c>
      <c r="BD52" s="118"/>
      <c r="BE52" s="118">
        <f t="shared" si="41"/>
        <v>0</v>
      </c>
      <c r="BF52" s="118">
        <f t="shared" si="42"/>
        <v>204.84725833503029</v>
      </c>
      <c r="BG52" s="118">
        <f>VLOOKUP(B52,'Uniforme Limpeza'!A:W,23,0)*G52</f>
        <v>265.4354166666667</v>
      </c>
      <c r="BH52" s="118">
        <f>IF($B52="Servente de Limpeza - 220 h",$G52*'Materiais de Consumo'!$O$25,IF('RESUMO GERAL LIMPEZA'!$B52="Servente de Limpeza - 150 h",'RESUMO GERAL LIMPEZA'!$G52*'Materiais de Consumo'!$O$26,IF('RESUMO GERAL LIMPEZA'!$B52="Servente de Limpeza - 110 h",'RESUMO GERAL LIMPEZA'!$G52*'Materiais de Consumo'!$O$27,IF('RESUMO GERAL LIMPEZA'!$B52="Servente de Limpeza - 55 h",'RESUMO GERAL LIMPEZA'!$G52*'Materiais de Consumo'!$O$28,0))))</f>
        <v>41.996822392514453</v>
      </c>
      <c r="BI52" s="118">
        <f>IF($B52="Servente de Limpeza - 220 h",$G52*Equipamentos!$I$10,IF('RESUMO GERAL LIMPEZA'!$B52="Servente de Limpeza - 150 h",'RESUMO GERAL LIMPEZA'!$G52*Equipamentos!$I$11,IF('RESUMO GERAL LIMPEZA'!$B52="Servente de Limpeza - 110 h",'RESUMO GERAL LIMPEZA'!$G52*Equipamentos!$I$12,IF('RESUMO GERAL LIMPEZA'!$B52="Servente de Limpeza - 55 h",'RESUMO GERAL LIMPEZA'!$G52*Equipamentos!$I$13,IF(B52="Limpador de vidros - 220 h",Equipamentos!$J$19*'RESUMO GERAL LIMPEZA'!$G52,0)))))</f>
        <v>11.631641275421762</v>
      </c>
      <c r="BJ52" s="118">
        <f>IF($B52="Servente de Limpeza - 220 h",$G52*'Produtos de Limpeza'!$I$39,IF('RESUMO GERAL LIMPEZA'!$B52="Servente de Limpeza - 150 h",'RESUMO GERAL LIMPEZA'!$G52*'Produtos de Limpeza'!$I$40,IF('RESUMO GERAL LIMPEZA'!$B52="Servente de Limpeza - 110 h",'RESUMO GERAL LIMPEZA'!$G52*'Produtos de Limpeza'!$I$41,IF('RESUMO GERAL LIMPEZA'!$B52="Servente de Limpeza - 55 h",'RESUMO GERAL LIMPEZA'!$G52*'Produtos de Limpeza'!$I$42,0))))</f>
        <v>1919.2185569136209</v>
      </c>
      <c r="BK52" s="118"/>
      <c r="BL52" s="118">
        <f t="shared" si="43"/>
        <v>2238.2824372482237</v>
      </c>
      <c r="BM52" s="118">
        <f t="shared" si="44"/>
        <v>14648.793583622422</v>
      </c>
      <c r="BN52" s="118">
        <f t="shared" si="91"/>
        <v>703.60832161755388</v>
      </c>
      <c r="BO52" s="118">
        <f t="shared" si="92"/>
        <v>497.2165472764047</v>
      </c>
      <c r="BP52" s="464">
        <f t="shared" si="93"/>
        <v>8.5633802816901436</v>
      </c>
      <c r="BQ52" s="464">
        <f t="shared" si="94"/>
        <v>1.8591549295774654</v>
      </c>
      <c r="BR52" s="465">
        <f>VLOOKUP(A52,ISS!A:C,2,0)*100</f>
        <v>2</v>
      </c>
      <c r="BS52" s="464">
        <f t="shared" si="45"/>
        <v>2.2535211267605644</v>
      </c>
      <c r="BT52" s="464">
        <f t="shared" si="49"/>
        <v>11.25</v>
      </c>
      <c r="BU52" s="464">
        <f t="shared" si="50"/>
        <v>12.676056338028173</v>
      </c>
      <c r="BV52" s="118">
        <f t="shared" si="95"/>
        <v>2009.1065644034857</v>
      </c>
      <c r="BW52" s="118">
        <f t="shared" si="96"/>
        <v>3209.9314332974441</v>
      </c>
      <c r="BX52" s="118">
        <f t="shared" si="97"/>
        <v>17858.725016919867</v>
      </c>
      <c r="BY52" s="118">
        <f t="shared" si="47"/>
        <v>214304.7002030384</v>
      </c>
      <c r="BZ52" s="118">
        <f t="shared" si="48"/>
        <v>428609.40040607681</v>
      </c>
      <c r="CA52" s="487">
        <f>VLOOKUP($C52,PARAMETROS!$A:$I,7,0)</f>
        <v>43101</v>
      </c>
      <c r="CB52" s="633">
        <f>VLOOKUP($C52,PARAMETROS!$A:$I,8,0)</f>
        <v>0</v>
      </c>
      <c r="CC52" s="633">
        <f>VLOOKUP($C52,PARAMETROS!$A:$I,9,0)</f>
        <v>0</v>
      </c>
    </row>
    <row r="53" spans="1:81">
      <c r="A53" s="111" t="str">
        <f>CCT!A51</f>
        <v>Corinto</v>
      </c>
      <c r="B53" s="111" t="str">
        <f>CCT!B51</f>
        <v>Servente de Limpeza - 55 h</v>
      </c>
      <c r="C53" s="111" t="str">
        <f>CCT!C51</f>
        <v>Curvelo¹*</v>
      </c>
      <c r="D53" s="111" t="str">
        <f t="shared" si="6"/>
        <v>CorintoServente de Limpeza - 55 h</v>
      </c>
      <c r="E53" s="112" t="s">
        <v>115</v>
      </c>
      <c r="F53" s="112" t="s">
        <v>113</v>
      </c>
      <c r="G53" s="112">
        <f>VLOOKUP(D53,CCT!D:G,4,0)</f>
        <v>1</v>
      </c>
      <c r="H53" s="118">
        <f>VLOOKUP($D53,CCT!$D:$R,5,0)</f>
        <v>260.39999999999998</v>
      </c>
      <c r="I53" s="118">
        <f t="shared" si="7"/>
        <v>260.39999999999998</v>
      </c>
      <c r="J53" s="118"/>
      <c r="K53" s="118"/>
      <c r="L53" s="118"/>
      <c r="M53" s="118"/>
      <c r="N53" s="118"/>
      <c r="O53" s="118"/>
      <c r="P53" s="118">
        <f t="shared" si="8"/>
        <v>8.5221818181818172</v>
      </c>
      <c r="Q53" s="118">
        <f t="shared" si="9"/>
        <v>268.9221818181818</v>
      </c>
      <c r="R53" s="118">
        <f t="shared" si="10"/>
        <v>53.78443636363636</v>
      </c>
      <c r="S53" s="118">
        <f t="shared" si="11"/>
        <v>4.0338327272727268</v>
      </c>
      <c r="T53" s="118">
        <f t="shared" si="12"/>
        <v>2.6892218181818182</v>
      </c>
      <c r="U53" s="118">
        <f t="shared" si="13"/>
        <v>0.53784436363636356</v>
      </c>
      <c r="V53" s="118">
        <f t="shared" si="14"/>
        <v>6.723054545454545</v>
      </c>
      <c r="W53" s="118">
        <f t="shared" si="15"/>
        <v>21.513774545454545</v>
      </c>
      <c r="X53" s="118">
        <f t="shared" si="16"/>
        <v>8.0676654545454536</v>
      </c>
      <c r="Y53" s="118">
        <f t="shared" si="17"/>
        <v>1.6135330909090908</v>
      </c>
      <c r="Z53" s="118">
        <f t="shared" si="18"/>
        <v>98.96336290909089</v>
      </c>
      <c r="AA53" s="118">
        <f t="shared" si="19"/>
        <v>22.410181818181815</v>
      </c>
      <c r="AB53" s="118">
        <f t="shared" si="20"/>
        <v>29.877254399999998</v>
      </c>
      <c r="AC53" s="118">
        <f t="shared" si="21"/>
        <v>19.241776528290913</v>
      </c>
      <c r="AD53" s="118">
        <f t="shared" si="22"/>
        <v>71.529212746472723</v>
      </c>
      <c r="AE53" s="118">
        <f>(VLOOKUP(A53,VT!A:D,4,0)*2*20*'RESUMO GERAL LIMPEZA'!$G53)-IF(6%*'RESUMO GERAL LIMPEZA'!$I53&lt;=(VLOOKUP(A53,VT!A:D,4,0)*2*20*'RESUMO GERAL LIMPEZA'!$G53),6%*'RESUMO GERAL LIMPEZA'!$I53,(VLOOKUP(A53,VT!A:D,4,0)*2*20*'RESUMO GERAL LIMPEZA'!$G53))</f>
        <v>164.376</v>
      </c>
      <c r="AF53" s="118">
        <f>IF(VLOOKUP($C53,PARAMETROS!$A:$F,5,0)&gt;1,(VLOOKUP($C53,PARAMETROS!$A:$F,5,0)*20-1)*'RESUMO GERAL LIMPEZA'!$G53,0)</f>
        <v>397</v>
      </c>
      <c r="AG53" s="118">
        <f>(VLOOKUP($C53,PARAMETROS!$A:$F,6,0))*'RESUMO GERAL LIMPEZA'!$G53</f>
        <v>0</v>
      </c>
      <c r="AH53" s="118">
        <f>VLOOKUP($C53,PARAMETROS!$A:$F,2,0)*'RESUMO GERAL LIMPEZA'!$G53</f>
        <v>0</v>
      </c>
      <c r="AI53" s="118">
        <f>(VLOOKUP($C53,PARAMETROS!$A:$F,3,0))*'RESUMO GERAL LIMPEZA'!$G53</f>
        <v>0</v>
      </c>
      <c r="AJ53" s="118">
        <f>(VLOOKUP($C53,PARAMETROS!$A:$F,4,0))*'RESUMO GERAL LIMPEZA'!$G53</f>
        <v>0</v>
      </c>
      <c r="AK53" s="118">
        <f t="shared" si="23"/>
        <v>3.0700000000000003</v>
      </c>
      <c r="AL53" s="118">
        <f>VLOOKUP(D53,CCT!D:R,12,0)*'RESUMO GERAL LIMPEZA'!G53</f>
        <v>0</v>
      </c>
      <c r="AM53" s="118">
        <f t="shared" si="24"/>
        <v>564.44600000000003</v>
      </c>
      <c r="AN53" s="118">
        <f t="shared" si="25"/>
        <v>734.93857565556357</v>
      </c>
      <c r="AO53" s="118">
        <f t="shared" si="26"/>
        <v>1.349539074074074</v>
      </c>
      <c r="AP53" s="118">
        <f t="shared" si="27"/>
        <v>0.10796312592592593</v>
      </c>
      <c r="AQ53" s="118">
        <f t="shared" si="28"/>
        <v>5.3981562962962963E-2</v>
      </c>
      <c r="AR53" s="118">
        <f t="shared" si="29"/>
        <v>0.94122763636363638</v>
      </c>
      <c r="AS53" s="118">
        <f t="shared" si="30"/>
        <v>0.34637177018181831</v>
      </c>
      <c r="AT53" s="118">
        <f t="shared" si="31"/>
        <v>11.563653818181816</v>
      </c>
      <c r="AU53" s="118">
        <f t="shared" si="32"/>
        <v>0.44820363636363636</v>
      </c>
      <c r="AV53" s="118">
        <f t="shared" si="33"/>
        <v>14.81094062405387</v>
      </c>
      <c r="AW53" s="118">
        <f t="shared" si="34"/>
        <v>3.7350303030303027</v>
      </c>
      <c r="AX53" s="118">
        <f t="shared" si="35"/>
        <v>2.2111379393939394</v>
      </c>
      <c r="AY53" s="118">
        <f t="shared" si="36"/>
        <v>5.6025454545454538E-2</v>
      </c>
      <c r="AZ53" s="118">
        <f t="shared" si="37"/>
        <v>0.89640727272727272</v>
      </c>
      <c r="BA53" s="118">
        <f t="shared" si="38"/>
        <v>0.34860282828282824</v>
      </c>
      <c r="BB53" s="118">
        <f t="shared" si="39"/>
        <v>2.6669709976565659</v>
      </c>
      <c r="BC53" s="118">
        <f t="shared" si="40"/>
        <v>9.9141747956363648</v>
      </c>
      <c r="BD53" s="118"/>
      <c r="BE53" s="118">
        <f t="shared" si="41"/>
        <v>0</v>
      </c>
      <c r="BF53" s="118">
        <f t="shared" si="42"/>
        <v>9.9141747956363648</v>
      </c>
      <c r="BG53" s="118">
        <f>VLOOKUP(B53,'Uniforme Limpeza'!A:W,23,0)*G53</f>
        <v>29.470416666666669</v>
      </c>
      <c r="BH53" s="118">
        <f>IF($B53="Servente de Limpeza - 220 h",$G53*'Materiais de Consumo'!$O$25,IF('RESUMO GERAL LIMPEZA'!$B53="Servente de Limpeza - 150 h",'RESUMO GERAL LIMPEZA'!$G53*'Materiais de Consumo'!$O$26,IF('RESUMO GERAL LIMPEZA'!$B53="Servente de Limpeza - 110 h",'RESUMO GERAL LIMPEZA'!$G53*'Materiais de Consumo'!$O$27,IF('RESUMO GERAL LIMPEZA'!$B53="Servente de Limpeza - 55 h",'RESUMO GERAL LIMPEZA'!$G53*'Materiais de Consumo'!$O$28,0))))</f>
        <v>2.0998411196257227</v>
      </c>
      <c r="BI53" s="118">
        <f>IF($B53="Servente de Limpeza - 220 h",$G53*Equipamentos!$I$10,IF('RESUMO GERAL LIMPEZA'!$B53="Servente de Limpeza - 150 h",'RESUMO GERAL LIMPEZA'!$G53*Equipamentos!$I$11,IF('RESUMO GERAL LIMPEZA'!$B53="Servente de Limpeza - 110 h",'RESUMO GERAL LIMPEZA'!$G53*Equipamentos!$I$12,IF('RESUMO GERAL LIMPEZA'!$B53="Servente de Limpeza - 55 h",'RESUMO GERAL LIMPEZA'!$G53*Equipamentos!$I$13,IF(B53="Limpador de vidros - 220 h",Equipamentos!$J$19*'RESUMO GERAL LIMPEZA'!$G53,0)))))</f>
        <v>0.58158206377108801</v>
      </c>
      <c r="BJ53" s="118">
        <f>IF($B53="Servente de Limpeza - 220 h",$G53*'Produtos de Limpeza'!$I$39,IF('RESUMO GERAL LIMPEZA'!$B53="Servente de Limpeza - 150 h",'RESUMO GERAL LIMPEZA'!$G53*'Produtos de Limpeza'!$I$40,IF('RESUMO GERAL LIMPEZA'!$B53="Servente de Limpeza - 110 h",'RESUMO GERAL LIMPEZA'!$G53*'Produtos de Limpeza'!$I$41,IF('RESUMO GERAL LIMPEZA'!$B53="Servente de Limpeza - 55 h",'RESUMO GERAL LIMPEZA'!$G53*'Produtos de Limpeza'!$I$42,0))))</f>
        <v>95.960927845681056</v>
      </c>
      <c r="BK53" s="118"/>
      <c r="BL53" s="118">
        <f t="shared" si="43"/>
        <v>128.11276769574454</v>
      </c>
      <c r="BM53" s="118">
        <f t="shared" si="44"/>
        <v>1156.6986405891803</v>
      </c>
      <c r="BN53" s="118">
        <f t="shared" si="91"/>
        <v>140.72166432351077</v>
      </c>
      <c r="BO53" s="118">
        <f t="shared" si="92"/>
        <v>99.443309455280939</v>
      </c>
      <c r="BP53" s="464">
        <f t="shared" si="93"/>
        <v>8.6609686609686669</v>
      </c>
      <c r="BQ53" s="464">
        <f t="shared" si="94"/>
        <v>1.8803418803418819</v>
      </c>
      <c r="BR53" s="465">
        <f>VLOOKUP(A53,ISS!A:C,2,0)*100</f>
        <v>3</v>
      </c>
      <c r="BS53" s="464">
        <f t="shared" si="45"/>
        <v>3.4188034188034218</v>
      </c>
      <c r="BT53" s="464">
        <f t="shared" si="49"/>
        <v>12.25</v>
      </c>
      <c r="BU53" s="464">
        <f t="shared" si="50"/>
        <v>13.960113960113972</v>
      </c>
      <c r="BV53" s="118">
        <f t="shared" si="95"/>
        <v>195.00375243313584</v>
      </c>
      <c r="BW53" s="118">
        <f t="shared" si="96"/>
        <v>435.16872621192755</v>
      </c>
      <c r="BX53" s="118">
        <f t="shared" si="97"/>
        <v>1591.8673668011079</v>
      </c>
      <c r="BY53" s="118">
        <f t="shared" si="47"/>
        <v>19102.408401613295</v>
      </c>
      <c r="BZ53" s="118">
        <f t="shared" si="48"/>
        <v>38204.816803226589</v>
      </c>
      <c r="CA53" s="487">
        <f>VLOOKUP($C53,PARAMETROS!$A:$I,7,0)</f>
        <v>43101</v>
      </c>
      <c r="CB53" s="633">
        <f>VLOOKUP($C53,PARAMETROS!$A:$I,8,0)</f>
        <v>0</v>
      </c>
      <c r="CC53" s="633">
        <f>VLOOKUP($C53,PARAMETROS!$A:$I,9,0)</f>
        <v>0</v>
      </c>
    </row>
    <row r="54" spans="1:81">
      <c r="A54" s="111" t="str">
        <f>CCT!A52</f>
        <v>Coromandel</v>
      </c>
      <c r="B54" s="111" t="str">
        <f>CCT!B52</f>
        <v>Servente de Limpeza - 55 h</v>
      </c>
      <c r="C54" s="111" t="str">
        <f>CCT!C52</f>
        <v>Alto Paranaiba</v>
      </c>
      <c r="D54" s="111" t="str">
        <f t="shared" si="6"/>
        <v>CoromandelServente de Limpeza - 55 h</v>
      </c>
      <c r="E54" s="112" t="s">
        <v>115</v>
      </c>
      <c r="F54" s="112" t="s">
        <v>113</v>
      </c>
      <c r="G54" s="112">
        <f>VLOOKUP(D54,CCT!D:G,4,0)</f>
        <v>1</v>
      </c>
      <c r="H54" s="118">
        <f>VLOOKUP($D54,CCT!$D:$R,5,0)</f>
        <v>260.39999999999998</v>
      </c>
      <c r="I54" s="118">
        <f t="shared" si="7"/>
        <v>260.39999999999998</v>
      </c>
      <c r="J54" s="118"/>
      <c r="K54" s="118"/>
      <c r="L54" s="118"/>
      <c r="M54" s="118"/>
      <c r="N54" s="118"/>
      <c r="O54" s="118"/>
      <c r="P54" s="118">
        <f t="shared" si="8"/>
        <v>8.5221818181818172</v>
      </c>
      <c r="Q54" s="118">
        <f t="shared" si="9"/>
        <v>268.9221818181818</v>
      </c>
      <c r="R54" s="118">
        <f t="shared" si="10"/>
        <v>53.78443636363636</v>
      </c>
      <c r="S54" s="118">
        <f t="shared" si="11"/>
        <v>4.0338327272727268</v>
      </c>
      <c r="T54" s="118">
        <f t="shared" si="12"/>
        <v>2.6892218181818182</v>
      </c>
      <c r="U54" s="118">
        <f t="shared" si="13"/>
        <v>0.53784436363636356</v>
      </c>
      <c r="V54" s="118">
        <f t="shared" si="14"/>
        <v>6.723054545454545</v>
      </c>
      <c r="W54" s="118">
        <f t="shared" si="15"/>
        <v>21.513774545454545</v>
      </c>
      <c r="X54" s="118">
        <f t="shared" si="16"/>
        <v>8.0676654545454536</v>
      </c>
      <c r="Y54" s="118">
        <f t="shared" si="17"/>
        <v>1.6135330909090908</v>
      </c>
      <c r="Z54" s="118">
        <f t="shared" si="18"/>
        <v>98.96336290909089</v>
      </c>
      <c r="AA54" s="118">
        <f t="shared" si="19"/>
        <v>22.410181818181815</v>
      </c>
      <c r="AB54" s="118">
        <f t="shared" si="20"/>
        <v>29.877254399999998</v>
      </c>
      <c r="AC54" s="118">
        <f t="shared" si="21"/>
        <v>19.241776528290913</v>
      </c>
      <c r="AD54" s="118">
        <f t="shared" si="22"/>
        <v>71.529212746472723</v>
      </c>
      <c r="AE54" s="118">
        <f>(VLOOKUP(A54,VT!A:D,4,0)*2*20*'RESUMO GERAL LIMPEZA'!$G54)-IF(6%*'RESUMO GERAL LIMPEZA'!$I54&lt;=(VLOOKUP(A54,VT!A:D,4,0)*2*20*'RESUMO GERAL LIMPEZA'!$G54),6%*'RESUMO GERAL LIMPEZA'!$I54,(VLOOKUP(A54,VT!A:D,4,0)*2*20*'RESUMO GERAL LIMPEZA'!$G54))</f>
        <v>164.376</v>
      </c>
      <c r="AF54" s="118">
        <f>IF(VLOOKUP($C54,PARAMETROS!$A:$F,5,0)&gt;1,(VLOOKUP($C54,PARAMETROS!$A:$F,5,0)*20-1)*'RESUMO GERAL LIMPEZA'!$G54,0)</f>
        <v>0</v>
      </c>
      <c r="AG54" s="118">
        <f>(VLOOKUP($C54,PARAMETROS!$A:$F,6,0))*'RESUMO GERAL LIMPEZA'!$G54</f>
        <v>264.83999999999997</v>
      </c>
      <c r="AH54" s="118">
        <f>VLOOKUP($C54,PARAMETROS!$A:$F,2,0)*'RESUMO GERAL LIMPEZA'!$G54</f>
        <v>27.01</v>
      </c>
      <c r="AI54" s="118">
        <f>(VLOOKUP($C54,PARAMETROS!$A:$F,3,0))*'RESUMO GERAL LIMPEZA'!$G54</f>
        <v>0</v>
      </c>
      <c r="AJ54" s="118">
        <f>(VLOOKUP($C54,PARAMETROS!$A:$F,4,0))*'RESUMO GERAL LIMPEZA'!$G54</f>
        <v>0</v>
      </c>
      <c r="AK54" s="118">
        <f t="shared" si="23"/>
        <v>3.0700000000000003</v>
      </c>
      <c r="AL54" s="118">
        <f>VLOOKUP(D54,CCT!D:R,12,0)*'RESUMO GERAL LIMPEZA'!G54</f>
        <v>0</v>
      </c>
      <c r="AM54" s="118">
        <f t="shared" si="24"/>
        <v>459.29599999999999</v>
      </c>
      <c r="AN54" s="118">
        <f t="shared" si="25"/>
        <v>629.78857565556359</v>
      </c>
      <c r="AO54" s="118">
        <f t="shared" si="26"/>
        <v>1.349539074074074</v>
      </c>
      <c r="AP54" s="118">
        <f t="shared" si="27"/>
        <v>0.10796312592592593</v>
      </c>
      <c r="AQ54" s="118">
        <f t="shared" si="28"/>
        <v>5.3981562962962963E-2</v>
      </c>
      <c r="AR54" s="118">
        <f t="shared" si="29"/>
        <v>0.94122763636363638</v>
      </c>
      <c r="AS54" s="118">
        <f t="shared" si="30"/>
        <v>0.34637177018181831</v>
      </c>
      <c r="AT54" s="118">
        <f t="shared" si="31"/>
        <v>11.563653818181816</v>
      </c>
      <c r="AU54" s="118">
        <f t="shared" si="32"/>
        <v>0.44820363636363636</v>
      </c>
      <c r="AV54" s="118">
        <f t="shared" si="33"/>
        <v>14.81094062405387</v>
      </c>
      <c r="AW54" s="118">
        <f t="shared" si="34"/>
        <v>3.7350303030303027</v>
      </c>
      <c r="AX54" s="118">
        <f t="shared" si="35"/>
        <v>2.2111379393939394</v>
      </c>
      <c r="AY54" s="118">
        <f t="shared" si="36"/>
        <v>5.6025454545454538E-2</v>
      </c>
      <c r="AZ54" s="118">
        <f t="shared" si="37"/>
        <v>0.89640727272727272</v>
      </c>
      <c r="BA54" s="118">
        <f t="shared" si="38"/>
        <v>0.34860282828282824</v>
      </c>
      <c r="BB54" s="118">
        <f t="shared" si="39"/>
        <v>2.6669709976565659</v>
      </c>
      <c r="BC54" s="118">
        <f t="shared" si="40"/>
        <v>9.9141747956363648</v>
      </c>
      <c r="BD54" s="118"/>
      <c r="BE54" s="118">
        <f t="shared" si="41"/>
        <v>0</v>
      </c>
      <c r="BF54" s="118">
        <f t="shared" si="42"/>
        <v>9.9141747956363648</v>
      </c>
      <c r="BG54" s="118">
        <f>VLOOKUP(B54,'Uniforme Limpeza'!A:W,23,0)*G54</f>
        <v>29.470416666666669</v>
      </c>
      <c r="BH54" s="118">
        <f>IF($B54="Servente de Limpeza - 220 h",$G54*'Materiais de Consumo'!$O$25,IF('RESUMO GERAL LIMPEZA'!$B54="Servente de Limpeza - 150 h",'RESUMO GERAL LIMPEZA'!$G54*'Materiais de Consumo'!$O$26,IF('RESUMO GERAL LIMPEZA'!$B54="Servente de Limpeza - 110 h",'RESUMO GERAL LIMPEZA'!$G54*'Materiais de Consumo'!$O$27,IF('RESUMO GERAL LIMPEZA'!$B54="Servente de Limpeza - 55 h",'RESUMO GERAL LIMPEZA'!$G54*'Materiais de Consumo'!$O$28,0))))</f>
        <v>2.0998411196257227</v>
      </c>
      <c r="BI54" s="118">
        <f>IF($B54="Servente de Limpeza - 220 h",$G54*Equipamentos!$I$10,IF('RESUMO GERAL LIMPEZA'!$B54="Servente de Limpeza - 150 h",'RESUMO GERAL LIMPEZA'!$G54*Equipamentos!$I$11,IF('RESUMO GERAL LIMPEZA'!$B54="Servente de Limpeza - 110 h",'RESUMO GERAL LIMPEZA'!$G54*Equipamentos!$I$12,IF('RESUMO GERAL LIMPEZA'!$B54="Servente de Limpeza - 55 h",'RESUMO GERAL LIMPEZA'!$G54*Equipamentos!$I$13,IF(B54="Limpador de vidros - 220 h",Equipamentos!$J$19*'RESUMO GERAL LIMPEZA'!$G54,0)))))</f>
        <v>0.58158206377108801</v>
      </c>
      <c r="BJ54" s="118">
        <f>IF($B54="Servente de Limpeza - 220 h",$G54*'Produtos de Limpeza'!$I$39,IF('RESUMO GERAL LIMPEZA'!$B54="Servente de Limpeza - 150 h",'RESUMO GERAL LIMPEZA'!$G54*'Produtos de Limpeza'!$I$40,IF('RESUMO GERAL LIMPEZA'!$B54="Servente de Limpeza - 110 h",'RESUMO GERAL LIMPEZA'!$G54*'Produtos de Limpeza'!$I$41,IF('RESUMO GERAL LIMPEZA'!$B54="Servente de Limpeza - 55 h",'RESUMO GERAL LIMPEZA'!$G54*'Produtos de Limpeza'!$I$42,0))))</f>
        <v>95.960927845681056</v>
      </c>
      <c r="BK54" s="118"/>
      <c r="BL54" s="118">
        <f t="shared" si="43"/>
        <v>128.11276769574454</v>
      </c>
      <c r="BM54" s="118">
        <f t="shared" si="44"/>
        <v>1051.5486405891802</v>
      </c>
      <c r="BN54" s="118">
        <f t="shared" si="91"/>
        <v>140.72166432351077</v>
      </c>
      <c r="BO54" s="118">
        <f t="shared" si="92"/>
        <v>99.443309455280939</v>
      </c>
      <c r="BP54" s="464">
        <f t="shared" si="93"/>
        <v>8.8629737609329435</v>
      </c>
      <c r="BQ54" s="464">
        <f t="shared" si="94"/>
        <v>1.9241982507288626</v>
      </c>
      <c r="BR54" s="465">
        <f>VLOOKUP(A54,ISS!A:C,2,0)*100</f>
        <v>5</v>
      </c>
      <c r="BS54" s="464">
        <f t="shared" si="45"/>
        <v>5.8309037900874632</v>
      </c>
      <c r="BT54" s="464">
        <f t="shared" si="49"/>
        <v>14.25</v>
      </c>
      <c r="BU54" s="464">
        <f t="shared" si="50"/>
        <v>16.618075801749271</v>
      </c>
      <c r="BV54" s="118">
        <f t="shared" si="95"/>
        <v>214.65794757718481</v>
      </c>
      <c r="BW54" s="118">
        <f t="shared" si="96"/>
        <v>454.82292135597652</v>
      </c>
      <c r="BX54" s="118">
        <f t="shared" si="97"/>
        <v>1506.3715619451568</v>
      </c>
      <c r="BY54" s="118">
        <f t="shared" si="47"/>
        <v>18076.458743341882</v>
      </c>
      <c r="BZ54" s="118">
        <f t="shared" si="48"/>
        <v>36152.917486683764</v>
      </c>
      <c r="CA54" s="487">
        <f>VLOOKUP($C54,PARAMETROS!$A:$I,7,0)</f>
        <v>43101</v>
      </c>
      <c r="CB54" s="633">
        <f>VLOOKUP($C54,PARAMETROS!$A:$I,8,0)</f>
        <v>0</v>
      </c>
      <c r="CC54" s="633">
        <f>VLOOKUP($C54,PARAMETROS!$A:$I,9,0)</f>
        <v>0</v>
      </c>
    </row>
    <row r="55" spans="1:81">
      <c r="A55" s="111" t="str">
        <f>CCT!A53</f>
        <v>Coronel Fabriciano</v>
      </c>
      <c r="B55" s="111" t="str">
        <f>CCT!B53</f>
        <v>Servente de Limpeza - 220 h</v>
      </c>
      <c r="C55" s="111" t="str">
        <f>CCT!C53</f>
        <v>Seethur</v>
      </c>
      <c r="D55" s="111" t="str">
        <f t="shared" si="6"/>
        <v>Coronel FabricianoServente de Limpeza - 220 h</v>
      </c>
      <c r="E55" s="112" t="s">
        <v>115</v>
      </c>
      <c r="F55" s="112" t="s">
        <v>113</v>
      </c>
      <c r="G55" s="112">
        <f>VLOOKUP(D55,CCT!D:G,4,0)</f>
        <v>1</v>
      </c>
      <c r="H55" s="118">
        <f>VLOOKUP($D55,CCT!$D:$R,5,0)</f>
        <v>1041.5999999999999</v>
      </c>
      <c r="I55" s="118">
        <f t="shared" si="7"/>
        <v>1041.5999999999999</v>
      </c>
      <c r="J55" s="118"/>
      <c r="K55" s="118"/>
      <c r="L55" s="118"/>
      <c r="M55" s="118"/>
      <c r="N55" s="118"/>
      <c r="O55" s="118"/>
      <c r="P55" s="118">
        <f t="shared" si="8"/>
        <v>34.088727272727269</v>
      </c>
      <c r="Q55" s="118">
        <f t="shared" si="9"/>
        <v>1075.6887272727272</v>
      </c>
      <c r="R55" s="118">
        <f t="shared" si="10"/>
        <v>215.13774545454544</v>
      </c>
      <c r="S55" s="118">
        <f t="shared" si="11"/>
        <v>16.135330909090907</v>
      </c>
      <c r="T55" s="118">
        <f t="shared" si="12"/>
        <v>10.756887272727273</v>
      </c>
      <c r="U55" s="118">
        <f t="shared" si="13"/>
        <v>2.1513774545454543</v>
      </c>
      <c r="V55" s="118">
        <f t="shared" si="14"/>
        <v>26.89221818181818</v>
      </c>
      <c r="W55" s="118">
        <f t="shared" si="15"/>
        <v>86.055098181818181</v>
      </c>
      <c r="X55" s="118">
        <f t="shared" si="16"/>
        <v>32.270661818181814</v>
      </c>
      <c r="Y55" s="118">
        <f t="shared" si="17"/>
        <v>6.4541323636363632</v>
      </c>
      <c r="Z55" s="118">
        <f t="shared" si="18"/>
        <v>395.85345163636356</v>
      </c>
      <c r="AA55" s="118">
        <f t="shared" si="19"/>
        <v>89.640727272727261</v>
      </c>
      <c r="AB55" s="118">
        <f t="shared" si="20"/>
        <v>119.50901759999999</v>
      </c>
      <c r="AC55" s="118">
        <f t="shared" si="21"/>
        <v>76.967106113163652</v>
      </c>
      <c r="AD55" s="118">
        <f t="shared" si="22"/>
        <v>286.11685098589089</v>
      </c>
      <c r="AE55" s="118">
        <f>(VLOOKUP(A55,VT!A:D,4,0)*2*20*'RESUMO GERAL LIMPEZA'!$G55)-IF(6%*'RESUMO GERAL LIMPEZA'!$I55&lt;=(VLOOKUP(A55,VT!A:D,4,0)*2*20*'RESUMO GERAL LIMPEZA'!$G55),6%*'RESUMO GERAL LIMPEZA'!$I55,(VLOOKUP(A55,VT!A:D,4,0)*2*20*'RESUMO GERAL LIMPEZA'!$G55))</f>
        <v>117.504</v>
      </c>
      <c r="AF55" s="118">
        <f>IF(VLOOKUP($C55,PARAMETROS!$A:$F,5,0)&gt;1,(VLOOKUP($C55,PARAMETROS!$A:$F,5,0)*20-1)*'RESUMO GERAL LIMPEZA'!$G55,0)</f>
        <v>397</v>
      </c>
      <c r="AG55" s="118">
        <f>(VLOOKUP($C55,PARAMETROS!$A:$F,6,0))*'RESUMO GERAL LIMPEZA'!$G55</f>
        <v>0</v>
      </c>
      <c r="AH55" s="118">
        <f>VLOOKUP($C55,PARAMETROS!$A:$F,2,0)*'RESUMO GERAL LIMPEZA'!$G55</f>
        <v>32.619999999999997</v>
      </c>
      <c r="AI55" s="118">
        <f>(VLOOKUP($C55,PARAMETROS!$A:$F,3,0))*'RESUMO GERAL LIMPEZA'!$G55</f>
        <v>0</v>
      </c>
      <c r="AJ55" s="118">
        <f>(VLOOKUP($C55,PARAMETROS!$A:$F,4,0))*'RESUMO GERAL LIMPEZA'!$G55</f>
        <v>0</v>
      </c>
      <c r="AK55" s="118">
        <f t="shared" si="23"/>
        <v>3.0700000000000003</v>
      </c>
      <c r="AL55" s="118">
        <f>VLOOKUP(D55,CCT!D:R,12,0)*'RESUMO GERAL LIMPEZA'!G55</f>
        <v>0</v>
      </c>
      <c r="AM55" s="118">
        <f t="shared" si="24"/>
        <v>550.19400000000007</v>
      </c>
      <c r="AN55" s="118">
        <f t="shared" si="25"/>
        <v>1232.1643026222546</v>
      </c>
      <c r="AO55" s="118">
        <f t="shared" si="26"/>
        <v>5.3981562962962961</v>
      </c>
      <c r="AP55" s="118">
        <f t="shared" si="27"/>
        <v>0.43185250370370371</v>
      </c>
      <c r="AQ55" s="118">
        <f t="shared" si="28"/>
        <v>0.21592625185185185</v>
      </c>
      <c r="AR55" s="118">
        <f t="shared" si="29"/>
        <v>3.7649105454545455</v>
      </c>
      <c r="AS55" s="118">
        <f t="shared" si="30"/>
        <v>1.3854870807272732</v>
      </c>
      <c r="AT55" s="118">
        <f t="shared" si="31"/>
        <v>46.254615272727264</v>
      </c>
      <c r="AU55" s="118">
        <f t="shared" si="32"/>
        <v>1.7928145454545454</v>
      </c>
      <c r="AV55" s="118">
        <f t="shared" si="33"/>
        <v>59.243762496215481</v>
      </c>
      <c r="AW55" s="118">
        <f t="shared" si="34"/>
        <v>14.940121212121211</v>
      </c>
      <c r="AX55" s="118">
        <f t="shared" si="35"/>
        <v>8.8445517575757577</v>
      </c>
      <c r="AY55" s="118">
        <f t="shared" si="36"/>
        <v>0.22410181818181815</v>
      </c>
      <c r="AZ55" s="118">
        <f t="shared" si="37"/>
        <v>3.5856290909090909</v>
      </c>
      <c r="BA55" s="118">
        <f t="shared" si="38"/>
        <v>1.3944113131313129</v>
      </c>
      <c r="BB55" s="118">
        <f t="shared" si="39"/>
        <v>10.667883990626263</v>
      </c>
      <c r="BC55" s="118">
        <f t="shared" si="40"/>
        <v>39.656699182545459</v>
      </c>
      <c r="BD55" s="118"/>
      <c r="BE55" s="118">
        <f t="shared" si="41"/>
        <v>0</v>
      </c>
      <c r="BF55" s="118">
        <f t="shared" si="42"/>
        <v>39.656699182545459</v>
      </c>
      <c r="BG55" s="118">
        <f>VLOOKUP(B55,'Uniforme Limpeza'!A:W,23,0)*G55</f>
        <v>53.087083333333339</v>
      </c>
      <c r="BH55" s="118">
        <f>IF($B55="Servente de Limpeza - 220 h",$G55*'Materiais de Consumo'!$O$25,IF('RESUMO GERAL LIMPEZA'!$B55="Servente de Limpeza - 150 h",'RESUMO GERAL LIMPEZA'!$G55*'Materiais de Consumo'!$O$26,IF('RESUMO GERAL LIMPEZA'!$B55="Servente de Limpeza - 110 h",'RESUMO GERAL LIMPEZA'!$G55*'Materiais de Consumo'!$O$27,IF('RESUMO GERAL LIMPEZA'!$B55="Servente de Limpeza - 55 h",'RESUMO GERAL LIMPEZA'!$G55*'Materiais de Consumo'!$O$28,0))))</f>
        <v>8.3993644785028909</v>
      </c>
      <c r="BI55" s="118">
        <f>IF($B55="Servente de Limpeza - 220 h",$G55*Equipamentos!$I$10,IF('RESUMO GERAL LIMPEZA'!$B55="Servente de Limpeza - 150 h",'RESUMO GERAL LIMPEZA'!$G55*Equipamentos!$I$11,IF('RESUMO GERAL LIMPEZA'!$B55="Servente de Limpeza - 110 h",'RESUMO GERAL LIMPEZA'!$G55*Equipamentos!$I$12,IF('RESUMO GERAL LIMPEZA'!$B55="Servente de Limpeza - 55 h",'RESUMO GERAL LIMPEZA'!$G55*Equipamentos!$I$13,IF(B55="Limpador de vidros - 220 h",Equipamentos!$J$19*'RESUMO GERAL LIMPEZA'!$G55,0)))))</f>
        <v>2.3263282550843525</v>
      </c>
      <c r="BJ55" s="118">
        <f>IF($B55="Servente de Limpeza - 220 h",$G55*'Produtos de Limpeza'!$I$39,IF('RESUMO GERAL LIMPEZA'!$B55="Servente de Limpeza - 150 h",'RESUMO GERAL LIMPEZA'!$G55*'Produtos de Limpeza'!$I$40,IF('RESUMO GERAL LIMPEZA'!$B55="Servente de Limpeza - 110 h",'RESUMO GERAL LIMPEZA'!$G55*'Produtos de Limpeza'!$I$41,IF('RESUMO GERAL LIMPEZA'!$B55="Servente de Limpeza - 55 h",'RESUMO GERAL LIMPEZA'!$G55*'Produtos de Limpeza'!$I$42,0))))</f>
        <v>383.84371138272417</v>
      </c>
      <c r="BK55" s="118"/>
      <c r="BL55" s="118">
        <f t="shared" si="43"/>
        <v>447.65648744964477</v>
      </c>
      <c r="BM55" s="118">
        <f t="shared" si="44"/>
        <v>2854.4099790233877</v>
      </c>
      <c r="BN55" s="118">
        <f t="shared" si="91"/>
        <v>140.72166432351077</v>
      </c>
      <c r="BO55" s="118">
        <f t="shared" si="92"/>
        <v>99.443309455280939</v>
      </c>
      <c r="BP55" s="464">
        <f t="shared" si="93"/>
        <v>8.8629737609329435</v>
      </c>
      <c r="BQ55" s="464">
        <f t="shared" si="94"/>
        <v>1.9241982507288626</v>
      </c>
      <c r="BR55" s="465">
        <f>VLOOKUP(A55,ISS!A:C,2,0)*100</f>
        <v>5</v>
      </c>
      <c r="BS55" s="464">
        <f t="shared" si="45"/>
        <v>5.8309037900874632</v>
      </c>
      <c r="BT55" s="464">
        <f t="shared" si="49"/>
        <v>14.25</v>
      </c>
      <c r="BU55" s="464">
        <f t="shared" si="50"/>
        <v>16.618075801749271</v>
      </c>
      <c r="BV55" s="118">
        <f t="shared" si="95"/>
        <v>514.25881139861292</v>
      </c>
      <c r="BW55" s="118">
        <f t="shared" si="96"/>
        <v>754.42378517740462</v>
      </c>
      <c r="BX55" s="118">
        <f t="shared" si="97"/>
        <v>3608.8337642007923</v>
      </c>
      <c r="BY55" s="118">
        <f t="shared" si="47"/>
        <v>43306.005170409509</v>
      </c>
      <c r="BZ55" s="118">
        <f t="shared" si="48"/>
        <v>86612.010340819019</v>
      </c>
      <c r="CA55" s="487">
        <f>VLOOKUP($C55,PARAMETROS!$A:$I,7,0)</f>
        <v>43101</v>
      </c>
      <c r="CB55" s="633">
        <f>VLOOKUP($C55,PARAMETROS!$A:$I,8,0)</f>
        <v>0</v>
      </c>
      <c r="CC55" s="633">
        <f>VLOOKUP($C55,PARAMETROS!$A:$I,9,0)</f>
        <v>0</v>
      </c>
    </row>
    <row r="56" spans="1:81">
      <c r="A56" s="111" t="str">
        <f>CCT!A54</f>
        <v>Cruzilia</v>
      </c>
      <c r="B56" s="111" t="str">
        <f>CCT!B54</f>
        <v>Servente de Limpeza - 55 h</v>
      </c>
      <c r="C56" s="111" t="str">
        <f>CCT!C54</f>
        <v>Regiao de Sao Lourenco¹*</v>
      </c>
      <c r="D56" s="111" t="str">
        <f t="shared" si="6"/>
        <v>CruziliaServente de Limpeza - 55 h</v>
      </c>
      <c r="E56" s="112" t="s">
        <v>115</v>
      </c>
      <c r="F56" s="112" t="s">
        <v>113</v>
      </c>
      <c r="G56" s="112">
        <f>VLOOKUP(D56,CCT!D:G,4,0)</f>
        <v>1</v>
      </c>
      <c r="H56" s="118">
        <f>VLOOKUP($D56,CCT!$D:$R,5,0)</f>
        <v>260.39999999999998</v>
      </c>
      <c r="I56" s="118">
        <f t="shared" si="7"/>
        <v>260.39999999999998</v>
      </c>
      <c r="J56" s="118"/>
      <c r="K56" s="118"/>
      <c r="L56" s="118"/>
      <c r="M56" s="118"/>
      <c r="N56" s="118"/>
      <c r="O56" s="118"/>
      <c r="P56" s="118">
        <f t="shared" si="8"/>
        <v>8.5221818181818172</v>
      </c>
      <c r="Q56" s="118">
        <f t="shared" si="9"/>
        <v>268.9221818181818</v>
      </c>
      <c r="R56" s="118">
        <f t="shared" si="10"/>
        <v>53.78443636363636</v>
      </c>
      <c r="S56" s="118">
        <f t="shared" si="11"/>
        <v>4.0338327272727268</v>
      </c>
      <c r="T56" s="118">
        <f t="shared" si="12"/>
        <v>2.6892218181818182</v>
      </c>
      <c r="U56" s="118">
        <f t="shared" si="13"/>
        <v>0.53784436363636356</v>
      </c>
      <c r="V56" s="118">
        <f t="shared" si="14"/>
        <v>6.723054545454545</v>
      </c>
      <c r="W56" s="118">
        <f t="shared" si="15"/>
        <v>21.513774545454545</v>
      </c>
      <c r="X56" s="118">
        <f t="shared" si="16"/>
        <v>8.0676654545454536</v>
      </c>
      <c r="Y56" s="118">
        <f t="shared" si="17"/>
        <v>1.6135330909090908</v>
      </c>
      <c r="Z56" s="118">
        <f t="shared" si="18"/>
        <v>98.96336290909089</v>
      </c>
      <c r="AA56" s="118">
        <f t="shared" si="19"/>
        <v>22.410181818181815</v>
      </c>
      <c r="AB56" s="118">
        <f t="shared" si="20"/>
        <v>29.877254399999998</v>
      </c>
      <c r="AC56" s="118">
        <f t="shared" si="21"/>
        <v>19.241776528290913</v>
      </c>
      <c r="AD56" s="118">
        <f t="shared" si="22"/>
        <v>71.529212746472723</v>
      </c>
      <c r="AE56" s="118">
        <f>(VLOOKUP(A56,VT!A:D,4,0)*2*20*'RESUMO GERAL LIMPEZA'!$G56)-IF(6%*'RESUMO GERAL LIMPEZA'!$I56&lt;=(VLOOKUP(A56,VT!A:D,4,0)*2*20*'RESUMO GERAL LIMPEZA'!$G56),6%*'RESUMO GERAL LIMPEZA'!$I56,(VLOOKUP(A56,VT!A:D,4,0)*2*20*'RESUMO GERAL LIMPEZA'!$G56))</f>
        <v>164.376</v>
      </c>
      <c r="AF56" s="118">
        <f>IF(VLOOKUP($C56,PARAMETROS!$A:$F,5,0)&gt;1,(VLOOKUP($C56,PARAMETROS!$A:$F,5,0)*20-1)*'RESUMO GERAL LIMPEZA'!$G56,0)</f>
        <v>397</v>
      </c>
      <c r="AG56" s="118">
        <f>(VLOOKUP($C56,PARAMETROS!$A:$F,6,0))*'RESUMO GERAL LIMPEZA'!$G56</f>
        <v>0</v>
      </c>
      <c r="AH56" s="118">
        <f>VLOOKUP($C56,PARAMETROS!$A:$F,2,0)*'RESUMO GERAL LIMPEZA'!$G56</f>
        <v>0</v>
      </c>
      <c r="AI56" s="118">
        <f>(VLOOKUP($C56,PARAMETROS!$A:$F,3,0))*'RESUMO GERAL LIMPEZA'!$G56</f>
        <v>0</v>
      </c>
      <c r="AJ56" s="118">
        <f>(VLOOKUP($C56,PARAMETROS!$A:$F,4,0))*'RESUMO GERAL LIMPEZA'!$G56</f>
        <v>0</v>
      </c>
      <c r="AK56" s="118">
        <f t="shared" si="23"/>
        <v>3.0700000000000003</v>
      </c>
      <c r="AL56" s="118">
        <f>VLOOKUP(D56,CCT!D:R,12,0)*'RESUMO GERAL LIMPEZA'!G56</f>
        <v>0</v>
      </c>
      <c r="AM56" s="118">
        <f t="shared" si="24"/>
        <v>564.44600000000003</v>
      </c>
      <c r="AN56" s="118">
        <f t="shared" si="25"/>
        <v>734.93857565556357</v>
      </c>
      <c r="AO56" s="118">
        <f t="shared" si="26"/>
        <v>1.349539074074074</v>
      </c>
      <c r="AP56" s="118">
        <f t="shared" si="27"/>
        <v>0.10796312592592593</v>
      </c>
      <c r="AQ56" s="118">
        <f t="shared" si="28"/>
        <v>5.3981562962962963E-2</v>
      </c>
      <c r="AR56" s="118">
        <f t="shared" si="29"/>
        <v>0.94122763636363638</v>
      </c>
      <c r="AS56" s="118">
        <f t="shared" si="30"/>
        <v>0.34637177018181831</v>
      </c>
      <c r="AT56" s="118">
        <f t="shared" si="31"/>
        <v>11.563653818181816</v>
      </c>
      <c r="AU56" s="118">
        <f t="shared" si="32"/>
        <v>0.44820363636363636</v>
      </c>
      <c r="AV56" s="118">
        <f t="shared" si="33"/>
        <v>14.81094062405387</v>
      </c>
      <c r="AW56" s="118">
        <f t="shared" si="34"/>
        <v>3.7350303030303027</v>
      </c>
      <c r="AX56" s="118">
        <f t="shared" si="35"/>
        <v>2.2111379393939394</v>
      </c>
      <c r="AY56" s="118">
        <f t="shared" si="36"/>
        <v>5.6025454545454538E-2</v>
      </c>
      <c r="AZ56" s="118">
        <f t="shared" si="37"/>
        <v>0.89640727272727272</v>
      </c>
      <c r="BA56" s="118">
        <f t="shared" si="38"/>
        <v>0.34860282828282824</v>
      </c>
      <c r="BB56" s="118">
        <f t="shared" si="39"/>
        <v>2.6669709976565659</v>
      </c>
      <c r="BC56" s="118">
        <f t="shared" si="40"/>
        <v>9.9141747956363648</v>
      </c>
      <c r="BD56" s="118"/>
      <c r="BE56" s="118">
        <f t="shared" si="41"/>
        <v>0</v>
      </c>
      <c r="BF56" s="118">
        <f t="shared" si="42"/>
        <v>9.9141747956363648</v>
      </c>
      <c r="BG56" s="118">
        <f>VLOOKUP(B56,'Uniforme Limpeza'!A:W,23,0)*G56</f>
        <v>29.470416666666669</v>
      </c>
      <c r="BH56" s="118">
        <f>IF($B56="Servente de Limpeza - 220 h",$G56*'Materiais de Consumo'!$O$25,IF('RESUMO GERAL LIMPEZA'!$B56="Servente de Limpeza - 150 h",'RESUMO GERAL LIMPEZA'!$G56*'Materiais de Consumo'!$O$26,IF('RESUMO GERAL LIMPEZA'!$B56="Servente de Limpeza - 110 h",'RESUMO GERAL LIMPEZA'!$G56*'Materiais de Consumo'!$O$27,IF('RESUMO GERAL LIMPEZA'!$B56="Servente de Limpeza - 55 h",'RESUMO GERAL LIMPEZA'!$G56*'Materiais de Consumo'!$O$28,0))))</f>
        <v>2.0998411196257227</v>
      </c>
      <c r="BI56" s="118">
        <f>IF($B56="Servente de Limpeza - 220 h",$G56*Equipamentos!$I$10,IF('RESUMO GERAL LIMPEZA'!$B56="Servente de Limpeza - 150 h",'RESUMO GERAL LIMPEZA'!$G56*Equipamentos!$I$11,IF('RESUMO GERAL LIMPEZA'!$B56="Servente de Limpeza - 110 h",'RESUMO GERAL LIMPEZA'!$G56*Equipamentos!$I$12,IF('RESUMO GERAL LIMPEZA'!$B56="Servente de Limpeza - 55 h",'RESUMO GERAL LIMPEZA'!$G56*Equipamentos!$I$13,IF(B56="Limpador de vidros - 220 h",Equipamentos!$J$19*'RESUMO GERAL LIMPEZA'!$G56,0)))))</f>
        <v>0.58158206377108801</v>
      </c>
      <c r="BJ56" s="118">
        <f>IF($B56="Servente de Limpeza - 220 h",$G56*'Produtos de Limpeza'!$I$39,IF('RESUMO GERAL LIMPEZA'!$B56="Servente de Limpeza - 150 h",'RESUMO GERAL LIMPEZA'!$G56*'Produtos de Limpeza'!$I$40,IF('RESUMO GERAL LIMPEZA'!$B56="Servente de Limpeza - 110 h",'RESUMO GERAL LIMPEZA'!$G56*'Produtos de Limpeza'!$I$41,IF('RESUMO GERAL LIMPEZA'!$B56="Servente de Limpeza - 55 h",'RESUMO GERAL LIMPEZA'!$G56*'Produtos de Limpeza'!$I$42,0))))</f>
        <v>95.960927845681056</v>
      </c>
      <c r="BK56" s="118"/>
      <c r="BL56" s="118">
        <f t="shared" si="43"/>
        <v>128.11276769574454</v>
      </c>
      <c r="BM56" s="118">
        <f t="shared" si="44"/>
        <v>1156.6986405891803</v>
      </c>
      <c r="BN56" s="118">
        <f t="shared" si="91"/>
        <v>140.72166432351077</v>
      </c>
      <c r="BO56" s="118">
        <f t="shared" si="92"/>
        <v>99.443309455280939</v>
      </c>
      <c r="BP56" s="464">
        <f t="shared" si="93"/>
        <v>8.6609686609686669</v>
      </c>
      <c r="BQ56" s="464">
        <f t="shared" si="94"/>
        <v>1.8803418803418819</v>
      </c>
      <c r="BR56" s="465">
        <f>VLOOKUP(A56,ISS!A:C,2,0)*100</f>
        <v>3</v>
      </c>
      <c r="BS56" s="464">
        <f t="shared" si="45"/>
        <v>3.4188034188034218</v>
      </c>
      <c r="BT56" s="464">
        <f t="shared" si="49"/>
        <v>12.25</v>
      </c>
      <c r="BU56" s="464">
        <f t="shared" si="50"/>
        <v>13.960113960113972</v>
      </c>
      <c r="BV56" s="118">
        <f t="shared" si="95"/>
        <v>195.00375243313584</v>
      </c>
      <c r="BW56" s="118">
        <f t="shared" si="96"/>
        <v>435.16872621192755</v>
      </c>
      <c r="BX56" s="118">
        <f t="shared" si="97"/>
        <v>1591.8673668011079</v>
      </c>
      <c r="BY56" s="118">
        <f t="shared" si="47"/>
        <v>19102.408401613295</v>
      </c>
      <c r="BZ56" s="118">
        <f t="shared" si="48"/>
        <v>38204.816803226589</v>
      </c>
      <c r="CA56" s="487">
        <f>VLOOKUP($C56,PARAMETROS!$A:$I,7,0)</f>
        <v>43101</v>
      </c>
      <c r="CB56" s="633">
        <f>VLOOKUP($C56,PARAMETROS!$A:$I,8,0)</f>
        <v>0</v>
      </c>
      <c r="CC56" s="633">
        <f>VLOOKUP($C56,PARAMETROS!$A:$I,9,0)</f>
        <v>0</v>
      </c>
    </row>
    <row r="57" spans="1:81">
      <c r="A57" s="111" t="str">
        <f>CCT!A55</f>
        <v>Curvelo</v>
      </c>
      <c r="B57" s="111" t="str">
        <f>CCT!B55</f>
        <v>Servente de Limpeza - 55 h</v>
      </c>
      <c r="C57" s="111" t="str">
        <f>CCT!C55</f>
        <v>Curvelo</v>
      </c>
      <c r="D57" s="111" t="str">
        <f t="shared" si="6"/>
        <v>CurveloServente de Limpeza - 55 h</v>
      </c>
      <c r="E57" s="112" t="s">
        <v>115</v>
      </c>
      <c r="F57" s="112" t="s">
        <v>113</v>
      </c>
      <c r="G57" s="112">
        <f>VLOOKUP(D57,CCT!D:G,4,0)</f>
        <v>1</v>
      </c>
      <c r="H57" s="118">
        <f>VLOOKUP($D57,CCT!$D:$R,5,0)</f>
        <v>260.39999999999998</v>
      </c>
      <c r="I57" s="118">
        <f t="shared" si="7"/>
        <v>260.39999999999998</v>
      </c>
      <c r="J57" s="118"/>
      <c r="K57" s="118"/>
      <c r="L57" s="118"/>
      <c r="M57" s="118"/>
      <c r="N57" s="118"/>
      <c r="O57" s="118"/>
      <c r="P57" s="118">
        <f t="shared" si="8"/>
        <v>8.5221818181818172</v>
      </c>
      <c r="Q57" s="118">
        <f t="shared" si="9"/>
        <v>268.9221818181818</v>
      </c>
      <c r="R57" s="118">
        <f t="shared" si="10"/>
        <v>53.78443636363636</v>
      </c>
      <c r="S57" s="118">
        <f t="shared" si="11"/>
        <v>4.0338327272727268</v>
      </c>
      <c r="T57" s="118">
        <f t="shared" si="12"/>
        <v>2.6892218181818182</v>
      </c>
      <c r="U57" s="118">
        <f t="shared" si="13"/>
        <v>0.53784436363636356</v>
      </c>
      <c r="V57" s="118">
        <f t="shared" si="14"/>
        <v>6.723054545454545</v>
      </c>
      <c r="W57" s="118">
        <f t="shared" si="15"/>
        <v>21.513774545454545</v>
      </c>
      <c r="X57" s="118">
        <f t="shared" si="16"/>
        <v>8.0676654545454536</v>
      </c>
      <c r="Y57" s="118">
        <f t="shared" si="17"/>
        <v>1.6135330909090908</v>
      </c>
      <c r="Z57" s="118">
        <f t="shared" si="18"/>
        <v>98.96336290909089</v>
      </c>
      <c r="AA57" s="118">
        <f t="shared" si="19"/>
        <v>22.410181818181815</v>
      </c>
      <c r="AB57" s="118">
        <f t="shared" si="20"/>
        <v>29.877254399999998</v>
      </c>
      <c r="AC57" s="118">
        <f t="shared" si="21"/>
        <v>19.241776528290913</v>
      </c>
      <c r="AD57" s="118">
        <f t="shared" si="22"/>
        <v>71.529212746472723</v>
      </c>
      <c r="AE57" s="118">
        <f>(VLOOKUP(A57,VT!A:D,4,0)*2*20*'RESUMO GERAL LIMPEZA'!$G57)-IF(6%*'RESUMO GERAL LIMPEZA'!$I57&lt;=(VLOOKUP(A57,VT!A:D,4,0)*2*20*'RESUMO GERAL LIMPEZA'!$G57),6%*'RESUMO GERAL LIMPEZA'!$I57,(VLOOKUP(A57,VT!A:D,4,0)*2*20*'RESUMO GERAL LIMPEZA'!$G57))</f>
        <v>164.376</v>
      </c>
      <c r="AF57" s="118">
        <f>IF(VLOOKUP($C57,PARAMETROS!$A:$F,5,0)&gt;1,(VLOOKUP($C57,PARAMETROS!$A:$F,5,0)*20-1)*'RESUMO GERAL LIMPEZA'!$G57,0)</f>
        <v>397</v>
      </c>
      <c r="AG57" s="118">
        <f>(VLOOKUP($C57,PARAMETROS!$A:$F,6,0))*'RESUMO GERAL LIMPEZA'!$G57</f>
        <v>0</v>
      </c>
      <c r="AH57" s="118">
        <f>VLOOKUP($C57,PARAMETROS!$A:$F,2,0)*'RESUMO GERAL LIMPEZA'!$G57</f>
        <v>32.54</v>
      </c>
      <c r="AI57" s="118">
        <f>(VLOOKUP($C57,PARAMETROS!$A:$F,3,0))*'RESUMO GERAL LIMPEZA'!$G57</f>
        <v>0</v>
      </c>
      <c r="AJ57" s="118">
        <f>(VLOOKUP($C57,PARAMETROS!$A:$F,4,0))*'RESUMO GERAL LIMPEZA'!$G57</f>
        <v>0</v>
      </c>
      <c r="AK57" s="118">
        <f t="shared" si="23"/>
        <v>3.0700000000000003</v>
      </c>
      <c r="AL57" s="118">
        <f>VLOOKUP(D57,CCT!D:R,12,0)*'RESUMO GERAL LIMPEZA'!G57</f>
        <v>0</v>
      </c>
      <c r="AM57" s="118">
        <f t="shared" si="24"/>
        <v>596.98599999999999</v>
      </c>
      <c r="AN57" s="118">
        <f t="shared" si="25"/>
        <v>767.47857565556353</v>
      </c>
      <c r="AO57" s="118">
        <f t="shared" si="26"/>
        <v>1.349539074074074</v>
      </c>
      <c r="AP57" s="118">
        <f t="shared" si="27"/>
        <v>0.10796312592592593</v>
      </c>
      <c r="AQ57" s="118">
        <f t="shared" si="28"/>
        <v>5.3981562962962963E-2</v>
      </c>
      <c r="AR57" s="118">
        <f t="shared" si="29"/>
        <v>0.94122763636363638</v>
      </c>
      <c r="AS57" s="118">
        <f t="shared" si="30"/>
        <v>0.34637177018181831</v>
      </c>
      <c r="AT57" s="118">
        <f t="shared" si="31"/>
        <v>11.563653818181816</v>
      </c>
      <c r="AU57" s="118">
        <f t="shared" si="32"/>
        <v>0.44820363636363636</v>
      </c>
      <c r="AV57" s="118">
        <f t="shared" si="33"/>
        <v>14.81094062405387</v>
      </c>
      <c r="AW57" s="118">
        <f t="shared" si="34"/>
        <v>3.7350303030303027</v>
      </c>
      <c r="AX57" s="118">
        <f t="shared" si="35"/>
        <v>2.2111379393939394</v>
      </c>
      <c r="AY57" s="118">
        <f t="shared" si="36"/>
        <v>5.6025454545454538E-2</v>
      </c>
      <c r="AZ57" s="118">
        <f t="shared" si="37"/>
        <v>0.89640727272727272</v>
      </c>
      <c r="BA57" s="118">
        <f t="shared" si="38"/>
        <v>0.34860282828282824</v>
      </c>
      <c r="BB57" s="118">
        <f t="shared" si="39"/>
        <v>2.6669709976565659</v>
      </c>
      <c r="BC57" s="118">
        <f t="shared" si="40"/>
        <v>9.9141747956363648</v>
      </c>
      <c r="BD57" s="118"/>
      <c r="BE57" s="118">
        <f t="shared" si="41"/>
        <v>0</v>
      </c>
      <c r="BF57" s="118">
        <f t="shared" si="42"/>
        <v>9.9141747956363648</v>
      </c>
      <c r="BG57" s="118">
        <f>VLOOKUP(B57,'Uniforme Limpeza'!A:W,23,0)*G57</f>
        <v>29.470416666666669</v>
      </c>
      <c r="BH57" s="118">
        <f>IF($B57="Servente de Limpeza - 220 h",$G57*'Materiais de Consumo'!$O$25,IF('RESUMO GERAL LIMPEZA'!$B57="Servente de Limpeza - 150 h",'RESUMO GERAL LIMPEZA'!$G57*'Materiais de Consumo'!$O$26,IF('RESUMO GERAL LIMPEZA'!$B57="Servente de Limpeza - 110 h",'RESUMO GERAL LIMPEZA'!$G57*'Materiais de Consumo'!$O$27,IF('RESUMO GERAL LIMPEZA'!$B57="Servente de Limpeza - 55 h",'RESUMO GERAL LIMPEZA'!$G57*'Materiais de Consumo'!$O$28,0))))</f>
        <v>2.0998411196257227</v>
      </c>
      <c r="BI57" s="118">
        <f>IF($B57="Servente de Limpeza - 220 h",$G57*Equipamentos!$I$10,IF('RESUMO GERAL LIMPEZA'!$B57="Servente de Limpeza - 150 h",'RESUMO GERAL LIMPEZA'!$G57*Equipamentos!$I$11,IF('RESUMO GERAL LIMPEZA'!$B57="Servente de Limpeza - 110 h",'RESUMO GERAL LIMPEZA'!$G57*Equipamentos!$I$12,IF('RESUMO GERAL LIMPEZA'!$B57="Servente de Limpeza - 55 h",'RESUMO GERAL LIMPEZA'!$G57*Equipamentos!$I$13,IF(B57="Limpador de vidros - 220 h",Equipamentos!$J$19*'RESUMO GERAL LIMPEZA'!$G57,0)))))</f>
        <v>0.58158206377108801</v>
      </c>
      <c r="BJ57" s="118">
        <f>IF($B57="Servente de Limpeza - 220 h",$G57*'Produtos de Limpeza'!$I$39,IF('RESUMO GERAL LIMPEZA'!$B57="Servente de Limpeza - 150 h",'RESUMO GERAL LIMPEZA'!$G57*'Produtos de Limpeza'!$I$40,IF('RESUMO GERAL LIMPEZA'!$B57="Servente de Limpeza - 110 h",'RESUMO GERAL LIMPEZA'!$G57*'Produtos de Limpeza'!$I$41,IF('RESUMO GERAL LIMPEZA'!$B57="Servente de Limpeza - 55 h",'RESUMO GERAL LIMPEZA'!$G57*'Produtos de Limpeza'!$I$42,0))))</f>
        <v>95.960927845681056</v>
      </c>
      <c r="BK57" s="118"/>
      <c r="BL57" s="118">
        <f t="shared" si="43"/>
        <v>128.11276769574454</v>
      </c>
      <c r="BM57" s="118">
        <f t="shared" si="44"/>
        <v>1189.2386405891802</v>
      </c>
      <c r="BN57" s="118">
        <f t="shared" si="91"/>
        <v>140.72166432351077</v>
      </c>
      <c r="BO57" s="118">
        <f t="shared" si="92"/>
        <v>99.443309455280939</v>
      </c>
      <c r="BP57" s="464">
        <f t="shared" si="93"/>
        <v>8.5633802816901436</v>
      </c>
      <c r="BQ57" s="464">
        <f t="shared" si="94"/>
        <v>1.8591549295774654</v>
      </c>
      <c r="BR57" s="465">
        <f>VLOOKUP(A57,ISS!A:C,2,0)*100</f>
        <v>2</v>
      </c>
      <c r="BS57" s="464">
        <f t="shared" si="45"/>
        <v>2.2535211267605644</v>
      </c>
      <c r="BT57" s="464">
        <f t="shared" si="49"/>
        <v>11.25</v>
      </c>
      <c r="BU57" s="464">
        <f t="shared" si="50"/>
        <v>12.676056338028173</v>
      </c>
      <c r="BV57" s="118">
        <f t="shared" si="95"/>
        <v>181.19200745509508</v>
      </c>
      <c r="BW57" s="118">
        <f t="shared" si="96"/>
        <v>421.35698123388676</v>
      </c>
      <c r="BX57" s="118">
        <f t="shared" si="97"/>
        <v>1610.5956218230669</v>
      </c>
      <c r="BY57" s="118">
        <f t="shared" si="47"/>
        <v>19327.147461876804</v>
      </c>
      <c r="BZ57" s="118">
        <f t="shared" si="48"/>
        <v>38654.294923753609</v>
      </c>
      <c r="CA57" s="487">
        <f>VLOOKUP($C57,PARAMETROS!$A:$I,7,0)</f>
        <v>43101</v>
      </c>
      <c r="CB57" s="633">
        <f>VLOOKUP($C57,PARAMETROS!$A:$I,8,0)</f>
        <v>0</v>
      </c>
      <c r="CC57" s="633">
        <f>VLOOKUP($C57,PARAMETROS!$A:$I,9,0)</f>
        <v>0</v>
      </c>
    </row>
    <row r="58" spans="1:81">
      <c r="A58" s="111" t="str">
        <f>CCT!A56</f>
        <v>Diamantina</v>
      </c>
      <c r="B58" s="111" t="str">
        <f>CCT!B56</f>
        <v>Servente de Limpeza - 220 h</v>
      </c>
      <c r="C58" s="111" t="str">
        <f>CCT!C56</f>
        <v>Curvelo</v>
      </c>
      <c r="D58" s="111" t="str">
        <f t="shared" si="6"/>
        <v>DiamantinaServente de Limpeza - 220 h</v>
      </c>
      <c r="E58" s="112" t="s">
        <v>115</v>
      </c>
      <c r="F58" s="112" t="s">
        <v>113</v>
      </c>
      <c r="G58" s="112">
        <f>VLOOKUP(D58,CCT!D:G,4,0)</f>
        <v>1</v>
      </c>
      <c r="H58" s="118">
        <f>VLOOKUP($D58,CCT!$D:$R,5,0)</f>
        <v>1041.5999999999999</v>
      </c>
      <c r="I58" s="118">
        <f t="shared" si="7"/>
        <v>1041.5999999999999</v>
      </c>
      <c r="J58" s="118"/>
      <c r="K58" s="118"/>
      <c r="L58" s="118"/>
      <c r="M58" s="118"/>
      <c r="N58" s="118"/>
      <c r="O58" s="118"/>
      <c r="P58" s="118">
        <f t="shared" si="8"/>
        <v>34.088727272727269</v>
      </c>
      <c r="Q58" s="118">
        <f t="shared" si="9"/>
        <v>1075.6887272727272</v>
      </c>
      <c r="R58" s="118">
        <f t="shared" si="10"/>
        <v>215.13774545454544</v>
      </c>
      <c r="S58" s="118">
        <f t="shared" si="11"/>
        <v>16.135330909090907</v>
      </c>
      <c r="T58" s="118">
        <f t="shared" si="12"/>
        <v>10.756887272727273</v>
      </c>
      <c r="U58" s="118">
        <f t="shared" si="13"/>
        <v>2.1513774545454543</v>
      </c>
      <c r="V58" s="118">
        <f t="shared" si="14"/>
        <v>26.89221818181818</v>
      </c>
      <c r="W58" s="118">
        <f t="shared" si="15"/>
        <v>86.055098181818181</v>
      </c>
      <c r="X58" s="118">
        <f t="shared" si="16"/>
        <v>32.270661818181814</v>
      </c>
      <c r="Y58" s="118">
        <f t="shared" si="17"/>
        <v>6.4541323636363632</v>
      </c>
      <c r="Z58" s="118">
        <f t="shared" si="18"/>
        <v>395.85345163636356</v>
      </c>
      <c r="AA58" s="118">
        <f t="shared" si="19"/>
        <v>89.640727272727261</v>
      </c>
      <c r="AB58" s="118">
        <f t="shared" si="20"/>
        <v>119.50901759999999</v>
      </c>
      <c r="AC58" s="118">
        <f t="shared" si="21"/>
        <v>76.967106113163652</v>
      </c>
      <c r="AD58" s="118">
        <f t="shared" si="22"/>
        <v>286.11685098589089</v>
      </c>
      <c r="AE58" s="118">
        <f>(VLOOKUP(A58,VT!A:D,4,0)*2*20*'RESUMO GERAL LIMPEZA'!$G58)-IF(6%*'RESUMO GERAL LIMPEZA'!$I58&lt;=(VLOOKUP(A58,VT!A:D,4,0)*2*20*'RESUMO GERAL LIMPEZA'!$G58),6%*'RESUMO GERAL LIMPEZA'!$I58,(VLOOKUP(A58,VT!A:D,4,0)*2*20*'RESUMO GERAL LIMPEZA'!$G58))</f>
        <v>117.504</v>
      </c>
      <c r="AF58" s="118">
        <f>IF(VLOOKUP($C58,PARAMETROS!$A:$F,5,0)&gt;1,(VLOOKUP($C58,PARAMETROS!$A:$F,5,0)*20-1)*'RESUMO GERAL LIMPEZA'!$G58,0)</f>
        <v>397</v>
      </c>
      <c r="AG58" s="118">
        <f>(VLOOKUP($C58,PARAMETROS!$A:$F,6,0))*'RESUMO GERAL LIMPEZA'!$G58</f>
        <v>0</v>
      </c>
      <c r="AH58" s="118">
        <f>VLOOKUP($C58,PARAMETROS!$A:$F,2,0)*'RESUMO GERAL LIMPEZA'!$G58</f>
        <v>32.54</v>
      </c>
      <c r="AI58" s="118">
        <f>(VLOOKUP($C58,PARAMETROS!$A:$F,3,0))*'RESUMO GERAL LIMPEZA'!$G58</f>
        <v>0</v>
      </c>
      <c r="AJ58" s="118">
        <f>(VLOOKUP($C58,PARAMETROS!$A:$F,4,0))*'RESUMO GERAL LIMPEZA'!$G58</f>
        <v>0</v>
      </c>
      <c r="AK58" s="118">
        <f t="shared" si="23"/>
        <v>3.0700000000000003</v>
      </c>
      <c r="AL58" s="118">
        <f>VLOOKUP(D58,CCT!D:R,12,0)*'RESUMO GERAL LIMPEZA'!G58</f>
        <v>0</v>
      </c>
      <c r="AM58" s="118">
        <f t="shared" si="24"/>
        <v>550.11400000000003</v>
      </c>
      <c r="AN58" s="118">
        <f t="shared" si="25"/>
        <v>1232.0843026222544</v>
      </c>
      <c r="AO58" s="118">
        <f t="shared" si="26"/>
        <v>5.3981562962962961</v>
      </c>
      <c r="AP58" s="118">
        <f t="shared" si="27"/>
        <v>0.43185250370370371</v>
      </c>
      <c r="AQ58" s="118">
        <f t="shared" si="28"/>
        <v>0.21592625185185185</v>
      </c>
      <c r="AR58" s="118">
        <f t="shared" si="29"/>
        <v>3.7649105454545455</v>
      </c>
      <c r="AS58" s="118">
        <f t="shared" si="30"/>
        <v>1.3854870807272732</v>
      </c>
      <c r="AT58" s="118">
        <f t="shared" si="31"/>
        <v>46.254615272727264</v>
      </c>
      <c r="AU58" s="118">
        <f t="shared" si="32"/>
        <v>1.7928145454545454</v>
      </c>
      <c r="AV58" s="118">
        <f t="shared" si="33"/>
        <v>59.243762496215481</v>
      </c>
      <c r="AW58" s="118">
        <f t="shared" si="34"/>
        <v>14.940121212121211</v>
      </c>
      <c r="AX58" s="118">
        <f t="shared" si="35"/>
        <v>8.8445517575757577</v>
      </c>
      <c r="AY58" s="118">
        <f t="shared" si="36"/>
        <v>0.22410181818181815</v>
      </c>
      <c r="AZ58" s="118">
        <f t="shared" si="37"/>
        <v>3.5856290909090909</v>
      </c>
      <c r="BA58" s="118">
        <f t="shared" si="38"/>
        <v>1.3944113131313129</v>
      </c>
      <c r="BB58" s="118">
        <f t="shared" si="39"/>
        <v>10.667883990626263</v>
      </c>
      <c r="BC58" s="118">
        <f t="shared" si="40"/>
        <v>39.656699182545459</v>
      </c>
      <c r="BD58" s="118"/>
      <c r="BE58" s="118">
        <f t="shared" si="41"/>
        <v>0</v>
      </c>
      <c r="BF58" s="118">
        <f t="shared" si="42"/>
        <v>39.656699182545459</v>
      </c>
      <c r="BG58" s="118">
        <f>VLOOKUP(B58,'Uniforme Limpeza'!A:W,23,0)*G58</f>
        <v>53.087083333333339</v>
      </c>
      <c r="BH58" s="118">
        <f>IF($B58="Servente de Limpeza - 220 h",$G58*'Materiais de Consumo'!$O$25,IF('RESUMO GERAL LIMPEZA'!$B58="Servente de Limpeza - 150 h",'RESUMO GERAL LIMPEZA'!$G58*'Materiais de Consumo'!$O$26,IF('RESUMO GERAL LIMPEZA'!$B58="Servente de Limpeza - 110 h",'RESUMO GERAL LIMPEZA'!$G58*'Materiais de Consumo'!$O$27,IF('RESUMO GERAL LIMPEZA'!$B58="Servente de Limpeza - 55 h",'RESUMO GERAL LIMPEZA'!$G58*'Materiais de Consumo'!$O$28,0))))</f>
        <v>8.3993644785028909</v>
      </c>
      <c r="BI58" s="118">
        <f>IF($B58="Servente de Limpeza - 220 h",$G58*Equipamentos!$I$10,IF('RESUMO GERAL LIMPEZA'!$B58="Servente de Limpeza - 150 h",'RESUMO GERAL LIMPEZA'!$G58*Equipamentos!$I$11,IF('RESUMO GERAL LIMPEZA'!$B58="Servente de Limpeza - 110 h",'RESUMO GERAL LIMPEZA'!$G58*Equipamentos!$I$12,IF('RESUMO GERAL LIMPEZA'!$B58="Servente de Limpeza - 55 h",'RESUMO GERAL LIMPEZA'!$G58*Equipamentos!$I$13,IF(B58="Limpador de vidros - 220 h",Equipamentos!$J$19*'RESUMO GERAL LIMPEZA'!$G58,0)))))</f>
        <v>2.3263282550843525</v>
      </c>
      <c r="BJ58" s="118">
        <f>IF($B58="Servente de Limpeza - 220 h",$G58*'Produtos de Limpeza'!$I$39,IF('RESUMO GERAL LIMPEZA'!$B58="Servente de Limpeza - 150 h",'RESUMO GERAL LIMPEZA'!$G58*'Produtos de Limpeza'!$I$40,IF('RESUMO GERAL LIMPEZA'!$B58="Servente de Limpeza - 110 h",'RESUMO GERAL LIMPEZA'!$G58*'Produtos de Limpeza'!$I$41,IF('RESUMO GERAL LIMPEZA'!$B58="Servente de Limpeza - 55 h",'RESUMO GERAL LIMPEZA'!$G58*'Produtos de Limpeza'!$I$42,0))))</f>
        <v>383.84371138272417</v>
      </c>
      <c r="BK58" s="118"/>
      <c r="BL58" s="118">
        <f t="shared" si="43"/>
        <v>447.65648744964477</v>
      </c>
      <c r="BM58" s="118">
        <f t="shared" si="44"/>
        <v>2854.3299790233873</v>
      </c>
      <c r="BN58" s="118">
        <f t="shared" si="91"/>
        <v>140.72166432351077</v>
      </c>
      <c r="BO58" s="118">
        <f t="shared" si="92"/>
        <v>99.443309455280939</v>
      </c>
      <c r="BP58" s="464">
        <f t="shared" si="93"/>
        <v>8.6609686609686669</v>
      </c>
      <c r="BQ58" s="464">
        <f t="shared" si="94"/>
        <v>1.8803418803418819</v>
      </c>
      <c r="BR58" s="465">
        <f>VLOOKUP(A58,ISS!A:C,2,0)*100</f>
        <v>3</v>
      </c>
      <c r="BS58" s="464">
        <f t="shared" si="45"/>
        <v>3.4188034188034218</v>
      </c>
      <c r="BT58" s="464">
        <f t="shared" si="49"/>
        <v>12.25</v>
      </c>
      <c r="BU58" s="464">
        <f t="shared" si="50"/>
        <v>13.960113960113972</v>
      </c>
      <c r="BV58" s="118">
        <f t="shared" si="95"/>
        <v>431.99502190115925</v>
      </c>
      <c r="BW58" s="118">
        <f t="shared" si="96"/>
        <v>672.15999567995095</v>
      </c>
      <c r="BX58" s="118">
        <f t="shared" si="97"/>
        <v>3526.4899747033382</v>
      </c>
      <c r="BY58" s="118">
        <f t="shared" si="47"/>
        <v>42317.879696440061</v>
      </c>
      <c r="BZ58" s="118">
        <f t="shared" si="48"/>
        <v>84635.759392880122</v>
      </c>
      <c r="CA58" s="487">
        <f>VLOOKUP($C58,PARAMETROS!$A:$I,7,0)</f>
        <v>43101</v>
      </c>
      <c r="CB58" s="633">
        <f>VLOOKUP($C58,PARAMETROS!$A:$I,8,0)</f>
        <v>0</v>
      </c>
      <c r="CC58" s="633">
        <f>VLOOKUP($C58,PARAMETROS!$A:$I,9,0)</f>
        <v>0</v>
      </c>
    </row>
    <row r="59" spans="1:81">
      <c r="A59" s="111" t="str">
        <f>CCT!A57</f>
        <v>Divinopolis</v>
      </c>
      <c r="B59" s="111" t="str">
        <f>CCT!B57</f>
        <v>Servente de Limpeza - 55 h</v>
      </c>
      <c r="C59" s="111" t="str">
        <f>CCT!C57</f>
        <v>Divinopolis</v>
      </c>
      <c r="D59" s="111" t="str">
        <f t="shared" si="6"/>
        <v>DivinopolisServente de Limpeza - 55 h</v>
      </c>
      <c r="E59" s="112" t="s">
        <v>115</v>
      </c>
      <c r="F59" s="112" t="s">
        <v>113</v>
      </c>
      <c r="G59" s="112">
        <f>VLOOKUP(D59,CCT!D:G,4,0)</f>
        <v>1</v>
      </c>
      <c r="H59" s="118">
        <f>VLOOKUP($D59,CCT!$D:$R,5,0)</f>
        <v>269.02</v>
      </c>
      <c r="I59" s="118">
        <f t="shared" si="7"/>
        <v>269.02</v>
      </c>
      <c r="J59" s="118"/>
      <c r="K59" s="118"/>
      <c r="L59" s="118"/>
      <c r="M59" s="118"/>
      <c r="N59" s="118"/>
      <c r="O59" s="118"/>
      <c r="P59" s="118">
        <f t="shared" si="8"/>
        <v>8.8042909090909092</v>
      </c>
      <c r="Q59" s="118">
        <f t="shared" si="9"/>
        <v>277.82429090909091</v>
      </c>
      <c r="R59" s="118">
        <f t="shared" si="10"/>
        <v>55.564858181818181</v>
      </c>
      <c r="S59" s="118">
        <f t="shared" si="11"/>
        <v>4.1673643636363638</v>
      </c>
      <c r="T59" s="118">
        <f t="shared" si="12"/>
        <v>2.7782429090909093</v>
      </c>
      <c r="U59" s="118">
        <f t="shared" si="13"/>
        <v>0.55564858181818177</v>
      </c>
      <c r="V59" s="118">
        <f t="shared" si="14"/>
        <v>6.9456072727272726</v>
      </c>
      <c r="W59" s="118">
        <f t="shared" si="15"/>
        <v>22.225943272727275</v>
      </c>
      <c r="X59" s="118">
        <f t="shared" si="16"/>
        <v>8.3347287272727275</v>
      </c>
      <c r="Y59" s="118">
        <f t="shared" si="17"/>
        <v>1.6669457454545455</v>
      </c>
      <c r="Z59" s="118">
        <f t="shared" si="18"/>
        <v>102.23933905454547</v>
      </c>
      <c r="AA59" s="118">
        <f t="shared" si="19"/>
        <v>23.15202424242424</v>
      </c>
      <c r="AB59" s="118">
        <f t="shared" si="20"/>
        <v>30.86627872</v>
      </c>
      <c r="AC59" s="118">
        <f t="shared" si="21"/>
        <v>19.878735490172126</v>
      </c>
      <c r="AD59" s="118">
        <f t="shared" si="22"/>
        <v>73.897038452596377</v>
      </c>
      <c r="AE59" s="118">
        <f>(VLOOKUP(A59,VT!A:D,4,0)*2*20*'RESUMO GERAL LIMPEZA'!$G59)-IF(6%*'RESUMO GERAL LIMPEZA'!$I59&lt;=(VLOOKUP(A59,VT!A:D,4,0)*2*20*'RESUMO GERAL LIMPEZA'!$G59),6%*'RESUMO GERAL LIMPEZA'!$I59,(VLOOKUP(A59,VT!A:D,4,0)*2*20*'RESUMO GERAL LIMPEZA'!$G59))</f>
        <v>163.8588</v>
      </c>
      <c r="AF59" s="118">
        <f>IF(VLOOKUP($C59,PARAMETROS!$A:$F,5,0)&gt;1,(VLOOKUP($C59,PARAMETROS!$A:$F,5,0)*20-1)*'RESUMO GERAL LIMPEZA'!$G59,0)</f>
        <v>397</v>
      </c>
      <c r="AG59" s="118">
        <f>(VLOOKUP($C59,PARAMETROS!$A:$F,6,0))*'RESUMO GERAL LIMPEZA'!$G59</f>
        <v>0</v>
      </c>
      <c r="AH59" s="118">
        <f>VLOOKUP($C59,PARAMETROS!$A:$F,2,0)*'RESUMO GERAL LIMPEZA'!$G59</f>
        <v>32.619999999999997</v>
      </c>
      <c r="AI59" s="118">
        <f>(VLOOKUP($C59,PARAMETROS!$A:$F,3,0))*'RESUMO GERAL LIMPEZA'!$G59</f>
        <v>0</v>
      </c>
      <c r="AJ59" s="118">
        <f>(VLOOKUP($C59,PARAMETROS!$A:$F,4,0))*'RESUMO GERAL LIMPEZA'!$G59</f>
        <v>0</v>
      </c>
      <c r="AK59" s="118">
        <f t="shared" si="23"/>
        <v>3.0700000000000003</v>
      </c>
      <c r="AL59" s="118">
        <f>VLOOKUP(D59,CCT!D:R,12,0)*'RESUMO GERAL LIMPEZA'!G59</f>
        <v>0</v>
      </c>
      <c r="AM59" s="118">
        <f t="shared" si="24"/>
        <v>596.54880000000003</v>
      </c>
      <c r="AN59" s="118">
        <f t="shared" si="25"/>
        <v>772.68517750714182</v>
      </c>
      <c r="AO59" s="118">
        <f t="shared" si="26"/>
        <v>1.3942127561728397</v>
      </c>
      <c r="AP59" s="118">
        <f t="shared" si="27"/>
        <v>0.11153702049382716</v>
      </c>
      <c r="AQ59" s="118">
        <f t="shared" si="28"/>
        <v>5.576851024691358E-2</v>
      </c>
      <c r="AR59" s="118">
        <f t="shared" si="29"/>
        <v>0.97238501818181833</v>
      </c>
      <c r="AS59" s="118">
        <f t="shared" si="30"/>
        <v>0.35783768669090921</v>
      </c>
      <c r="AT59" s="118">
        <f t="shared" si="31"/>
        <v>11.946444509090908</v>
      </c>
      <c r="AU59" s="118">
        <f t="shared" si="32"/>
        <v>0.46304048484848487</v>
      </c>
      <c r="AV59" s="118">
        <f t="shared" si="33"/>
        <v>15.301225985725701</v>
      </c>
      <c r="AW59" s="118">
        <f t="shared" si="34"/>
        <v>3.8586707070707069</v>
      </c>
      <c r="AX59" s="118">
        <f t="shared" si="35"/>
        <v>2.2843330585858586</v>
      </c>
      <c r="AY59" s="118">
        <f t="shared" si="36"/>
        <v>5.7880060606060602E-2</v>
      </c>
      <c r="AZ59" s="118">
        <f t="shared" si="37"/>
        <v>0.92608096969696974</v>
      </c>
      <c r="BA59" s="118">
        <f t="shared" si="38"/>
        <v>0.36014259932659931</v>
      </c>
      <c r="BB59" s="118">
        <f t="shared" si="39"/>
        <v>2.7552555214653203</v>
      </c>
      <c r="BC59" s="118">
        <f t="shared" si="40"/>
        <v>10.242362916751516</v>
      </c>
      <c r="BD59" s="118"/>
      <c r="BE59" s="118">
        <f t="shared" si="41"/>
        <v>0</v>
      </c>
      <c r="BF59" s="118">
        <f t="shared" si="42"/>
        <v>10.242362916751516</v>
      </c>
      <c r="BG59" s="118">
        <f>VLOOKUP(B59,'Uniforme Limpeza'!A:W,23,0)*G59</f>
        <v>29.470416666666669</v>
      </c>
      <c r="BH59" s="118">
        <f>IF($B59="Servente de Limpeza - 220 h",$G59*'Materiais de Consumo'!$O$25,IF('RESUMO GERAL LIMPEZA'!$B59="Servente de Limpeza - 150 h",'RESUMO GERAL LIMPEZA'!$G59*'Materiais de Consumo'!$O$26,IF('RESUMO GERAL LIMPEZA'!$B59="Servente de Limpeza - 110 h",'RESUMO GERAL LIMPEZA'!$G59*'Materiais de Consumo'!$O$27,IF('RESUMO GERAL LIMPEZA'!$B59="Servente de Limpeza - 55 h",'RESUMO GERAL LIMPEZA'!$G59*'Materiais de Consumo'!$O$28,0))))</f>
        <v>2.0998411196257227</v>
      </c>
      <c r="BI59" s="118">
        <f>IF($B59="Servente de Limpeza - 220 h",$G59*Equipamentos!$I$10,IF('RESUMO GERAL LIMPEZA'!$B59="Servente de Limpeza - 150 h",'RESUMO GERAL LIMPEZA'!$G59*Equipamentos!$I$11,IF('RESUMO GERAL LIMPEZA'!$B59="Servente de Limpeza - 110 h",'RESUMO GERAL LIMPEZA'!$G59*Equipamentos!$I$12,IF('RESUMO GERAL LIMPEZA'!$B59="Servente de Limpeza - 55 h",'RESUMO GERAL LIMPEZA'!$G59*Equipamentos!$I$13,IF(B59="Limpador de vidros - 220 h",Equipamentos!$J$19*'RESUMO GERAL LIMPEZA'!$G59,0)))))</f>
        <v>0.58158206377108801</v>
      </c>
      <c r="BJ59" s="118">
        <f>IF($B59="Servente de Limpeza - 220 h",$G59*'Produtos de Limpeza'!$I$39,IF('RESUMO GERAL LIMPEZA'!$B59="Servente de Limpeza - 150 h",'RESUMO GERAL LIMPEZA'!$G59*'Produtos de Limpeza'!$I$40,IF('RESUMO GERAL LIMPEZA'!$B59="Servente de Limpeza - 110 h",'RESUMO GERAL LIMPEZA'!$G59*'Produtos de Limpeza'!$I$41,IF('RESUMO GERAL LIMPEZA'!$B59="Servente de Limpeza - 55 h",'RESUMO GERAL LIMPEZA'!$G59*'Produtos de Limpeza'!$I$42,0))))</f>
        <v>95.960927845681056</v>
      </c>
      <c r="BK59" s="118"/>
      <c r="BL59" s="118">
        <f t="shared" si="43"/>
        <v>128.11276769574454</v>
      </c>
      <c r="BM59" s="118">
        <f t="shared" si="44"/>
        <v>1204.1658250144544</v>
      </c>
      <c r="BN59" s="118">
        <f t="shared" si="91"/>
        <v>140.72166432351077</v>
      </c>
      <c r="BO59" s="118">
        <f t="shared" si="92"/>
        <v>99.443309455280939</v>
      </c>
      <c r="BP59" s="464">
        <f t="shared" si="93"/>
        <v>8.6609686609686669</v>
      </c>
      <c r="BQ59" s="464">
        <f t="shared" si="94"/>
        <v>1.8803418803418819</v>
      </c>
      <c r="BR59" s="465">
        <f>VLOOKUP(A59,ISS!A:C,2,0)*100</f>
        <v>3</v>
      </c>
      <c r="BS59" s="464">
        <f t="shared" si="45"/>
        <v>3.4188034188034218</v>
      </c>
      <c r="BT59" s="464">
        <f t="shared" si="49"/>
        <v>12.25</v>
      </c>
      <c r="BU59" s="464">
        <f t="shared" si="50"/>
        <v>13.960113960113972</v>
      </c>
      <c r="BV59" s="118">
        <f t="shared" si="95"/>
        <v>201.63022547256162</v>
      </c>
      <c r="BW59" s="118">
        <f t="shared" si="96"/>
        <v>441.79519925135332</v>
      </c>
      <c r="BX59" s="118">
        <f t="shared" si="97"/>
        <v>1645.9610242658077</v>
      </c>
      <c r="BY59" s="118">
        <f t="shared" si="47"/>
        <v>19751.532291189695</v>
      </c>
      <c r="BZ59" s="118">
        <f t="shared" si="48"/>
        <v>39503.064582379389</v>
      </c>
      <c r="CA59" s="487">
        <f>VLOOKUP($C59,PARAMETROS!$A:$I,7,0)</f>
        <v>43101</v>
      </c>
      <c r="CB59" s="633">
        <f>VLOOKUP($C59,PARAMETROS!$A:$I,8,0)</f>
        <v>0</v>
      </c>
      <c r="CC59" s="633">
        <f>VLOOKUP($C59,PARAMETROS!$A:$I,9,0)</f>
        <v>0</v>
      </c>
    </row>
    <row r="60" spans="1:81">
      <c r="A60" s="111" t="str">
        <f>CCT!A58</f>
        <v>Divinopolis</v>
      </c>
      <c r="B60" s="111" t="str">
        <f>CCT!B58</f>
        <v>Servente de Limpeza - 220 h</v>
      </c>
      <c r="C60" s="111" t="str">
        <f>CCT!C58</f>
        <v>Divinopolis</v>
      </c>
      <c r="D60" s="111" t="str">
        <f t="shared" si="6"/>
        <v>DivinopolisServente de Limpeza - 220 h</v>
      </c>
      <c r="E60" s="112" t="s">
        <v>115</v>
      </c>
      <c r="F60" s="112" t="s">
        <v>113</v>
      </c>
      <c r="G60" s="112">
        <f>VLOOKUP(D60,CCT!D:G,4,0)</f>
        <v>2</v>
      </c>
      <c r="H60" s="118">
        <f>VLOOKUP($D60,CCT!$D:$R,5,0)</f>
        <v>1076.08</v>
      </c>
      <c r="I60" s="118">
        <f t="shared" si="7"/>
        <v>2152.16</v>
      </c>
      <c r="J60" s="118"/>
      <c r="K60" s="118"/>
      <c r="L60" s="118"/>
      <c r="M60" s="118"/>
      <c r="N60" s="118"/>
      <c r="O60" s="118"/>
      <c r="P60" s="118">
        <f t="shared" si="8"/>
        <v>70.434327272727273</v>
      </c>
      <c r="Q60" s="118">
        <f t="shared" si="9"/>
        <v>2222.5943272727272</v>
      </c>
      <c r="R60" s="118">
        <f t="shared" si="10"/>
        <v>444.51886545454545</v>
      </c>
      <c r="S60" s="118">
        <f t="shared" si="11"/>
        <v>33.33891490909091</v>
      </c>
      <c r="T60" s="118">
        <f t="shared" si="12"/>
        <v>22.225943272727275</v>
      </c>
      <c r="U60" s="118">
        <f t="shared" si="13"/>
        <v>4.4451886545454542</v>
      </c>
      <c r="V60" s="118">
        <f t="shared" si="14"/>
        <v>55.564858181818181</v>
      </c>
      <c r="W60" s="118">
        <f t="shared" si="15"/>
        <v>177.8075461818182</v>
      </c>
      <c r="X60" s="118">
        <f t="shared" si="16"/>
        <v>66.67782981818182</v>
      </c>
      <c r="Y60" s="118">
        <f t="shared" si="17"/>
        <v>13.335565963636364</v>
      </c>
      <c r="Z60" s="118">
        <f t="shared" si="18"/>
        <v>817.91471243636374</v>
      </c>
      <c r="AA60" s="118">
        <f t="shared" si="19"/>
        <v>185.21619393939392</v>
      </c>
      <c r="AB60" s="118">
        <f t="shared" si="20"/>
        <v>246.93022976</v>
      </c>
      <c r="AC60" s="118">
        <f t="shared" si="21"/>
        <v>159.02988392137701</v>
      </c>
      <c r="AD60" s="118">
        <f t="shared" si="22"/>
        <v>591.17630762077101</v>
      </c>
      <c r="AE60" s="118">
        <f>(VLOOKUP(A60,VT!A:D,4,0)*2*20*'RESUMO GERAL LIMPEZA'!$G60)-IF(6%*'RESUMO GERAL LIMPEZA'!$I60&lt;=(VLOOKUP(A60,VT!A:D,4,0)*2*20*'RESUMO GERAL LIMPEZA'!$G60),6%*'RESUMO GERAL LIMPEZA'!$I60,(VLOOKUP(A60,VT!A:D,4,0)*2*20*'RESUMO GERAL LIMPEZA'!$G60))</f>
        <v>230.87040000000002</v>
      </c>
      <c r="AF60" s="118">
        <f>IF(VLOOKUP($C60,PARAMETROS!$A:$F,5,0)&gt;1,(VLOOKUP($C60,PARAMETROS!$A:$F,5,0)*20-1)*'RESUMO GERAL LIMPEZA'!$G60,0)</f>
        <v>794</v>
      </c>
      <c r="AG60" s="118">
        <f>(VLOOKUP($C60,PARAMETROS!$A:$F,6,0))*'RESUMO GERAL LIMPEZA'!$G60</f>
        <v>0</v>
      </c>
      <c r="AH60" s="118">
        <f>VLOOKUP($C60,PARAMETROS!$A:$F,2,0)*'RESUMO GERAL LIMPEZA'!$G60</f>
        <v>65.239999999999995</v>
      </c>
      <c r="AI60" s="118">
        <f>(VLOOKUP($C60,PARAMETROS!$A:$F,3,0))*'RESUMO GERAL LIMPEZA'!$G60</f>
        <v>0</v>
      </c>
      <c r="AJ60" s="118">
        <f>(VLOOKUP($C60,PARAMETROS!$A:$F,4,0))*'RESUMO GERAL LIMPEZA'!$G60</f>
        <v>0</v>
      </c>
      <c r="AK60" s="118">
        <f t="shared" si="23"/>
        <v>6.1400000000000006</v>
      </c>
      <c r="AL60" s="118">
        <f>VLOOKUP(D60,CCT!D:R,12,0)*'RESUMO GERAL LIMPEZA'!G60</f>
        <v>0</v>
      </c>
      <c r="AM60" s="118">
        <f t="shared" si="24"/>
        <v>1096.2504000000001</v>
      </c>
      <c r="AN60" s="118">
        <f t="shared" si="25"/>
        <v>2505.3414200571351</v>
      </c>
      <c r="AO60" s="118">
        <f t="shared" si="26"/>
        <v>11.153702049382717</v>
      </c>
      <c r="AP60" s="118">
        <f t="shared" si="27"/>
        <v>0.89229616395061728</v>
      </c>
      <c r="AQ60" s="118">
        <f t="shared" si="28"/>
        <v>0.44614808197530864</v>
      </c>
      <c r="AR60" s="118">
        <f t="shared" si="29"/>
        <v>7.7790801454545466</v>
      </c>
      <c r="AS60" s="118">
        <f t="shared" si="30"/>
        <v>2.8627014935272737</v>
      </c>
      <c r="AT60" s="118">
        <f t="shared" si="31"/>
        <v>95.571556072727262</v>
      </c>
      <c r="AU60" s="118">
        <f t="shared" si="32"/>
        <v>3.7043238787878789</v>
      </c>
      <c r="AV60" s="118">
        <f t="shared" si="33"/>
        <v>122.40980788580561</v>
      </c>
      <c r="AW60" s="118">
        <f t="shared" si="34"/>
        <v>30.869365656565655</v>
      </c>
      <c r="AX60" s="118">
        <f t="shared" si="35"/>
        <v>18.274664468686868</v>
      </c>
      <c r="AY60" s="118">
        <f t="shared" si="36"/>
        <v>0.46304048484848481</v>
      </c>
      <c r="AZ60" s="118">
        <f t="shared" si="37"/>
        <v>7.4086477575757579</v>
      </c>
      <c r="BA60" s="118">
        <f t="shared" si="38"/>
        <v>2.8811407946127945</v>
      </c>
      <c r="BB60" s="118">
        <f t="shared" si="39"/>
        <v>22.042044171722562</v>
      </c>
      <c r="BC60" s="118">
        <f t="shared" si="40"/>
        <v>81.938903334012124</v>
      </c>
      <c r="BD60" s="118"/>
      <c r="BE60" s="118">
        <f t="shared" si="41"/>
        <v>0</v>
      </c>
      <c r="BF60" s="118">
        <f t="shared" si="42"/>
        <v>81.938903334012124</v>
      </c>
      <c r="BG60" s="118">
        <f>VLOOKUP(B60,'Uniforme Limpeza'!A:W,23,0)*G60</f>
        <v>106.17416666666668</v>
      </c>
      <c r="BH60" s="118">
        <f>IF($B60="Servente de Limpeza - 220 h",$G60*'Materiais de Consumo'!$O$25,IF('RESUMO GERAL LIMPEZA'!$B60="Servente de Limpeza - 150 h",'RESUMO GERAL LIMPEZA'!$G60*'Materiais de Consumo'!$O$26,IF('RESUMO GERAL LIMPEZA'!$B60="Servente de Limpeza - 110 h",'RESUMO GERAL LIMPEZA'!$G60*'Materiais de Consumo'!$O$27,IF('RESUMO GERAL LIMPEZA'!$B60="Servente de Limpeza - 55 h",'RESUMO GERAL LIMPEZA'!$G60*'Materiais de Consumo'!$O$28,0))))</f>
        <v>16.798728957005782</v>
      </c>
      <c r="BI60" s="118">
        <f>IF($B60="Servente de Limpeza - 220 h",$G60*Equipamentos!$I$10,IF('RESUMO GERAL LIMPEZA'!$B60="Servente de Limpeza - 150 h",'RESUMO GERAL LIMPEZA'!$G60*Equipamentos!$I$11,IF('RESUMO GERAL LIMPEZA'!$B60="Servente de Limpeza - 110 h",'RESUMO GERAL LIMPEZA'!$G60*Equipamentos!$I$12,IF('RESUMO GERAL LIMPEZA'!$B60="Servente de Limpeza - 55 h",'RESUMO GERAL LIMPEZA'!$G60*Equipamentos!$I$13,IF(B60="Limpador de vidros - 220 h",Equipamentos!$J$19*'RESUMO GERAL LIMPEZA'!$G60,0)))))</f>
        <v>4.652656510168705</v>
      </c>
      <c r="BJ60" s="118">
        <f>IF($B60="Servente de Limpeza - 220 h",$G60*'Produtos de Limpeza'!$I$39,IF('RESUMO GERAL LIMPEZA'!$B60="Servente de Limpeza - 150 h",'RESUMO GERAL LIMPEZA'!$G60*'Produtos de Limpeza'!$I$40,IF('RESUMO GERAL LIMPEZA'!$B60="Servente de Limpeza - 110 h",'RESUMO GERAL LIMPEZA'!$G60*'Produtos de Limpeza'!$I$41,IF('RESUMO GERAL LIMPEZA'!$B60="Servente de Limpeza - 55 h",'RESUMO GERAL LIMPEZA'!$G60*'Produtos de Limpeza'!$I$42,0))))</f>
        <v>767.68742276544833</v>
      </c>
      <c r="BK60" s="118"/>
      <c r="BL60" s="118">
        <f t="shared" si="43"/>
        <v>895.31297489928954</v>
      </c>
      <c r="BM60" s="118">
        <f t="shared" si="44"/>
        <v>5827.5974334489692</v>
      </c>
      <c r="BN60" s="118">
        <f t="shared" si="91"/>
        <v>281.44332864702153</v>
      </c>
      <c r="BO60" s="118">
        <f t="shared" si="92"/>
        <v>198.88661891056188</v>
      </c>
      <c r="BP60" s="464">
        <f t="shared" si="93"/>
        <v>8.6609686609686669</v>
      </c>
      <c r="BQ60" s="464">
        <f t="shared" si="94"/>
        <v>1.8803418803418819</v>
      </c>
      <c r="BR60" s="465">
        <f>VLOOKUP(A60,ISS!A:C,2,0)*100</f>
        <v>3</v>
      </c>
      <c r="BS60" s="464">
        <f t="shared" si="45"/>
        <v>3.4188034188034218</v>
      </c>
      <c r="BT60" s="464">
        <f t="shared" si="49"/>
        <v>12.25</v>
      </c>
      <c r="BU60" s="464">
        <f t="shared" si="50"/>
        <v>13.960113960113972</v>
      </c>
      <c r="BV60" s="118">
        <f t="shared" si="95"/>
        <v>880.5938509097474</v>
      </c>
      <c r="BW60" s="118">
        <f t="shared" si="96"/>
        <v>1360.9237984673309</v>
      </c>
      <c r="BX60" s="118">
        <f t="shared" si="97"/>
        <v>7188.5212319163002</v>
      </c>
      <c r="BY60" s="118">
        <f t="shared" si="47"/>
        <v>86262.254782995602</v>
      </c>
      <c r="BZ60" s="118">
        <f t="shared" si="48"/>
        <v>172524.5095659912</v>
      </c>
      <c r="CA60" s="487">
        <f>VLOOKUP($C60,PARAMETROS!$A:$I,7,0)</f>
        <v>43101</v>
      </c>
      <c r="CB60" s="633">
        <f>VLOOKUP($C60,PARAMETROS!$A:$I,8,0)</f>
        <v>0</v>
      </c>
      <c r="CC60" s="633">
        <f>VLOOKUP($C60,PARAMETROS!$A:$I,9,0)</f>
        <v>0</v>
      </c>
    </row>
    <row r="61" spans="1:81">
      <c r="A61" s="111" t="str">
        <f>CCT!A59</f>
        <v>Dores do Indaia</v>
      </c>
      <c r="B61" s="111" t="str">
        <f>CCT!B59</f>
        <v>Servente de Limpeza - 55 h</v>
      </c>
      <c r="C61" s="111" t="str">
        <f>CCT!C59</f>
        <v>Regiao de Divinopolis¹*</v>
      </c>
      <c r="D61" s="111" t="str">
        <f t="shared" si="6"/>
        <v>Dores do IndaiaServente de Limpeza - 55 h</v>
      </c>
      <c r="E61" s="112" t="s">
        <v>115</v>
      </c>
      <c r="F61" s="112" t="s">
        <v>113</v>
      </c>
      <c r="G61" s="112">
        <f>VLOOKUP(D61,CCT!D:G,4,0)</f>
        <v>1</v>
      </c>
      <c r="H61" s="118">
        <f>VLOOKUP($D61,CCT!$D:$R,5,0)</f>
        <v>260.39999999999998</v>
      </c>
      <c r="I61" s="118">
        <f t="shared" si="7"/>
        <v>260.39999999999998</v>
      </c>
      <c r="J61" s="118"/>
      <c r="K61" s="118"/>
      <c r="L61" s="118"/>
      <c r="M61" s="118"/>
      <c r="N61" s="118"/>
      <c r="O61" s="118"/>
      <c r="P61" s="118">
        <f t="shared" si="8"/>
        <v>8.5221818181818172</v>
      </c>
      <c r="Q61" s="118">
        <f t="shared" si="9"/>
        <v>268.9221818181818</v>
      </c>
      <c r="R61" s="118">
        <f t="shared" si="10"/>
        <v>53.78443636363636</v>
      </c>
      <c r="S61" s="118">
        <f t="shared" si="11"/>
        <v>4.0338327272727268</v>
      </c>
      <c r="T61" s="118">
        <f t="shared" si="12"/>
        <v>2.6892218181818182</v>
      </c>
      <c r="U61" s="118">
        <f t="shared" si="13"/>
        <v>0.53784436363636356</v>
      </c>
      <c r="V61" s="118">
        <f t="shared" si="14"/>
        <v>6.723054545454545</v>
      </c>
      <c r="W61" s="118">
        <f t="shared" si="15"/>
        <v>21.513774545454545</v>
      </c>
      <c r="X61" s="118">
        <f t="shared" si="16"/>
        <v>8.0676654545454536</v>
      </c>
      <c r="Y61" s="118">
        <f t="shared" si="17"/>
        <v>1.6135330909090908</v>
      </c>
      <c r="Z61" s="118">
        <f t="shared" si="18"/>
        <v>98.96336290909089</v>
      </c>
      <c r="AA61" s="118">
        <f t="shared" si="19"/>
        <v>22.410181818181815</v>
      </c>
      <c r="AB61" s="118">
        <f t="shared" si="20"/>
        <v>29.877254399999998</v>
      </c>
      <c r="AC61" s="118">
        <f t="shared" si="21"/>
        <v>19.241776528290913</v>
      </c>
      <c r="AD61" s="118">
        <f t="shared" si="22"/>
        <v>71.529212746472723</v>
      </c>
      <c r="AE61" s="118">
        <f>(VLOOKUP(A61,VT!A:D,4,0)*2*20*'RESUMO GERAL LIMPEZA'!$G61)-IF(6%*'RESUMO GERAL LIMPEZA'!$I61&lt;=(VLOOKUP(A61,VT!A:D,4,0)*2*20*'RESUMO GERAL LIMPEZA'!$G61),6%*'RESUMO GERAL LIMPEZA'!$I61,(VLOOKUP(A61,VT!A:D,4,0)*2*20*'RESUMO GERAL LIMPEZA'!$G61))</f>
        <v>164.376</v>
      </c>
      <c r="AF61" s="118">
        <f>IF(VLOOKUP($C61,PARAMETROS!$A:$F,5,0)&gt;1,(VLOOKUP($C61,PARAMETROS!$A:$F,5,0)*20-1)*'RESUMO GERAL LIMPEZA'!$G61,0)</f>
        <v>397</v>
      </c>
      <c r="AG61" s="118">
        <f>(VLOOKUP($C61,PARAMETROS!$A:$F,6,0))*'RESUMO GERAL LIMPEZA'!$G61</f>
        <v>0</v>
      </c>
      <c r="AH61" s="118">
        <f>VLOOKUP($C61,PARAMETROS!$A:$F,2,0)*'RESUMO GERAL LIMPEZA'!$G61</f>
        <v>0</v>
      </c>
      <c r="AI61" s="118">
        <f>(VLOOKUP($C61,PARAMETROS!$A:$F,3,0))*'RESUMO GERAL LIMPEZA'!$G61</f>
        <v>0</v>
      </c>
      <c r="AJ61" s="118">
        <f>(VLOOKUP($C61,PARAMETROS!$A:$F,4,0))*'RESUMO GERAL LIMPEZA'!$G61</f>
        <v>0</v>
      </c>
      <c r="AK61" s="118">
        <f t="shared" si="23"/>
        <v>3.0700000000000003</v>
      </c>
      <c r="AL61" s="118">
        <f>VLOOKUP(D61,CCT!D:R,12,0)*'RESUMO GERAL LIMPEZA'!G61</f>
        <v>0</v>
      </c>
      <c r="AM61" s="118">
        <f t="shared" si="24"/>
        <v>564.44600000000003</v>
      </c>
      <c r="AN61" s="118">
        <f t="shared" si="25"/>
        <v>734.93857565556357</v>
      </c>
      <c r="AO61" s="118">
        <f t="shared" si="26"/>
        <v>1.349539074074074</v>
      </c>
      <c r="AP61" s="118">
        <f t="shared" si="27"/>
        <v>0.10796312592592593</v>
      </c>
      <c r="AQ61" s="118">
        <f t="shared" si="28"/>
        <v>5.3981562962962963E-2</v>
      </c>
      <c r="AR61" s="118">
        <f t="shared" si="29"/>
        <v>0.94122763636363638</v>
      </c>
      <c r="AS61" s="118">
        <f t="shared" si="30"/>
        <v>0.34637177018181831</v>
      </c>
      <c r="AT61" s="118">
        <f t="shared" si="31"/>
        <v>11.563653818181816</v>
      </c>
      <c r="AU61" s="118">
        <f t="shared" si="32"/>
        <v>0.44820363636363636</v>
      </c>
      <c r="AV61" s="118">
        <f t="shared" si="33"/>
        <v>14.81094062405387</v>
      </c>
      <c r="AW61" s="118">
        <f t="shared" si="34"/>
        <v>3.7350303030303027</v>
      </c>
      <c r="AX61" s="118">
        <f t="shared" si="35"/>
        <v>2.2111379393939394</v>
      </c>
      <c r="AY61" s="118">
        <f t="shared" si="36"/>
        <v>5.6025454545454538E-2</v>
      </c>
      <c r="AZ61" s="118">
        <f t="shared" si="37"/>
        <v>0.89640727272727272</v>
      </c>
      <c r="BA61" s="118">
        <f t="shared" si="38"/>
        <v>0.34860282828282824</v>
      </c>
      <c r="BB61" s="118">
        <f t="shared" si="39"/>
        <v>2.6669709976565659</v>
      </c>
      <c r="BC61" s="118">
        <f t="shared" si="40"/>
        <v>9.9141747956363648</v>
      </c>
      <c r="BD61" s="118"/>
      <c r="BE61" s="118">
        <f t="shared" si="41"/>
        <v>0</v>
      </c>
      <c r="BF61" s="118">
        <f t="shared" si="42"/>
        <v>9.9141747956363648</v>
      </c>
      <c r="BG61" s="118">
        <f>VLOOKUP(B61,'Uniforme Limpeza'!A:W,23,0)*G61</f>
        <v>29.470416666666669</v>
      </c>
      <c r="BH61" s="118">
        <f>IF($B61="Servente de Limpeza - 220 h",$G61*'Materiais de Consumo'!$O$25,IF('RESUMO GERAL LIMPEZA'!$B61="Servente de Limpeza - 150 h",'RESUMO GERAL LIMPEZA'!$G61*'Materiais de Consumo'!$O$26,IF('RESUMO GERAL LIMPEZA'!$B61="Servente de Limpeza - 110 h",'RESUMO GERAL LIMPEZA'!$G61*'Materiais de Consumo'!$O$27,IF('RESUMO GERAL LIMPEZA'!$B61="Servente de Limpeza - 55 h",'RESUMO GERAL LIMPEZA'!$G61*'Materiais de Consumo'!$O$28,0))))</f>
        <v>2.0998411196257227</v>
      </c>
      <c r="BI61" s="118">
        <f>IF($B61="Servente de Limpeza - 220 h",$G61*Equipamentos!$I$10,IF('RESUMO GERAL LIMPEZA'!$B61="Servente de Limpeza - 150 h",'RESUMO GERAL LIMPEZA'!$G61*Equipamentos!$I$11,IF('RESUMO GERAL LIMPEZA'!$B61="Servente de Limpeza - 110 h",'RESUMO GERAL LIMPEZA'!$G61*Equipamentos!$I$12,IF('RESUMO GERAL LIMPEZA'!$B61="Servente de Limpeza - 55 h",'RESUMO GERAL LIMPEZA'!$G61*Equipamentos!$I$13,IF(B61="Limpador de vidros - 220 h",Equipamentos!$J$19*'RESUMO GERAL LIMPEZA'!$G61,0)))))</f>
        <v>0.58158206377108801</v>
      </c>
      <c r="BJ61" s="118">
        <f>IF($B61="Servente de Limpeza - 220 h",$G61*'Produtos de Limpeza'!$I$39,IF('RESUMO GERAL LIMPEZA'!$B61="Servente de Limpeza - 150 h",'RESUMO GERAL LIMPEZA'!$G61*'Produtos de Limpeza'!$I$40,IF('RESUMO GERAL LIMPEZA'!$B61="Servente de Limpeza - 110 h",'RESUMO GERAL LIMPEZA'!$G61*'Produtos de Limpeza'!$I$41,IF('RESUMO GERAL LIMPEZA'!$B61="Servente de Limpeza - 55 h",'RESUMO GERAL LIMPEZA'!$G61*'Produtos de Limpeza'!$I$42,0))))</f>
        <v>95.960927845681056</v>
      </c>
      <c r="BK61" s="118"/>
      <c r="BL61" s="118">
        <f t="shared" si="43"/>
        <v>128.11276769574454</v>
      </c>
      <c r="BM61" s="118">
        <f t="shared" si="44"/>
        <v>1156.6986405891803</v>
      </c>
      <c r="BN61" s="118">
        <f t="shared" si="91"/>
        <v>140.72166432351077</v>
      </c>
      <c r="BO61" s="118">
        <f t="shared" si="92"/>
        <v>99.443309455280939</v>
      </c>
      <c r="BP61" s="464">
        <f t="shared" si="93"/>
        <v>8.5633802816901436</v>
      </c>
      <c r="BQ61" s="464">
        <f t="shared" si="94"/>
        <v>1.8591549295774654</v>
      </c>
      <c r="BR61" s="465">
        <f>VLOOKUP(A61,ISS!A:C,2,0)*100</f>
        <v>2</v>
      </c>
      <c r="BS61" s="464">
        <f t="shared" si="45"/>
        <v>2.2535211267605644</v>
      </c>
      <c r="BT61" s="464">
        <f t="shared" si="49"/>
        <v>11.25</v>
      </c>
      <c r="BU61" s="464">
        <f t="shared" si="50"/>
        <v>12.676056338028173</v>
      </c>
      <c r="BV61" s="118">
        <f t="shared" si="95"/>
        <v>177.06721872270072</v>
      </c>
      <c r="BW61" s="118">
        <f t="shared" si="96"/>
        <v>417.23219250149242</v>
      </c>
      <c r="BX61" s="118">
        <f t="shared" si="97"/>
        <v>1573.9308330906726</v>
      </c>
      <c r="BY61" s="118">
        <f t="shared" si="47"/>
        <v>18887.169997088073</v>
      </c>
      <c r="BZ61" s="118">
        <f t="shared" si="48"/>
        <v>37774.339994176145</v>
      </c>
      <c r="CA61" s="487">
        <f>VLOOKUP($C61,PARAMETROS!$A:$I,7,0)</f>
        <v>43101</v>
      </c>
      <c r="CB61" s="633">
        <f>VLOOKUP($C61,PARAMETROS!$A:$I,8,0)</f>
        <v>0</v>
      </c>
      <c r="CC61" s="633">
        <f>VLOOKUP($C61,PARAMETROS!$A:$I,9,0)</f>
        <v>0</v>
      </c>
    </row>
    <row r="62" spans="1:81">
      <c r="A62" s="111" t="str">
        <f>CCT!A60</f>
        <v>Esmeraldas</v>
      </c>
      <c r="B62" s="111" t="str">
        <f>CCT!B60</f>
        <v>Servente de Limpeza - 55 h</v>
      </c>
      <c r="C62" s="111" t="str">
        <f>CCT!C60</f>
        <v>Fethemg RM</v>
      </c>
      <c r="D62" s="111" t="str">
        <f t="shared" si="6"/>
        <v>EsmeraldasServente de Limpeza - 55 h</v>
      </c>
      <c r="E62" s="112" t="s">
        <v>115</v>
      </c>
      <c r="F62" s="112" t="s">
        <v>113</v>
      </c>
      <c r="G62" s="112">
        <f>VLOOKUP(D62,CCT!D:G,4,0)</f>
        <v>1</v>
      </c>
      <c r="H62" s="118">
        <f>VLOOKUP($D62,CCT!$D:$R,5,0)</f>
        <v>269.02</v>
      </c>
      <c r="I62" s="118">
        <f t="shared" si="7"/>
        <v>269.02</v>
      </c>
      <c r="J62" s="118"/>
      <c r="K62" s="118"/>
      <c r="L62" s="118"/>
      <c r="M62" s="118"/>
      <c r="N62" s="118"/>
      <c r="O62" s="118"/>
      <c r="P62" s="118">
        <f t="shared" si="8"/>
        <v>8.8042909090909092</v>
      </c>
      <c r="Q62" s="118">
        <f t="shared" si="9"/>
        <v>277.82429090909091</v>
      </c>
      <c r="R62" s="118">
        <f t="shared" si="10"/>
        <v>55.564858181818181</v>
      </c>
      <c r="S62" s="118">
        <f t="shared" si="11"/>
        <v>4.1673643636363638</v>
      </c>
      <c r="T62" s="118">
        <f t="shared" si="12"/>
        <v>2.7782429090909093</v>
      </c>
      <c r="U62" s="118">
        <f t="shared" si="13"/>
        <v>0.55564858181818177</v>
      </c>
      <c r="V62" s="118">
        <f t="shared" si="14"/>
        <v>6.9456072727272726</v>
      </c>
      <c r="W62" s="118">
        <f t="shared" si="15"/>
        <v>22.225943272727275</v>
      </c>
      <c r="X62" s="118">
        <f t="shared" si="16"/>
        <v>8.3347287272727275</v>
      </c>
      <c r="Y62" s="118">
        <f t="shared" si="17"/>
        <v>1.6669457454545455</v>
      </c>
      <c r="Z62" s="118">
        <f t="shared" si="18"/>
        <v>102.23933905454547</v>
      </c>
      <c r="AA62" s="118">
        <f t="shared" si="19"/>
        <v>23.15202424242424</v>
      </c>
      <c r="AB62" s="118">
        <f t="shared" si="20"/>
        <v>30.86627872</v>
      </c>
      <c r="AC62" s="118">
        <f t="shared" si="21"/>
        <v>19.878735490172126</v>
      </c>
      <c r="AD62" s="118">
        <f t="shared" si="22"/>
        <v>73.897038452596377</v>
      </c>
      <c r="AE62" s="118">
        <f>(VLOOKUP(A62,VT!A:D,4,0)*2*20*'RESUMO GERAL LIMPEZA'!$G62)-IF(6%*'RESUMO GERAL LIMPEZA'!$I62&lt;=(VLOOKUP(A62,VT!A:D,4,0)*2*20*'RESUMO GERAL LIMPEZA'!$G62),6%*'RESUMO GERAL LIMPEZA'!$I62,(VLOOKUP(A62,VT!A:D,4,0)*2*20*'RESUMO GERAL LIMPEZA'!$G62))</f>
        <v>163.8588</v>
      </c>
      <c r="AF62" s="118">
        <f>IF(VLOOKUP($C62,PARAMETROS!$A:$F,5,0)&gt;1,(VLOOKUP($C62,PARAMETROS!$A:$F,5,0)*20-1)*'RESUMO GERAL LIMPEZA'!$G62,0)</f>
        <v>397</v>
      </c>
      <c r="AG62" s="118">
        <f>(VLOOKUP($C62,PARAMETROS!$A:$F,6,0))*'RESUMO GERAL LIMPEZA'!$G62</f>
        <v>0</v>
      </c>
      <c r="AH62" s="118">
        <f>VLOOKUP($C62,PARAMETROS!$A:$F,2,0)*'RESUMO GERAL LIMPEZA'!$G62</f>
        <v>0</v>
      </c>
      <c r="AI62" s="118">
        <f>(VLOOKUP($C62,PARAMETROS!$A:$F,3,0))*'RESUMO GERAL LIMPEZA'!$G62</f>
        <v>9.84</v>
      </c>
      <c r="AJ62" s="118">
        <f>(VLOOKUP($C62,PARAMETROS!$A:$F,4,0))*'RESUMO GERAL LIMPEZA'!$G62</f>
        <v>0</v>
      </c>
      <c r="AK62" s="118">
        <f t="shared" si="23"/>
        <v>3.0700000000000003</v>
      </c>
      <c r="AL62" s="118">
        <f>VLOOKUP(D62,CCT!D:R,12,0)*'RESUMO GERAL LIMPEZA'!G62</f>
        <v>0</v>
      </c>
      <c r="AM62" s="118">
        <f t="shared" si="24"/>
        <v>573.76880000000006</v>
      </c>
      <c r="AN62" s="118">
        <f t="shared" si="25"/>
        <v>749.90517750714184</v>
      </c>
      <c r="AO62" s="118">
        <f t="shared" si="26"/>
        <v>1.3942127561728397</v>
      </c>
      <c r="AP62" s="118">
        <f t="shared" si="27"/>
        <v>0.11153702049382716</v>
      </c>
      <c r="AQ62" s="118">
        <f t="shared" si="28"/>
        <v>5.576851024691358E-2</v>
      </c>
      <c r="AR62" s="118">
        <f t="shared" si="29"/>
        <v>0.97238501818181833</v>
      </c>
      <c r="AS62" s="118">
        <f t="shared" si="30"/>
        <v>0.35783768669090921</v>
      </c>
      <c r="AT62" s="118">
        <f t="shared" si="31"/>
        <v>11.946444509090908</v>
      </c>
      <c r="AU62" s="118">
        <f t="shared" si="32"/>
        <v>0.46304048484848487</v>
      </c>
      <c r="AV62" s="118">
        <f t="shared" si="33"/>
        <v>15.301225985725701</v>
      </c>
      <c r="AW62" s="118">
        <f t="shared" si="34"/>
        <v>3.8586707070707069</v>
      </c>
      <c r="AX62" s="118">
        <f t="shared" si="35"/>
        <v>2.2843330585858586</v>
      </c>
      <c r="AY62" s="118">
        <f t="shared" si="36"/>
        <v>5.7880060606060602E-2</v>
      </c>
      <c r="AZ62" s="118">
        <f t="shared" si="37"/>
        <v>0.92608096969696974</v>
      </c>
      <c r="BA62" s="118">
        <f t="shared" si="38"/>
        <v>0.36014259932659931</v>
      </c>
      <c r="BB62" s="118">
        <f t="shared" si="39"/>
        <v>2.7552555214653203</v>
      </c>
      <c r="BC62" s="118">
        <f t="shared" si="40"/>
        <v>10.242362916751516</v>
      </c>
      <c r="BD62" s="118"/>
      <c r="BE62" s="118">
        <f t="shared" si="41"/>
        <v>0</v>
      </c>
      <c r="BF62" s="118">
        <f t="shared" si="42"/>
        <v>10.242362916751516</v>
      </c>
      <c r="BG62" s="118">
        <f>VLOOKUP(B62,'Uniforme Limpeza'!A:W,23,0)*G62</f>
        <v>29.470416666666669</v>
      </c>
      <c r="BH62" s="118">
        <f>IF($B62="Servente de Limpeza - 220 h",$G62*'Materiais de Consumo'!$O$25,IF('RESUMO GERAL LIMPEZA'!$B62="Servente de Limpeza - 150 h",'RESUMO GERAL LIMPEZA'!$G62*'Materiais de Consumo'!$O$26,IF('RESUMO GERAL LIMPEZA'!$B62="Servente de Limpeza - 110 h",'RESUMO GERAL LIMPEZA'!$G62*'Materiais de Consumo'!$O$27,IF('RESUMO GERAL LIMPEZA'!$B62="Servente de Limpeza - 55 h",'RESUMO GERAL LIMPEZA'!$G62*'Materiais de Consumo'!$O$28,0))))</f>
        <v>2.0998411196257227</v>
      </c>
      <c r="BI62" s="118">
        <f>IF($B62="Servente de Limpeza - 220 h",$G62*Equipamentos!$I$10,IF('RESUMO GERAL LIMPEZA'!$B62="Servente de Limpeza - 150 h",'RESUMO GERAL LIMPEZA'!$G62*Equipamentos!$I$11,IF('RESUMO GERAL LIMPEZA'!$B62="Servente de Limpeza - 110 h",'RESUMO GERAL LIMPEZA'!$G62*Equipamentos!$I$12,IF('RESUMO GERAL LIMPEZA'!$B62="Servente de Limpeza - 55 h",'RESUMO GERAL LIMPEZA'!$G62*Equipamentos!$I$13,IF(B62="Limpador de vidros - 220 h",Equipamentos!$J$19*'RESUMO GERAL LIMPEZA'!$G62,0)))))</f>
        <v>0.58158206377108801</v>
      </c>
      <c r="BJ62" s="118">
        <f>IF($B62="Servente de Limpeza - 220 h",$G62*'Produtos de Limpeza'!$I$39,IF('RESUMO GERAL LIMPEZA'!$B62="Servente de Limpeza - 150 h",'RESUMO GERAL LIMPEZA'!$G62*'Produtos de Limpeza'!$I$40,IF('RESUMO GERAL LIMPEZA'!$B62="Servente de Limpeza - 110 h",'RESUMO GERAL LIMPEZA'!$G62*'Produtos de Limpeza'!$I$41,IF('RESUMO GERAL LIMPEZA'!$B62="Servente de Limpeza - 55 h",'RESUMO GERAL LIMPEZA'!$G62*'Produtos de Limpeza'!$I$42,0))))</f>
        <v>95.960927845681056</v>
      </c>
      <c r="BK62" s="118"/>
      <c r="BL62" s="118">
        <f t="shared" si="43"/>
        <v>128.11276769574454</v>
      </c>
      <c r="BM62" s="118">
        <f t="shared" si="44"/>
        <v>1181.3858250144544</v>
      </c>
      <c r="BN62" s="118">
        <f t="shared" si="91"/>
        <v>140.72166432351077</v>
      </c>
      <c r="BO62" s="118">
        <f t="shared" si="92"/>
        <v>99.443309455280939</v>
      </c>
      <c r="BP62" s="464">
        <f t="shared" si="93"/>
        <v>8.5633802816901436</v>
      </c>
      <c r="BQ62" s="464">
        <f t="shared" si="94"/>
        <v>1.8591549295774654</v>
      </c>
      <c r="BR62" s="465">
        <f>VLOOKUP(A62,ISS!A:C,2,0)*100</f>
        <v>2</v>
      </c>
      <c r="BS62" s="464">
        <f t="shared" si="45"/>
        <v>2.2535211267605644</v>
      </c>
      <c r="BT62" s="464">
        <f t="shared" si="49"/>
        <v>11.25</v>
      </c>
      <c r="BU62" s="464">
        <f t="shared" si="50"/>
        <v>12.676056338028173</v>
      </c>
      <c r="BV62" s="118">
        <f t="shared" si="95"/>
        <v>180.19658012872139</v>
      </c>
      <c r="BW62" s="118">
        <f t="shared" si="96"/>
        <v>420.3615539075131</v>
      </c>
      <c r="BX62" s="118">
        <f t="shared" si="97"/>
        <v>1601.7473789219675</v>
      </c>
      <c r="BY62" s="118">
        <f t="shared" si="47"/>
        <v>19220.96854706361</v>
      </c>
      <c r="BZ62" s="118">
        <f t="shared" si="48"/>
        <v>38441.937094127221</v>
      </c>
      <c r="CA62" s="487">
        <f>VLOOKUP($C62,PARAMETROS!$A:$I,7,0)</f>
        <v>43101</v>
      </c>
      <c r="CB62" s="633">
        <f>VLOOKUP($C62,PARAMETROS!$A:$I,8,0)</f>
        <v>0</v>
      </c>
      <c r="CC62" s="633">
        <f>VLOOKUP($C62,PARAMETROS!$A:$I,9,0)</f>
        <v>0</v>
      </c>
    </row>
    <row r="63" spans="1:81">
      <c r="A63" s="111" t="str">
        <f>CCT!A61</f>
        <v>Formiga</v>
      </c>
      <c r="B63" s="111" t="str">
        <f>CCT!B61</f>
        <v>Servente de Limpeza - 110 h</v>
      </c>
      <c r="C63" s="111" t="str">
        <f>CCT!C61</f>
        <v>Regiao de Sao Lourenco¹*</v>
      </c>
      <c r="D63" s="111" t="str">
        <f t="shared" si="6"/>
        <v>FormigaServente de Limpeza - 110 h</v>
      </c>
      <c r="E63" s="112" t="s">
        <v>115</v>
      </c>
      <c r="F63" s="112" t="s">
        <v>113</v>
      </c>
      <c r="G63" s="112">
        <f>VLOOKUP(D63,CCT!D:G,4,0)</f>
        <v>1</v>
      </c>
      <c r="H63" s="118">
        <f>VLOOKUP($D63,CCT!$D:$R,5,0)</f>
        <v>520.79999999999995</v>
      </c>
      <c r="I63" s="118">
        <f t="shared" si="7"/>
        <v>520.79999999999995</v>
      </c>
      <c r="J63" s="118"/>
      <c r="K63" s="118"/>
      <c r="L63" s="118"/>
      <c r="M63" s="118"/>
      <c r="N63" s="118"/>
      <c r="O63" s="118"/>
      <c r="P63" s="118">
        <f t="shared" si="8"/>
        <v>17.044363636363634</v>
      </c>
      <c r="Q63" s="118">
        <f t="shared" si="9"/>
        <v>537.8443636363636</v>
      </c>
      <c r="R63" s="118">
        <f t="shared" si="10"/>
        <v>107.56887272727272</v>
      </c>
      <c r="S63" s="118">
        <f t="shared" si="11"/>
        <v>8.0676654545454536</v>
      </c>
      <c r="T63" s="118">
        <f t="shared" si="12"/>
        <v>5.3784436363636363</v>
      </c>
      <c r="U63" s="118">
        <f t="shared" si="13"/>
        <v>1.0756887272727271</v>
      </c>
      <c r="V63" s="118">
        <f t="shared" si="14"/>
        <v>13.44610909090909</v>
      </c>
      <c r="W63" s="118">
        <f t="shared" si="15"/>
        <v>43.027549090909091</v>
      </c>
      <c r="X63" s="118">
        <f t="shared" si="16"/>
        <v>16.135330909090907</v>
      </c>
      <c r="Y63" s="118">
        <f t="shared" si="17"/>
        <v>3.2270661818181816</v>
      </c>
      <c r="Z63" s="118">
        <f t="shared" si="18"/>
        <v>197.92672581818178</v>
      </c>
      <c r="AA63" s="118">
        <f t="shared" si="19"/>
        <v>44.820363636363631</v>
      </c>
      <c r="AB63" s="118">
        <f t="shared" si="20"/>
        <v>59.754508799999996</v>
      </c>
      <c r="AC63" s="118">
        <f t="shared" si="21"/>
        <v>38.483553056581826</v>
      </c>
      <c r="AD63" s="118">
        <f t="shared" si="22"/>
        <v>143.05842549294545</v>
      </c>
      <c r="AE63" s="118">
        <f>(VLOOKUP(A63,VT!A:D,4,0)*2*20*'RESUMO GERAL LIMPEZA'!$G63)-IF(6%*'RESUMO GERAL LIMPEZA'!$I63&lt;=(VLOOKUP(A63,VT!A:D,4,0)*2*20*'RESUMO GERAL LIMPEZA'!$G63),6%*'RESUMO GERAL LIMPEZA'!$I63,(VLOOKUP(A63,VT!A:D,4,0)*2*20*'RESUMO GERAL LIMPEZA'!$G63))</f>
        <v>148.75200000000001</v>
      </c>
      <c r="AF63" s="118">
        <f>IF(VLOOKUP($C63,PARAMETROS!$A:$F,5,0)&gt;1,(VLOOKUP($C63,PARAMETROS!$A:$F,5,0)*20-1)*'RESUMO GERAL LIMPEZA'!$G63,0)</f>
        <v>397</v>
      </c>
      <c r="AG63" s="118">
        <f>(VLOOKUP($C63,PARAMETROS!$A:$F,6,0))*'RESUMO GERAL LIMPEZA'!$G63</f>
        <v>0</v>
      </c>
      <c r="AH63" s="118">
        <f>VLOOKUP($C63,PARAMETROS!$A:$F,2,0)*'RESUMO GERAL LIMPEZA'!$G63</f>
        <v>0</v>
      </c>
      <c r="AI63" s="118">
        <f>(VLOOKUP($C63,PARAMETROS!$A:$F,3,0))*'RESUMO GERAL LIMPEZA'!$G63</f>
        <v>0</v>
      </c>
      <c r="AJ63" s="118">
        <f>(VLOOKUP($C63,PARAMETROS!$A:$F,4,0))*'RESUMO GERAL LIMPEZA'!$G63</f>
        <v>0</v>
      </c>
      <c r="AK63" s="118">
        <f t="shared" si="23"/>
        <v>3.0700000000000003</v>
      </c>
      <c r="AL63" s="118">
        <f>VLOOKUP(D63,CCT!D:R,12,0)*'RESUMO GERAL LIMPEZA'!G63</f>
        <v>0</v>
      </c>
      <c r="AM63" s="118">
        <f t="shared" si="24"/>
        <v>548.822</v>
      </c>
      <c r="AN63" s="118">
        <f t="shared" si="25"/>
        <v>889.80715131112731</v>
      </c>
      <c r="AO63" s="118">
        <f t="shared" si="26"/>
        <v>2.6990781481481481</v>
      </c>
      <c r="AP63" s="118">
        <f t="shared" si="27"/>
        <v>0.21592625185185185</v>
      </c>
      <c r="AQ63" s="118">
        <f t="shared" si="28"/>
        <v>0.10796312592592593</v>
      </c>
      <c r="AR63" s="118">
        <f t="shared" si="29"/>
        <v>1.8824552727272728</v>
      </c>
      <c r="AS63" s="118">
        <f t="shared" si="30"/>
        <v>0.69274354036363661</v>
      </c>
      <c r="AT63" s="118">
        <f t="shared" si="31"/>
        <v>23.127307636363632</v>
      </c>
      <c r="AU63" s="118">
        <f t="shared" si="32"/>
        <v>0.89640727272727272</v>
      </c>
      <c r="AV63" s="118">
        <f t="shared" si="33"/>
        <v>29.621881248107741</v>
      </c>
      <c r="AW63" s="118">
        <f t="shared" si="34"/>
        <v>7.4700606060606054</v>
      </c>
      <c r="AX63" s="118">
        <f t="shared" si="35"/>
        <v>4.4222758787878789</v>
      </c>
      <c r="AY63" s="118">
        <f t="shared" si="36"/>
        <v>0.11205090909090908</v>
      </c>
      <c r="AZ63" s="118">
        <f t="shared" si="37"/>
        <v>1.7928145454545454</v>
      </c>
      <c r="BA63" s="118">
        <f t="shared" si="38"/>
        <v>0.69720565656565647</v>
      </c>
      <c r="BB63" s="118">
        <f t="shared" si="39"/>
        <v>5.3339419953131317</v>
      </c>
      <c r="BC63" s="118">
        <f t="shared" si="40"/>
        <v>19.82834959127273</v>
      </c>
      <c r="BD63" s="118"/>
      <c r="BE63" s="118">
        <f t="shared" si="41"/>
        <v>0</v>
      </c>
      <c r="BF63" s="118">
        <f t="shared" si="42"/>
        <v>19.82834959127273</v>
      </c>
      <c r="BG63" s="118">
        <f>VLOOKUP(B63,'Uniforme Limpeza'!A:W,23,0)*G63</f>
        <v>29.470416666666669</v>
      </c>
      <c r="BH63" s="118">
        <f>IF($B63="Servente de Limpeza - 220 h",$G63*'Materiais de Consumo'!$O$25,IF('RESUMO GERAL LIMPEZA'!$B63="Servente de Limpeza - 150 h",'RESUMO GERAL LIMPEZA'!$G63*'Materiais de Consumo'!$O$26,IF('RESUMO GERAL LIMPEZA'!$B63="Servente de Limpeza - 110 h",'RESUMO GERAL LIMPEZA'!$G63*'Materiais de Consumo'!$O$27,IF('RESUMO GERAL LIMPEZA'!$B63="Servente de Limpeza - 55 h",'RESUMO GERAL LIMPEZA'!$G63*'Materiais de Consumo'!$O$28,0))))</f>
        <v>4.1996822392514455</v>
      </c>
      <c r="BI63" s="118">
        <f>IF($B63="Servente de Limpeza - 220 h",$G63*Equipamentos!$I$10,IF('RESUMO GERAL LIMPEZA'!$B63="Servente de Limpeza - 150 h",'RESUMO GERAL LIMPEZA'!$G63*Equipamentos!$I$11,IF('RESUMO GERAL LIMPEZA'!$B63="Servente de Limpeza - 110 h",'RESUMO GERAL LIMPEZA'!$G63*Equipamentos!$I$12,IF('RESUMO GERAL LIMPEZA'!$B63="Servente de Limpeza - 55 h",'RESUMO GERAL LIMPEZA'!$G63*Equipamentos!$I$13,IF(B63="Limpador de vidros - 220 h",Equipamentos!$J$19*'RESUMO GERAL LIMPEZA'!$G63,0)))))</f>
        <v>1.1631641275421762</v>
      </c>
      <c r="BJ63" s="118">
        <f>IF($B63="Servente de Limpeza - 220 h",$G63*'Produtos de Limpeza'!$I$39,IF('RESUMO GERAL LIMPEZA'!$B63="Servente de Limpeza - 150 h",'RESUMO GERAL LIMPEZA'!$G63*'Produtos de Limpeza'!$I$40,IF('RESUMO GERAL LIMPEZA'!$B63="Servente de Limpeza - 110 h",'RESUMO GERAL LIMPEZA'!$G63*'Produtos de Limpeza'!$I$41,IF('RESUMO GERAL LIMPEZA'!$B63="Servente de Limpeza - 55 h",'RESUMO GERAL LIMPEZA'!$G63*'Produtos de Limpeza'!$I$42,0))))</f>
        <v>191.92185569136208</v>
      </c>
      <c r="BK63" s="118"/>
      <c r="BL63" s="118">
        <f t="shared" si="43"/>
        <v>226.75511872482238</v>
      </c>
      <c r="BM63" s="118">
        <f t="shared" si="44"/>
        <v>1703.8568645116939</v>
      </c>
      <c r="BN63" s="118">
        <f t="shared" si="91"/>
        <v>140.72166432351077</v>
      </c>
      <c r="BO63" s="118">
        <f t="shared" si="92"/>
        <v>99.443309455280939</v>
      </c>
      <c r="BP63" s="464">
        <f t="shared" si="93"/>
        <v>8.5633802816901436</v>
      </c>
      <c r="BQ63" s="464">
        <f t="shared" si="94"/>
        <v>1.8591549295774654</v>
      </c>
      <c r="BR63" s="465">
        <f>VLOOKUP(A63,ISS!A:C,2,0)*100</f>
        <v>2</v>
      </c>
      <c r="BS63" s="464">
        <f t="shared" si="45"/>
        <v>2.2535211267605644</v>
      </c>
      <c r="BT63" s="464">
        <f t="shared" si="49"/>
        <v>11.25</v>
      </c>
      <c r="BU63" s="464">
        <f t="shared" si="50"/>
        <v>12.676056338028173</v>
      </c>
      <c r="BV63" s="118">
        <f t="shared" si="95"/>
        <v>246.42530344527287</v>
      </c>
      <c r="BW63" s="118">
        <f t="shared" si="96"/>
        <v>486.59027722406455</v>
      </c>
      <c r="BX63" s="118">
        <f t="shared" si="97"/>
        <v>2190.4471417357586</v>
      </c>
      <c r="BY63" s="118">
        <f t="shared" si="47"/>
        <v>26285.365700829105</v>
      </c>
      <c r="BZ63" s="118">
        <f t="shared" si="48"/>
        <v>52570.73140165821</v>
      </c>
      <c r="CA63" s="487">
        <f>VLOOKUP($C63,PARAMETROS!$A:$I,7,0)</f>
        <v>43101</v>
      </c>
      <c r="CB63" s="633">
        <f>VLOOKUP($C63,PARAMETROS!$A:$I,8,0)</f>
        <v>0</v>
      </c>
      <c r="CC63" s="633">
        <f>VLOOKUP($C63,PARAMETROS!$A:$I,9,0)</f>
        <v>0</v>
      </c>
    </row>
    <row r="64" spans="1:81">
      <c r="A64" s="111" t="str">
        <f>CCT!A62</f>
        <v>Formiga</v>
      </c>
      <c r="B64" s="111" t="str">
        <f>CCT!B62</f>
        <v>Servente de Limpeza - 220 h</v>
      </c>
      <c r="C64" s="111" t="str">
        <f>CCT!C62</f>
        <v>Regiao de Sao Lourenco¹*</v>
      </c>
      <c r="D64" s="111" t="str">
        <f t="shared" si="6"/>
        <v>FormigaServente de Limpeza - 220 h</v>
      </c>
      <c r="E64" s="112" t="s">
        <v>115</v>
      </c>
      <c r="F64" s="112" t="s">
        <v>113</v>
      </c>
      <c r="G64" s="112">
        <f>VLOOKUP(D64,CCT!D:G,4,0)</f>
        <v>1</v>
      </c>
      <c r="H64" s="118">
        <f>VLOOKUP($D64,CCT!$D:$R,5,0)</f>
        <v>1041.5999999999999</v>
      </c>
      <c r="I64" s="118">
        <f t="shared" si="7"/>
        <v>1041.5999999999999</v>
      </c>
      <c r="J64" s="118"/>
      <c r="K64" s="118"/>
      <c r="L64" s="118"/>
      <c r="M64" s="118"/>
      <c r="N64" s="118"/>
      <c r="O64" s="118"/>
      <c r="P64" s="118">
        <f t="shared" si="8"/>
        <v>34.088727272727269</v>
      </c>
      <c r="Q64" s="118">
        <f t="shared" si="9"/>
        <v>1075.6887272727272</v>
      </c>
      <c r="R64" s="118">
        <f t="shared" si="10"/>
        <v>215.13774545454544</v>
      </c>
      <c r="S64" s="118">
        <f t="shared" si="11"/>
        <v>16.135330909090907</v>
      </c>
      <c r="T64" s="118">
        <f t="shared" si="12"/>
        <v>10.756887272727273</v>
      </c>
      <c r="U64" s="118">
        <f t="shared" si="13"/>
        <v>2.1513774545454543</v>
      </c>
      <c r="V64" s="118">
        <f t="shared" si="14"/>
        <v>26.89221818181818</v>
      </c>
      <c r="W64" s="118">
        <f t="shared" si="15"/>
        <v>86.055098181818181</v>
      </c>
      <c r="X64" s="118">
        <f t="shared" si="16"/>
        <v>32.270661818181814</v>
      </c>
      <c r="Y64" s="118">
        <f t="shared" si="17"/>
        <v>6.4541323636363632</v>
      </c>
      <c r="Z64" s="118">
        <f t="shared" si="18"/>
        <v>395.85345163636356</v>
      </c>
      <c r="AA64" s="118">
        <f t="shared" si="19"/>
        <v>89.640727272727261</v>
      </c>
      <c r="AB64" s="118">
        <f t="shared" si="20"/>
        <v>119.50901759999999</v>
      </c>
      <c r="AC64" s="118">
        <f t="shared" si="21"/>
        <v>76.967106113163652</v>
      </c>
      <c r="AD64" s="118">
        <f t="shared" si="22"/>
        <v>286.11685098589089</v>
      </c>
      <c r="AE64" s="118">
        <f>(VLOOKUP(A64,VT!A:D,4,0)*2*20*'RESUMO GERAL LIMPEZA'!$G64)-IF(6%*'RESUMO GERAL LIMPEZA'!$I64&lt;=(VLOOKUP(A64,VT!A:D,4,0)*2*20*'RESUMO GERAL LIMPEZA'!$G64),6%*'RESUMO GERAL LIMPEZA'!$I64,(VLOOKUP(A64,VT!A:D,4,0)*2*20*'RESUMO GERAL LIMPEZA'!$G64))</f>
        <v>117.504</v>
      </c>
      <c r="AF64" s="118">
        <f>IF(VLOOKUP($C64,PARAMETROS!$A:$F,5,0)&gt;1,(VLOOKUP($C64,PARAMETROS!$A:$F,5,0)*20-1)*'RESUMO GERAL LIMPEZA'!$G64,0)</f>
        <v>397</v>
      </c>
      <c r="AG64" s="118">
        <f>(VLOOKUP($C64,PARAMETROS!$A:$F,6,0))*'RESUMO GERAL LIMPEZA'!$G64</f>
        <v>0</v>
      </c>
      <c r="AH64" s="118">
        <f>VLOOKUP($C64,PARAMETROS!$A:$F,2,0)*'RESUMO GERAL LIMPEZA'!$G64</f>
        <v>0</v>
      </c>
      <c r="AI64" s="118">
        <f>(VLOOKUP($C64,PARAMETROS!$A:$F,3,0))*'RESUMO GERAL LIMPEZA'!$G64</f>
        <v>0</v>
      </c>
      <c r="AJ64" s="118">
        <f>(VLOOKUP($C64,PARAMETROS!$A:$F,4,0))*'RESUMO GERAL LIMPEZA'!$G64</f>
        <v>0</v>
      </c>
      <c r="AK64" s="118">
        <f t="shared" si="23"/>
        <v>3.0700000000000003</v>
      </c>
      <c r="AL64" s="118">
        <f>VLOOKUP(D64,CCT!D:R,12,0)*'RESUMO GERAL LIMPEZA'!G64</f>
        <v>0</v>
      </c>
      <c r="AM64" s="118">
        <f t="shared" si="24"/>
        <v>517.57400000000007</v>
      </c>
      <c r="AN64" s="118">
        <f t="shared" si="25"/>
        <v>1199.5443026222545</v>
      </c>
      <c r="AO64" s="118">
        <f t="shared" si="26"/>
        <v>5.3981562962962961</v>
      </c>
      <c r="AP64" s="118">
        <f t="shared" si="27"/>
        <v>0.43185250370370371</v>
      </c>
      <c r="AQ64" s="118">
        <f t="shared" si="28"/>
        <v>0.21592625185185185</v>
      </c>
      <c r="AR64" s="118">
        <f t="shared" si="29"/>
        <v>3.7649105454545455</v>
      </c>
      <c r="AS64" s="118">
        <f t="shared" si="30"/>
        <v>1.3854870807272732</v>
      </c>
      <c r="AT64" s="118">
        <f t="shared" si="31"/>
        <v>46.254615272727264</v>
      </c>
      <c r="AU64" s="118">
        <f t="shared" si="32"/>
        <v>1.7928145454545454</v>
      </c>
      <c r="AV64" s="118">
        <f t="shared" si="33"/>
        <v>59.243762496215481</v>
      </c>
      <c r="AW64" s="118">
        <f t="shared" si="34"/>
        <v>14.940121212121211</v>
      </c>
      <c r="AX64" s="118">
        <f t="shared" si="35"/>
        <v>8.8445517575757577</v>
      </c>
      <c r="AY64" s="118">
        <f t="shared" si="36"/>
        <v>0.22410181818181815</v>
      </c>
      <c r="AZ64" s="118">
        <f t="shared" si="37"/>
        <v>3.5856290909090909</v>
      </c>
      <c r="BA64" s="118">
        <f t="shared" si="38"/>
        <v>1.3944113131313129</v>
      </c>
      <c r="BB64" s="118">
        <f t="shared" si="39"/>
        <v>10.667883990626263</v>
      </c>
      <c r="BC64" s="118">
        <f t="shared" si="40"/>
        <v>39.656699182545459</v>
      </c>
      <c r="BD64" s="118"/>
      <c r="BE64" s="118">
        <f t="shared" si="41"/>
        <v>0</v>
      </c>
      <c r="BF64" s="118">
        <f t="shared" si="42"/>
        <v>39.656699182545459</v>
      </c>
      <c r="BG64" s="118">
        <f>VLOOKUP(B64,'Uniforme Limpeza'!A:W,23,0)*G64</f>
        <v>53.087083333333339</v>
      </c>
      <c r="BH64" s="118">
        <f>IF($B64="Servente de Limpeza - 220 h",$G64*'Materiais de Consumo'!$O$25,IF('RESUMO GERAL LIMPEZA'!$B64="Servente de Limpeza - 150 h",'RESUMO GERAL LIMPEZA'!$G64*'Materiais de Consumo'!$O$26,IF('RESUMO GERAL LIMPEZA'!$B64="Servente de Limpeza - 110 h",'RESUMO GERAL LIMPEZA'!$G64*'Materiais de Consumo'!$O$27,IF('RESUMO GERAL LIMPEZA'!$B64="Servente de Limpeza - 55 h",'RESUMO GERAL LIMPEZA'!$G64*'Materiais de Consumo'!$O$28,0))))</f>
        <v>8.3993644785028909</v>
      </c>
      <c r="BI64" s="118">
        <f>IF($B64="Servente de Limpeza - 220 h",$G64*Equipamentos!$I$10,IF('RESUMO GERAL LIMPEZA'!$B64="Servente de Limpeza - 150 h",'RESUMO GERAL LIMPEZA'!$G64*Equipamentos!$I$11,IF('RESUMO GERAL LIMPEZA'!$B64="Servente de Limpeza - 110 h",'RESUMO GERAL LIMPEZA'!$G64*Equipamentos!$I$12,IF('RESUMO GERAL LIMPEZA'!$B64="Servente de Limpeza - 55 h",'RESUMO GERAL LIMPEZA'!$G64*Equipamentos!$I$13,IF(B64="Limpador de vidros - 220 h",Equipamentos!$J$19*'RESUMO GERAL LIMPEZA'!$G64,0)))))</f>
        <v>2.3263282550843525</v>
      </c>
      <c r="BJ64" s="118">
        <f>IF($B64="Servente de Limpeza - 220 h",$G64*'Produtos de Limpeza'!$I$39,IF('RESUMO GERAL LIMPEZA'!$B64="Servente de Limpeza - 150 h",'RESUMO GERAL LIMPEZA'!$G64*'Produtos de Limpeza'!$I$40,IF('RESUMO GERAL LIMPEZA'!$B64="Servente de Limpeza - 110 h",'RESUMO GERAL LIMPEZA'!$G64*'Produtos de Limpeza'!$I$41,IF('RESUMO GERAL LIMPEZA'!$B64="Servente de Limpeza - 55 h",'RESUMO GERAL LIMPEZA'!$G64*'Produtos de Limpeza'!$I$42,0))))</f>
        <v>383.84371138272417</v>
      </c>
      <c r="BK64" s="118"/>
      <c r="BL64" s="118">
        <f t="shared" si="43"/>
        <v>447.65648744964477</v>
      </c>
      <c r="BM64" s="118">
        <f t="shared" si="44"/>
        <v>2821.7899790233873</v>
      </c>
      <c r="BN64" s="118">
        <f t="shared" si="91"/>
        <v>140.72166432351077</v>
      </c>
      <c r="BO64" s="118">
        <f t="shared" si="92"/>
        <v>99.443309455280939</v>
      </c>
      <c r="BP64" s="464">
        <f t="shared" si="93"/>
        <v>8.5633802816901436</v>
      </c>
      <c r="BQ64" s="464">
        <f t="shared" si="94"/>
        <v>1.8591549295774654</v>
      </c>
      <c r="BR64" s="465">
        <f>VLOOKUP(A64,ISS!A:C,2,0)*100</f>
        <v>2</v>
      </c>
      <c r="BS64" s="464">
        <f t="shared" si="45"/>
        <v>2.2535211267605644</v>
      </c>
      <c r="BT64" s="464">
        <f t="shared" si="49"/>
        <v>11.25</v>
      </c>
      <c r="BU64" s="464">
        <f t="shared" si="50"/>
        <v>12.676056338028173</v>
      </c>
      <c r="BV64" s="118">
        <f t="shared" si="95"/>
        <v>388.13513486224815</v>
      </c>
      <c r="BW64" s="118">
        <f t="shared" si="96"/>
        <v>628.30010864103986</v>
      </c>
      <c r="BX64" s="118">
        <f t="shared" si="97"/>
        <v>3450.0900876644273</v>
      </c>
      <c r="BY64" s="118">
        <f t="shared" si="47"/>
        <v>41401.081051973131</v>
      </c>
      <c r="BZ64" s="118">
        <f t="shared" si="48"/>
        <v>82802.162103946263</v>
      </c>
      <c r="CA64" s="487">
        <f>VLOOKUP($C64,PARAMETROS!$A:$I,7,0)</f>
        <v>43101</v>
      </c>
      <c r="CB64" s="633">
        <f>VLOOKUP($C64,PARAMETROS!$A:$I,8,0)</f>
        <v>0</v>
      </c>
      <c r="CC64" s="633">
        <f>VLOOKUP($C64,PARAMETROS!$A:$I,9,0)</f>
        <v>0</v>
      </c>
    </row>
    <row r="65" spans="1:81">
      <c r="A65" s="111" t="str">
        <f>CCT!A63</f>
        <v>Frutal</v>
      </c>
      <c r="B65" s="111" t="str">
        <f>CCT!B63</f>
        <v>Servente de Limpeza - 55 h</v>
      </c>
      <c r="C65" s="111" t="str">
        <f>CCT!C63</f>
        <v>Regiao Uberaba</v>
      </c>
      <c r="D65" s="111" t="str">
        <f t="shared" si="6"/>
        <v>FrutalServente de Limpeza - 55 h</v>
      </c>
      <c r="E65" s="112" t="s">
        <v>115</v>
      </c>
      <c r="F65" s="112" t="s">
        <v>113</v>
      </c>
      <c r="G65" s="112">
        <f>VLOOKUP(D65,CCT!D:G,4,0)</f>
        <v>1</v>
      </c>
      <c r="H65" s="118">
        <f>VLOOKUP($D65,CCT!$D:$R,5,0)</f>
        <v>260.39999999999998</v>
      </c>
      <c r="I65" s="118">
        <f t="shared" si="7"/>
        <v>260.39999999999998</v>
      </c>
      <c r="J65" s="118"/>
      <c r="K65" s="118"/>
      <c r="L65" s="118"/>
      <c r="M65" s="118"/>
      <c r="N65" s="118"/>
      <c r="O65" s="118"/>
      <c r="P65" s="118">
        <f t="shared" si="8"/>
        <v>8.5221818181818172</v>
      </c>
      <c r="Q65" s="118">
        <f t="shared" si="9"/>
        <v>268.9221818181818</v>
      </c>
      <c r="R65" s="118">
        <f t="shared" si="10"/>
        <v>53.78443636363636</v>
      </c>
      <c r="S65" s="118">
        <f t="shared" si="11"/>
        <v>4.0338327272727268</v>
      </c>
      <c r="T65" s="118">
        <f t="shared" si="12"/>
        <v>2.6892218181818182</v>
      </c>
      <c r="U65" s="118">
        <f t="shared" si="13"/>
        <v>0.53784436363636356</v>
      </c>
      <c r="V65" s="118">
        <f t="shared" si="14"/>
        <v>6.723054545454545</v>
      </c>
      <c r="W65" s="118">
        <f t="shared" si="15"/>
        <v>21.513774545454545</v>
      </c>
      <c r="X65" s="118">
        <f t="shared" si="16"/>
        <v>8.0676654545454536</v>
      </c>
      <c r="Y65" s="118">
        <f t="shared" si="17"/>
        <v>1.6135330909090908</v>
      </c>
      <c r="Z65" s="118">
        <f t="shared" si="18"/>
        <v>98.96336290909089</v>
      </c>
      <c r="AA65" s="118">
        <f t="shared" si="19"/>
        <v>22.410181818181815</v>
      </c>
      <c r="AB65" s="118">
        <f t="shared" si="20"/>
        <v>29.877254399999998</v>
      </c>
      <c r="AC65" s="118">
        <f t="shared" si="21"/>
        <v>19.241776528290913</v>
      </c>
      <c r="AD65" s="118">
        <f t="shared" si="22"/>
        <v>71.529212746472723</v>
      </c>
      <c r="AE65" s="118">
        <f>(VLOOKUP(A65,VT!A:D,4,0)*2*20*'RESUMO GERAL LIMPEZA'!$G65)-IF(6%*'RESUMO GERAL LIMPEZA'!$I65&lt;=(VLOOKUP(A65,VT!A:D,4,0)*2*20*'RESUMO GERAL LIMPEZA'!$G65),6%*'RESUMO GERAL LIMPEZA'!$I65,(VLOOKUP(A65,VT!A:D,4,0)*2*20*'RESUMO GERAL LIMPEZA'!$G65))</f>
        <v>164.376</v>
      </c>
      <c r="AF65" s="118">
        <f>IF(VLOOKUP($C65,PARAMETROS!$A:$F,5,0)&gt;1,(VLOOKUP($C65,PARAMETROS!$A:$F,5,0)*20-1)*'RESUMO GERAL LIMPEZA'!$G65,0)</f>
        <v>397</v>
      </c>
      <c r="AG65" s="118">
        <f>(VLOOKUP($C65,PARAMETROS!$A:$F,6,0))*'RESUMO GERAL LIMPEZA'!$G65</f>
        <v>0</v>
      </c>
      <c r="AH65" s="118">
        <f>VLOOKUP($C65,PARAMETROS!$A:$F,2,0)*'RESUMO GERAL LIMPEZA'!$G65</f>
        <v>32.619999999999997</v>
      </c>
      <c r="AI65" s="118">
        <f>(VLOOKUP($C65,PARAMETROS!$A:$F,3,0))*'RESUMO GERAL LIMPEZA'!$G65</f>
        <v>0</v>
      </c>
      <c r="AJ65" s="118">
        <f>(VLOOKUP($C65,PARAMETROS!$A:$F,4,0))*'RESUMO GERAL LIMPEZA'!$G65</f>
        <v>0</v>
      </c>
      <c r="AK65" s="118">
        <f t="shared" si="23"/>
        <v>3.0700000000000003</v>
      </c>
      <c r="AL65" s="118">
        <f>VLOOKUP(D65,CCT!D:R,12,0)*'RESUMO GERAL LIMPEZA'!G65</f>
        <v>0</v>
      </c>
      <c r="AM65" s="118">
        <f t="shared" si="24"/>
        <v>597.06600000000003</v>
      </c>
      <c r="AN65" s="118">
        <f t="shared" si="25"/>
        <v>767.55857565556357</v>
      </c>
      <c r="AO65" s="118">
        <f t="shared" si="26"/>
        <v>1.349539074074074</v>
      </c>
      <c r="AP65" s="118">
        <f t="shared" si="27"/>
        <v>0.10796312592592593</v>
      </c>
      <c r="AQ65" s="118">
        <f t="shared" si="28"/>
        <v>5.3981562962962963E-2</v>
      </c>
      <c r="AR65" s="118">
        <f t="shared" si="29"/>
        <v>0.94122763636363638</v>
      </c>
      <c r="AS65" s="118">
        <f t="shared" si="30"/>
        <v>0.34637177018181831</v>
      </c>
      <c r="AT65" s="118">
        <f t="shared" si="31"/>
        <v>11.563653818181816</v>
      </c>
      <c r="AU65" s="118">
        <f t="shared" si="32"/>
        <v>0.44820363636363636</v>
      </c>
      <c r="AV65" s="118">
        <f t="shared" si="33"/>
        <v>14.81094062405387</v>
      </c>
      <c r="AW65" s="118">
        <f t="shared" si="34"/>
        <v>3.7350303030303027</v>
      </c>
      <c r="AX65" s="118">
        <f t="shared" si="35"/>
        <v>2.2111379393939394</v>
      </c>
      <c r="AY65" s="118">
        <f t="shared" si="36"/>
        <v>5.6025454545454538E-2</v>
      </c>
      <c r="AZ65" s="118">
        <f t="shared" si="37"/>
        <v>0.89640727272727272</v>
      </c>
      <c r="BA65" s="118">
        <f t="shared" si="38"/>
        <v>0.34860282828282824</v>
      </c>
      <c r="BB65" s="118">
        <f t="shared" si="39"/>
        <v>2.6669709976565659</v>
      </c>
      <c r="BC65" s="118">
        <f t="shared" si="40"/>
        <v>9.9141747956363648</v>
      </c>
      <c r="BD65" s="118"/>
      <c r="BE65" s="118">
        <f t="shared" si="41"/>
        <v>0</v>
      </c>
      <c r="BF65" s="118">
        <f t="shared" si="42"/>
        <v>9.9141747956363648</v>
      </c>
      <c r="BG65" s="118">
        <f>VLOOKUP(B65,'Uniforme Limpeza'!A:W,23,0)*G65</f>
        <v>29.470416666666669</v>
      </c>
      <c r="BH65" s="118">
        <f>IF($B65="Servente de Limpeza - 220 h",$G65*'Materiais de Consumo'!$O$25,IF('RESUMO GERAL LIMPEZA'!$B65="Servente de Limpeza - 150 h",'RESUMO GERAL LIMPEZA'!$G65*'Materiais de Consumo'!$O$26,IF('RESUMO GERAL LIMPEZA'!$B65="Servente de Limpeza - 110 h",'RESUMO GERAL LIMPEZA'!$G65*'Materiais de Consumo'!$O$27,IF('RESUMO GERAL LIMPEZA'!$B65="Servente de Limpeza - 55 h",'RESUMO GERAL LIMPEZA'!$G65*'Materiais de Consumo'!$O$28,0))))</f>
        <v>2.0998411196257227</v>
      </c>
      <c r="BI65" s="118">
        <f>IF($B65="Servente de Limpeza - 220 h",$G65*Equipamentos!$I$10,IF('RESUMO GERAL LIMPEZA'!$B65="Servente de Limpeza - 150 h",'RESUMO GERAL LIMPEZA'!$G65*Equipamentos!$I$11,IF('RESUMO GERAL LIMPEZA'!$B65="Servente de Limpeza - 110 h",'RESUMO GERAL LIMPEZA'!$G65*Equipamentos!$I$12,IF('RESUMO GERAL LIMPEZA'!$B65="Servente de Limpeza - 55 h",'RESUMO GERAL LIMPEZA'!$G65*Equipamentos!$I$13,IF(B65="Limpador de vidros - 220 h",Equipamentos!$J$19*'RESUMO GERAL LIMPEZA'!$G65,0)))))</f>
        <v>0.58158206377108801</v>
      </c>
      <c r="BJ65" s="118">
        <f>IF($B65="Servente de Limpeza - 220 h",$G65*'Produtos de Limpeza'!$I$39,IF('RESUMO GERAL LIMPEZA'!$B65="Servente de Limpeza - 150 h",'RESUMO GERAL LIMPEZA'!$G65*'Produtos de Limpeza'!$I$40,IF('RESUMO GERAL LIMPEZA'!$B65="Servente de Limpeza - 110 h",'RESUMO GERAL LIMPEZA'!$G65*'Produtos de Limpeza'!$I$41,IF('RESUMO GERAL LIMPEZA'!$B65="Servente de Limpeza - 55 h",'RESUMO GERAL LIMPEZA'!$G65*'Produtos de Limpeza'!$I$42,0))))</f>
        <v>95.960927845681056</v>
      </c>
      <c r="BK65" s="118"/>
      <c r="BL65" s="118">
        <f t="shared" si="43"/>
        <v>128.11276769574454</v>
      </c>
      <c r="BM65" s="118">
        <f t="shared" si="44"/>
        <v>1189.3186405891802</v>
      </c>
      <c r="BN65" s="118">
        <f t="shared" si="91"/>
        <v>140.72166432351077</v>
      </c>
      <c r="BO65" s="118">
        <f t="shared" si="92"/>
        <v>99.443309455280939</v>
      </c>
      <c r="BP65" s="464">
        <f t="shared" si="93"/>
        <v>8.5633802816901436</v>
      </c>
      <c r="BQ65" s="464">
        <f t="shared" si="94"/>
        <v>1.8591549295774654</v>
      </c>
      <c r="BR65" s="465">
        <f>VLOOKUP(A65,ISS!A:C,2,0)*100</f>
        <v>2</v>
      </c>
      <c r="BS65" s="464">
        <f t="shared" si="45"/>
        <v>2.2535211267605644</v>
      </c>
      <c r="BT65" s="464">
        <f t="shared" si="49"/>
        <v>11.25</v>
      </c>
      <c r="BU65" s="464">
        <f t="shared" si="50"/>
        <v>12.676056338028173</v>
      </c>
      <c r="BV65" s="118">
        <f t="shared" si="95"/>
        <v>181.2021483001655</v>
      </c>
      <c r="BW65" s="118">
        <f t="shared" si="96"/>
        <v>421.36712207895721</v>
      </c>
      <c r="BX65" s="118">
        <f t="shared" si="97"/>
        <v>1610.6857626681374</v>
      </c>
      <c r="BY65" s="118">
        <f t="shared" si="47"/>
        <v>19328.229152017648</v>
      </c>
      <c r="BZ65" s="118">
        <f t="shared" si="48"/>
        <v>38656.458304035295</v>
      </c>
      <c r="CA65" s="487">
        <f>VLOOKUP($C65,PARAMETROS!$A:$I,7,0)</f>
        <v>43101</v>
      </c>
      <c r="CB65" s="633">
        <f>VLOOKUP($C65,PARAMETROS!$A:$I,8,0)</f>
        <v>0</v>
      </c>
      <c r="CC65" s="633">
        <f>VLOOKUP($C65,PARAMETROS!$A:$I,9,0)</f>
        <v>0</v>
      </c>
    </row>
    <row r="66" spans="1:81">
      <c r="A66" s="111" t="str">
        <f>CCT!A64</f>
        <v>Governador Valadares</v>
      </c>
      <c r="B66" s="111" t="str">
        <f>CCT!B64</f>
        <v>Servente de Limpeza - 110 h</v>
      </c>
      <c r="C66" s="111" t="str">
        <f>CCT!C64</f>
        <v>Gov. Valadares</v>
      </c>
      <c r="D66" s="111" t="str">
        <f t="shared" si="6"/>
        <v>Governador ValadaresServente de Limpeza - 110 h</v>
      </c>
      <c r="E66" s="112" t="s">
        <v>115</v>
      </c>
      <c r="F66" s="112" t="s">
        <v>113</v>
      </c>
      <c r="G66" s="112">
        <f>VLOOKUP(D66,CCT!D:G,4,0)</f>
        <v>1</v>
      </c>
      <c r="H66" s="118">
        <f>VLOOKUP($D66,CCT!$D:$R,5,0)</f>
        <v>522.36</v>
      </c>
      <c r="I66" s="118">
        <f t="shared" si="7"/>
        <v>522.36</v>
      </c>
      <c r="J66" s="118"/>
      <c r="K66" s="118"/>
      <c r="L66" s="118"/>
      <c r="M66" s="118"/>
      <c r="N66" s="118"/>
      <c r="O66" s="118"/>
      <c r="P66" s="118">
        <f t="shared" si="8"/>
        <v>17.095418181818179</v>
      </c>
      <c r="Q66" s="118">
        <f t="shared" si="9"/>
        <v>539.45541818181823</v>
      </c>
      <c r="R66" s="118">
        <f t="shared" si="10"/>
        <v>107.89108363636365</v>
      </c>
      <c r="S66" s="118">
        <f t="shared" si="11"/>
        <v>8.0918312727272728</v>
      </c>
      <c r="T66" s="118">
        <f t="shared" si="12"/>
        <v>5.3945541818181821</v>
      </c>
      <c r="U66" s="118">
        <f t="shared" si="13"/>
        <v>1.0789108363636364</v>
      </c>
      <c r="V66" s="118">
        <f t="shared" si="14"/>
        <v>13.486385454545456</v>
      </c>
      <c r="W66" s="118">
        <f t="shared" si="15"/>
        <v>43.156433454545457</v>
      </c>
      <c r="X66" s="118">
        <f t="shared" si="16"/>
        <v>16.183662545454546</v>
      </c>
      <c r="Y66" s="118">
        <f t="shared" si="17"/>
        <v>3.2367325090909094</v>
      </c>
      <c r="Z66" s="118">
        <f t="shared" si="18"/>
        <v>198.51959389090911</v>
      </c>
      <c r="AA66" s="118">
        <f t="shared" si="19"/>
        <v>44.954618181818184</v>
      </c>
      <c r="AB66" s="118">
        <f t="shared" si="20"/>
        <v>59.933496960000006</v>
      </c>
      <c r="AC66" s="118">
        <f t="shared" si="21"/>
        <v>38.598826372189109</v>
      </c>
      <c r="AD66" s="118">
        <f t="shared" si="22"/>
        <v>143.4869415140073</v>
      </c>
      <c r="AE66" s="118">
        <f>(VLOOKUP(A66,VT!A:D,4,0)*2*20*'RESUMO GERAL LIMPEZA'!$G66)-IF(6%*'RESUMO GERAL LIMPEZA'!$I66&lt;=(VLOOKUP(A66,VT!A:D,4,0)*2*20*'RESUMO GERAL LIMPEZA'!$G66),6%*'RESUMO GERAL LIMPEZA'!$I66,(VLOOKUP(A66,VT!A:D,4,0)*2*20*'RESUMO GERAL LIMPEZA'!$G66))</f>
        <v>148.6584</v>
      </c>
      <c r="AF66" s="118">
        <f>IF(VLOOKUP($C66,PARAMETROS!$A:$F,5,0)&gt;1,(VLOOKUP($C66,PARAMETROS!$A:$F,5,0)*20-1)*'RESUMO GERAL LIMPEZA'!$G66,0)</f>
        <v>327.8</v>
      </c>
      <c r="AG66" s="118">
        <f>(VLOOKUP($C66,PARAMETROS!$A:$F,6,0))*'RESUMO GERAL LIMPEZA'!$G66</f>
        <v>0</v>
      </c>
      <c r="AH66" s="118">
        <f>VLOOKUP($C66,PARAMETROS!$A:$F,2,0)*'RESUMO GERAL LIMPEZA'!$G66</f>
        <v>33.39</v>
      </c>
      <c r="AI66" s="118">
        <f>(VLOOKUP($C66,PARAMETROS!$A:$F,3,0))*'RESUMO GERAL LIMPEZA'!$G66</f>
        <v>0</v>
      </c>
      <c r="AJ66" s="118">
        <f>(VLOOKUP($C66,PARAMETROS!$A:$F,4,0))*'RESUMO GERAL LIMPEZA'!$G66</f>
        <v>0</v>
      </c>
      <c r="AK66" s="118">
        <f t="shared" si="23"/>
        <v>3.0700000000000003</v>
      </c>
      <c r="AL66" s="118">
        <f>VLOOKUP(D66,CCT!D:R,12,0)*'RESUMO GERAL LIMPEZA'!G66</f>
        <v>0</v>
      </c>
      <c r="AM66" s="118">
        <f t="shared" si="24"/>
        <v>512.91840000000002</v>
      </c>
      <c r="AN66" s="118">
        <f t="shared" si="25"/>
        <v>854.92493540491637</v>
      </c>
      <c r="AO66" s="118">
        <f t="shared" si="26"/>
        <v>2.7071629444444452</v>
      </c>
      <c r="AP66" s="118">
        <f t="shared" si="27"/>
        <v>0.2165730355555556</v>
      </c>
      <c r="AQ66" s="118">
        <f t="shared" si="28"/>
        <v>0.1082865177777778</v>
      </c>
      <c r="AR66" s="118">
        <f t="shared" si="29"/>
        <v>1.8880939636363641</v>
      </c>
      <c r="AS66" s="118">
        <f t="shared" si="30"/>
        <v>0.69481857861818219</v>
      </c>
      <c r="AT66" s="118">
        <f t="shared" si="31"/>
        <v>23.196582981818182</v>
      </c>
      <c r="AU66" s="118">
        <f t="shared" si="32"/>
        <v>0.8990923636363638</v>
      </c>
      <c r="AV66" s="118">
        <f t="shared" si="33"/>
        <v>29.71061038548687</v>
      </c>
      <c r="AW66" s="118">
        <f t="shared" si="34"/>
        <v>7.4924363636363642</v>
      </c>
      <c r="AX66" s="118">
        <f t="shared" si="35"/>
        <v>4.4355223272727278</v>
      </c>
      <c r="AY66" s="118">
        <f t="shared" si="36"/>
        <v>0.11238654545454546</v>
      </c>
      <c r="AZ66" s="118">
        <f t="shared" si="37"/>
        <v>1.7981847272727276</v>
      </c>
      <c r="BA66" s="118">
        <f t="shared" si="38"/>
        <v>0.6992940606060607</v>
      </c>
      <c r="BB66" s="118">
        <f t="shared" si="39"/>
        <v>5.3499192409212135</v>
      </c>
      <c r="BC66" s="118">
        <f t="shared" si="40"/>
        <v>19.887743265163643</v>
      </c>
      <c r="BD66" s="118"/>
      <c r="BE66" s="118">
        <f t="shared" si="41"/>
        <v>0</v>
      </c>
      <c r="BF66" s="118">
        <f t="shared" si="42"/>
        <v>19.887743265163643</v>
      </c>
      <c r="BG66" s="118">
        <f>VLOOKUP(B66,'Uniforme Limpeza'!A:W,23,0)*G66</f>
        <v>29.470416666666669</v>
      </c>
      <c r="BH66" s="118">
        <f>IF($B66="Servente de Limpeza - 220 h",$G66*'Materiais de Consumo'!$O$25,IF('RESUMO GERAL LIMPEZA'!$B66="Servente de Limpeza - 150 h",'RESUMO GERAL LIMPEZA'!$G66*'Materiais de Consumo'!$O$26,IF('RESUMO GERAL LIMPEZA'!$B66="Servente de Limpeza - 110 h",'RESUMO GERAL LIMPEZA'!$G66*'Materiais de Consumo'!$O$27,IF('RESUMO GERAL LIMPEZA'!$B66="Servente de Limpeza - 55 h",'RESUMO GERAL LIMPEZA'!$G66*'Materiais de Consumo'!$O$28,0))))</f>
        <v>4.1996822392514455</v>
      </c>
      <c r="BI66" s="118">
        <f>IF($B66="Servente de Limpeza - 220 h",$G66*Equipamentos!$I$10,IF('RESUMO GERAL LIMPEZA'!$B66="Servente de Limpeza - 150 h",'RESUMO GERAL LIMPEZA'!$G66*Equipamentos!$I$11,IF('RESUMO GERAL LIMPEZA'!$B66="Servente de Limpeza - 110 h",'RESUMO GERAL LIMPEZA'!$G66*Equipamentos!$I$12,IF('RESUMO GERAL LIMPEZA'!$B66="Servente de Limpeza - 55 h",'RESUMO GERAL LIMPEZA'!$G66*Equipamentos!$I$13,IF(B66="Limpador de vidros - 220 h",Equipamentos!$J$19*'RESUMO GERAL LIMPEZA'!$G66,0)))))</f>
        <v>1.1631641275421762</v>
      </c>
      <c r="BJ66" s="118">
        <f>IF($B66="Servente de Limpeza - 220 h",$G66*'Produtos de Limpeza'!$I$39,IF('RESUMO GERAL LIMPEZA'!$B66="Servente de Limpeza - 150 h",'RESUMO GERAL LIMPEZA'!$G66*'Produtos de Limpeza'!$I$40,IF('RESUMO GERAL LIMPEZA'!$B66="Servente de Limpeza - 110 h",'RESUMO GERAL LIMPEZA'!$G66*'Produtos de Limpeza'!$I$41,IF('RESUMO GERAL LIMPEZA'!$B66="Servente de Limpeza - 55 h",'RESUMO GERAL LIMPEZA'!$G66*'Produtos de Limpeza'!$I$42,0))))</f>
        <v>191.92185569136208</v>
      </c>
      <c r="BK66" s="118"/>
      <c r="BL66" s="118">
        <f t="shared" si="43"/>
        <v>226.75511872482238</v>
      </c>
      <c r="BM66" s="118">
        <f t="shared" si="44"/>
        <v>1670.7338259622074</v>
      </c>
      <c r="BN66" s="118">
        <f t="shared" si="91"/>
        <v>140.72166432351077</v>
      </c>
      <c r="BO66" s="118">
        <f t="shared" si="92"/>
        <v>99.443309455280939</v>
      </c>
      <c r="BP66" s="464">
        <f t="shared" si="93"/>
        <v>8.8629737609329435</v>
      </c>
      <c r="BQ66" s="464">
        <f t="shared" si="94"/>
        <v>1.9241982507288626</v>
      </c>
      <c r="BR66" s="465">
        <f>VLOOKUP(A66,ISS!A:C,2,0)*100</f>
        <v>5</v>
      </c>
      <c r="BS66" s="464">
        <f t="shared" si="45"/>
        <v>5.8309037900874632</v>
      </c>
      <c r="BT66" s="464">
        <f t="shared" si="49"/>
        <v>14.25</v>
      </c>
      <c r="BU66" s="464">
        <f t="shared" si="50"/>
        <v>16.618075801749271</v>
      </c>
      <c r="BV66" s="118">
        <f t="shared" si="95"/>
        <v>317.5546110356762</v>
      </c>
      <c r="BW66" s="118">
        <f t="shared" si="96"/>
        <v>557.71958481446791</v>
      </c>
      <c r="BX66" s="118">
        <f t="shared" si="97"/>
        <v>2228.4534107766754</v>
      </c>
      <c r="BY66" s="118">
        <f t="shared" si="47"/>
        <v>26741.440929320102</v>
      </c>
      <c r="BZ66" s="118">
        <f t="shared" si="48"/>
        <v>53482.881858640205</v>
      </c>
      <c r="CA66" s="463">
        <f>VLOOKUP($C66,PARAMETROS!$A:$I,7,0)</f>
        <v>42736</v>
      </c>
      <c r="CB66" s="633">
        <f>VLOOKUP($C66,PARAMETROS!$A:$I,8,0)</f>
        <v>0</v>
      </c>
      <c r="CC66" s="633">
        <f>VLOOKUP($C66,PARAMETROS!$A:$I,9,0)</f>
        <v>0</v>
      </c>
    </row>
    <row r="67" spans="1:81">
      <c r="A67" s="111" t="str">
        <f>CCT!A65</f>
        <v>Governador Valadares</v>
      </c>
      <c r="B67" s="111" t="str">
        <f>CCT!B65</f>
        <v>Servente de Limpeza - 220 h</v>
      </c>
      <c r="C67" s="111" t="str">
        <f>CCT!C65</f>
        <v>Gov. Valadares</v>
      </c>
      <c r="D67" s="111" t="str">
        <f t="shared" si="6"/>
        <v>Governador ValadaresServente de Limpeza - 220 h</v>
      </c>
      <c r="E67" s="112" t="s">
        <v>115</v>
      </c>
      <c r="F67" s="112" t="s">
        <v>113</v>
      </c>
      <c r="G67" s="112">
        <f>VLOOKUP(D67,CCT!D:G,4,0)</f>
        <v>3</v>
      </c>
      <c r="H67" s="118">
        <f>VLOOKUP($D67,CCT!$D:$R,5,0)</f>
        <v>1044.73</v>
      </c>
      <c r="I67" s="118">
        <f t="shared" si="7"/>
        <v>3134.19</v>
      </c>
      <c r="J67" s="118"/>
      <c r="K67" s="118"/>
      <c r="L67" s="118"/>
      <c r="M67" s="118"/>
      <c r="N67" s="118"/>
      <c r="O67" s="118"/>
      <c r="P67" s="118">
        <f t="shared" si="8"/>
        <v>102.57349090909091</v>
      </c>
      <c r="Q67" s="118">
        <f t="shared" si="9"/>
        <v>3236.7634909090912</v>
      </c>
      <c r="R67" s="118">
        <f t="shared" si="10"/>
        <v>647.35269818181825</v>
      </c>
      <c r="S67" s="118">
        <f t="shared" si="11"/>
        <v>48.551452363636365</v>
      </c>
      <c r="T67" s="118">
        <f t="shared" si="12"/>
        <v>32.36763490909091</v>
      </c>
      <c r="U67" s="118">
        <f t="shared" si="13"/>
        <v>6.4735269818181829</v>
      </c>
      <c r="V67" s="118">
        <f t="shared" si="14"/>
        <v>80.919087272727282</v>
      </c>
      <c r="W67" s="118">
        <f t="shared" si="15"/>
        <v>258.94107927272728</v>
      </c>
      <c r="X67" s="118">
        <f t="shared" si="16"/>
        <v>97.10290472727273</v>
      </c>
      <c r="Y67" s="118">
        <f t="shared" si="17"/>
        <v>19.420580945454546</v>
      </c>
      <c r="Z67" s="118">
        <f t="shared" si="18"/>
        <v>1191.1289646545456</v>
      </c>
      <c r="AA67" s="118">
        <f t="shared" si="19"/>
        <v>269.73029090909091</v>
      </c>
      <c r="AB67" s="118">
        <f t="shared" si="20"/>
        <v>359.60442384000004</v>
      </c>
      <c r="AC67" s="118">
        <f t="shared" si="21"/>
        <v>231.59517502766553</v>
      </c>
      <c r="AD67" s="118">
        <f t="shared" si="22"/>
        <v>860.92988977675645</v>
      </c>
      <c r="AE67" s="118">
        <f>(VLOOKUP(A67,VT!A:D,4,0)*2*20*'RESUMO GERAL LIMPEZA'!$G67)-IF(6%*'RESUMO GERAL LIMPEZA'!$I67&lt;=(VLOOKUP(A67,VT!A:D,4,0)*2*20*'RESUMO GERAL LIMPEZA'!$G67),6%*'RESUMO GERAL LIMPEZA'!$I67,(VLOOKUP(A67,VT!A:D,4,0)*2*20*'RESUMO GERAL LIMPEZA'!$G67))</f>
        <v>351.9486</v>
      </c>
      <c r="AF67" s="118">
        <f>IF(VLOOKUP($C67,PARAMETROS!$A:$F,5,0)&gt;1,(VLOOKUP($C67,PARAMETROS!$A:$F,5,0)*20-1)*'RESUMO GERAL LIMPEZA'!$G67,0)</f>
        <v>983.40000000000009</v>
      </c>
      <c r="AG67" s="118">
        <f>(VLOOKUP($C67,PARAMETROS!$A:$F,6,0))*'RESUMO GERAL LIMPEZA'!$G67</f>
        <v>0</v>
      </c>
      <c r="AH67" s="118">
        <f>VLOOKUP($C67,PARAMETROS!$A:$F,2,0)*'RESUMO GERAL LIMPEZA'!$G67</f>
        <v>100.17</v>
      </c>
      <c r="AI67" s="118">
        <f>(VLOOKUP($C67,PARAMETROS!$A:$F,3,0))*'RESUMO GERAL LIMPEZA'!$G67</f>
        <v>0</v>
      </c>
      <c r="AJ67" s="118">
        <f>(VLOOKUP($C67,PARAMETROS!$A:$F,4,0))*'RESUMO GERAL LIMPEZA'!$G67</f>
        <v>0</v>
      </c>
      <c r="AK67" s="118">
        <f t="shared" si="23"/>
        <v>9.2100000000000009</v>
      </c>
      <c r="AL67" s="118">
        <f>VLOOKUP(D67,CCT!D:R,12,0)*'RESUMO GERAL LIMPEZA'!G67</f>
        <v>0</v>
      </c>
      <c r="AM67" s="118">
        <f t="shared" si="24"/>
        <v>1444.7286000000001</v>
      </c>
      <c r="AN67" s="118">
        <f t="shared" si="25"/>
        <v>3496.7874544313022</v>
      </c>
      <c r="AO67" s="118">
        <f t="shared" si="26"/>
        <v>16.24313314351852</v>
      </c>
      <c r="AP67" s="118">
        <f t="shared" si="27"/>
        <v>1.2994506514814816</v>
      </c>
      <c r="AQ67" s="118">
        <f t="shared" si="28"/>
        <v>0.64972532574074082</v>
      </c>
      <c r="AR67" s="118">
        <f t="shared" si="29"/>
        <v>11.32867221818182</v>
      </c>
      <c r="AS67" s="118">
        <f t="shared" si="30"/>
        <v>4.1689513762909112</v>
      </c>
      <c r="AT67" s="118">
        <f t="shared" si="31"/>
        <v>139.18083010909092</v>
      </c>
      <c r="AU67" s="118">
        <f t="shared" si="32"/>
        <v>5.3946058181818186</v>
      </c>
      <c r="AV67" s="118">
        <f t="shared" si="33"/>
        <v>178.26536864248621</v>
      </c>
      <c r="AW67" s="118">
        <f t="shared" si="34"/>
        <v>44.955048484848483</v>
      </c>
      <c r="AX67" s="118">
        <f t="shared" si="35"/>
        <v>26.613388703030306</v>
      </c>
      <c r="AY67" s="118">
        <f t="shared" si="36"/>
        <v>0.67432572727272733</v>
      </c>
      <c r="AZ67" s="118">
        <f t="shared" si="37"/>
        <v>10.789211636363637</v>
      </c>
      <c r="BA67" s="118">
        <f t="shared" si="38"/>
        <v>4.1958045252525258</v>
      </c>
      <c r="BB67" s="118">
        <f t="shared" si="39"/>
        <v>32.099822700250513</v>
      </c>
      <c r="BC67" s="118">
        <f t="shared" si="40"/>
        <v>119.32760177701819</v>
      </c>
      <c r="BD67" s="118"/>
      <c r="BE67" s="118">
        <f t="shared" si="41"/>
        <v>0</v>
      </c>
      <c r="BF67" s="118">
        <f t="shared" si="42"/>
        <v>119.32760177701819</v>
      </c>
      <c r="BG67" s="118">
        <f>VLOOKUP(B67,'Uniforme Limpeza'!A:W,23,0)*G67</f>
        <v>159.26125000000002</v>
      </c>
      <c r="BH67" s="118">
        <f>IF($B67="Servente de Limpeza - 220 h",$G67*'Materiais de Consumo'!$O$25,IF('RESUMO GERAL LIMPEZA'!$B67="Servente de Limpeza - 150 h",'RESUMO GERAL LIMPEZA'!$G67*'Materiais de Consumo'!$O$26,IF('RESUMO GERAL LIMPEZA'!$B67="Servente de Limpeza - 110 h",'RESUMO GERAL LIMPEZA'!$G67*'Materiais de Consumo'!$O$27,IF('RESUMO GERAL LIMPEZA'!$B67="Servente de Limpeza - 55 h",'RESUMO GERAL LIMPEZA'!$G67*'Materiais de Consumo'!$O$28,0))))</f>
        <v>25.198093435508675</v>
      </c>
      <c r="BI67" s="118">
        <f>IF($B67="Servente de Limpeza - 220 h",$G67*Equipamentos!$I$10,IF('RESUMO GERAL LIMPEZA'!$B67="Servente de Limpeza - 150 h",'RESUMO GERAL LIMPEZA'!$G67*Equipamentos!$I$11,IF('RESUMO GERAL LIMPEZA'!$B67="Servente de Limpeza - 110 h",'RESUMO GERAL LIMPEZA'!$G67*Equipamentos!$I$12,IF('RESUMO GERAL LIMPEZA'!$B67="Servente de Limpeza - 55 h",'RESUMO GERAL LIMPEZA'!$G67*Equipamentos!$I$13,IF(B67="Limpador de vidros - 220 h",Equipamentos!$J$19*'RESUMO GERAL LIMPEZA'!$G67,0)))))</f>
        <v>6.9789847652530579</v>
      </c>
      <c r="BJ67" s="118">
        <f>IF($B67="Servente de Limpeza - 220 h",$G67*'Produtos de Limpeza'!$I$39,IF('RESUMO GERAL LIMPEZA'!$B67="Servente de Limpeza - 150 h",'RESUMO GERAL LIMPEZA'!$G67*'Produtos de Limpeza'!$I$40,IF('RESUMO GERAL LIMPEZA'!$B67="Servente de Limpeza - 110 h",'RESUMO GERAL LIMPEZA'!$G67*'Produtos de Limpeza'!$I$41,IF('RESUMO GERAL LIMPEZA'!$B67="Servente de Limpeza - 55 h",'RESUMO GERAL LIMPEZA'!$G67*'Produtos de Limpeza'!$I$42,0))))</f>
        <v>1151.5311341481724</v>
      </c>
      <c r="BK67" s="118"/>
      <c r="BL67" s="118">
        <f t="shared" si="43"/>
        <v>1342.9694623489343</v>
      </c>
      <c r="BM67" s="118">
        <f t="shared" si="44"/>
        <v>8374.113378108832</v>
      </c>
      <c r="BN67" s="118">
        <f t="shared" si="91"/>
        <v>422.1649929705323</v>
      </c>
      <c r="BO67" s="118">
        <f t="shared" si="92"/>
        <v>298.32992836584282</v>
      </c>
      <c r="BP67" s="464">
        <f t="shared" si="93"/>
        <v>8.8629737609329435</v>
      </c>
      <c r="BQ67" s="464">
        <f t="shared" si="94"/>
        <v>1.9241982507288626</v>
      </c>
      <c r="BR67" s="465">
        <f>VLOOKUP(A67,ISS!A:C,2,0)*100</f>
        <v>5</v>
      </c>
      <c r="BS67" s="464">
        <f t="shared" si="45"/>
        <v>5.8309037900874632</v>
      </c>
      <c r="BT67" s="464">
        <f t="shared" si="49"/>
        <v>14.25</v>
      </c>
      <c r="BU67" s="464">
        <f t="shared" si="50"/>
        <v>16.618075801749271</v>
      </c>
      <c r="BV67" s="118">
        <f t="shared" si="95"/>
        <v>1511.3489010739847</v>
      </c>
      <c r="BW67" s="118">
        <f t="shared" si="96"/>
        <v>2231.8438224103597</v>
      </c>
      <c r="BX67" s="118">
        <f t="shared" si="97"/>
        <v>10605.957200519191</v>
      </c>
      <c r="BY67" s="118">
        <f t="shared" si="47"/>
        <v>127271.48640623029</v>
      </c>
      <c r="BZ67" s="118">
        <f t="shared" si="48"/>
        <v>254542.97281246059</v>
      </c>
      <c r="CA67" s="463">
        <f>VLOOKUP($C67,PARAMETROS!$A:$I,7,0)</f>
        <v>42736</v>
      </c>
      <c r="CB67" s="633">
        <f>VLOOKUP($C67,PARAMETROS!$A:$I,8,0)</f>
        <v>0</v>
      </c>
      <c r="CC67" s="633">
        <f>VLOOKUP($C67,PARAMETROS!$A:$I,9,0)</f>
        <v>0</v>
      </c>
    </row>
    <row r="68" spans="1:81">
      <c r="A68" s="111" t="str">
        <f>CCT!A66</f>
        <v>Guanhaes</v>
      </c>
      <c r="B68" s="111" t="str">
        <f>CCT!B66</f>
        <v>Servente de Limpeza - 55 h</v>
      </c>
      <c r="C68" s="111" t="str">
        <f>CCT!C66</f>
        <v>Fethemg Interior</v>
      </c>
      <c r="D68" s="111" t="str">
        <f t="shared" si="6"/>
        <v>GuanhaesServente de Limpeza - 55 h</v>
      </c>
      <c r="E68" s="112" t="s">
        <v>115</v>
      </c>
      <c r="F68" s="112" t="s">
        <v>113</v>
      </c>
      <c r="G68" s="112">
        <f>VLOOKUP(D68,CCT!D:G,4,0)</f>
        <v>1</v>
      </c>
      <c r="H68" s="118">
        <f>VLOOKUP($D68,CCT!$D:$R,5,0)</f>
        <v>260.39999999999998</v>
      </c>
      <c r="I68" s="118">
        <f t="shared" si="7"/>
        <v>260.39999999999998</v>
      </c>
      <c r="J68" s="118"/>
      <c r="K68" s="118"/>
      <c r="L68" s="118"/>
      <c r="M68" s="118"/>
      <c r="N68" s="118"/>
      <c r="O68" s="118"/>
      <c r="P68" s="118">
        <f t="shared" si="8"/>
        <v>8.5221818181818172</v>
      </c>
      <c r="Q68" s="118">
        <f t="shared" si="9"/>
        <v>268.9221818181818</v>
      </c>
      <c r="R68" s="118">
        <f t="shared" si="10"/>
        <v>53.78443636363636</v>
      </c>
      <c r="S68" s="118">
        <f t="shared" si="11"/>
        <v>4.0338327272727268</v>
      </c>
      <c r="T68" s="118">
        <f t="shared" si="12"/>
        <v>2.6892218181818182</v>
      </c>
      <c r="U68" s="118">
        <f t="shared" si="13"/>
        <v>0.53784436363636356</v>
      </c>
      <c r="V68" s="118">
        <f t="shared" si="14"/>
        <v>6.723054545454545</v>
      </c>
      <c r="W68" s="118">
        <f t="shared" si="15"/>
        <v>21.513774545454545</v>
      </c>
      <c r="X68" s="118">
        <f t="shared" si="16"/>
        <v>8.0676654545454536</v>
      </c>
      <c r="Y68" s="118">
        <f t="shared" si="17"/>
        <v>1.6135330909090908</v>
      </c>
      <c r="Z68" s="118">
        <f t="shared" si="18"/>
        <v>98.96336290909089</v>
      </c>
      <c r="AA68" s="118">
        <f t="shared" si="19"/>
        <v>22.410181818181815</v>
      </c>
      <c r="AB68" s="118">
        <f t="shared" si="20"/>
        <v>29.877254399999998</v>
      </c>
      <c r="AC68" s="118">
        <f t="shared" si="21"/>
        <v>19.241776528290913</v>
      </c>
      <c r="AD68" s="118">
        <f t="shared" si="22"/>
        <v>71.529212746472723</v>
      </c>
      <c r="AE68" s="118">
        <f>(VLOOKUP(A68,VT!A:D,4,0)*2*20*'RESUMO GERAL LIMPEZA'!$G68)-IF(6%*'RESUMO GERAL LIMPEZA'!$I68&lt;=(VLOOKUP(A68,VT!A:D,4,0)*2*20*'RESUMO GERAL LIMPEZA'!$G68),6%*'RESUMO GERAL LIMPEZA'!$I68,(VLOOKUP(A68,VT!A:D,4,0)*2*20*'RESUMO GERAL LIMPEZA'!$G68))</f>
        <v>164.376</v>
      </c>
      <c r="AF68" s="118">
        <f>IF(VLOOKUP($C68,PARAMETROS!$A:$F,5,0)&gt;1,(VLOOKUP($C68,PARAMETROS!$A:$F,5,0)*20-1)*'RESUMO GERAL LIMPEZA'!$G68,0)</f>
        <v>397</v>
      </c>
      <c r="AG68" s="118">
        <f>(VLOOKUP($C68,PARAMETROS!$A:$F,6,0))*'RESUMO GERAL LIMPEZA'!$G68</f>
        <v>0</v>
      </c>
      <c r="AH68" s="118">
        <f>VLOOKUP($C68,PARAMETROS!$A:$F,2,0)*'RESUMO GERAL LIMPEZA'!$G68</f>
        <v>0</v>
      </c>
      <c r="AI68" s="118">
        <f>(VLOOKUP($C68,PARAMETROS!$A:$F,3,0))*'RESUMO GERAL LIMPEZA'!$G68</f>
        <v>9.84</v>
      </c>
      <c r="AJ68" s="118">
        <f>(VLOOKUP($C68,PARAMETROS!$A:$F,4,0))*'RESUMO GERAL LIMPEZA'!$G68</f>
        <v>0</v>
      </c>
      <c r="AK68" s="118">
        <f t="shared" si="23"/>
        <v>3.0700000000000003</v>
      </c>
      <c r="AL68" s="118">
        <f>VLOOKUP(D68,CCT!D:R,12,0)*'RESUMO GERAL LIMPEZA'!G68</f>
        <v>0</v>
      </c>
      <c r="AM68" s="118">
        <f t="shared" si="24"/>
        <v>574.28600000000006</v>
      </c>
      <c r="AN68" s="118">
        <f t="shared" si="25"/>
        <v>744.7785756555636</v>
      </c>
      <c r="AO68" s="118">
        <f t="shared" si="26"/>
        <v>1.349539074074074</v>
      </c>
      <c r="AP68" s="118">
        <f t="shared" si="27"/>
        <v>0.10796312592592593</v>
      </c>
      <c r="AQ68" s="118">
        <f t="shared" si="28"/>
        <v>5.3981562962962963E-2</v>
      </c>
      <c r="AR68" s="118">
        <f t="shared" si="29"/>
        <v>0.94122763636363638</v>
      </c>
      <c r="AS68" s="118">
        <f t="shared" si="30"/>
        <v>0.34637177018181831</v>
      </c>
      <c r="AT68" s="118">
        <f t="shared" si="31"/>
        <v>11.563653818181816</v>
      </c>
      <c r="AU68" s="118">
        <f t="shared" si="32"/>
        <v>0.44820363636363636</v>
      </c>
      <c r="AV68" s="118">
        <f t="shared" si="33"/>
        <v>14.81094062405387</v>
      </c>
      <c r="AW68" s="118">
        <f t="shared" si="34"/>
        <v>3.7350303030303027</v>
      </c>
      <c r="AX68" s="118">
        <f t="shared" si="35"/>
        <v>2.2111379393939394</v>
      </c>
      <c r="AY68" s="118">
        <f t="shared" si="36"/>
        <v>5.6025454545454538E-2</v>
      </c>
      <c r="AZ68" s="118">
        <f t="shared" si="37"/>
        <v>0.89640727272727272</v>
      </c>
      <c r="BA68" s="118">
        <f t="shared" si="38"/>
        <v>0.34860282828282824</v>
      </c>
      <c r="BB68" s="118">
        <f t="shared" si="39"/>
        <v>2.6669709976565659</v>
      </c>
      <c r="BC68" s="118">
        <f t="shared" si="40"/>
        <v>9.9141747956363648</v>
      </c>
      <c r="BD68" s="118"/>
      <c r="BE68" s="118">
        <f t="shared" si="41"/>
        <v>0</v>
      </c>
      <c r="BF68" s="118">
        <f t="shared" si="42"/>
        <v>9.9141747956363648</v>
      </c>
      <c r="BG68" s="118">
        <f>VLOOKUP(B68,'Uniforme Limpeza'!A:W,23,0)*G68</f>
        <v>29.470416666666669</v>
      </c>
      <c r="BH68" s="118">
        <f>IF($B68="Servente de Limpeza - 220 h",$G68*'Materiais de Consumo'!$O$25,IF('RESUMO GERAL LIMPEZA'!$B68="Servente de Limpeza - 150 h",'RESUMO GERAL LIMPEZA'!$G68*'Materiais de Consumo'!$O$26,IF('RESUMO GERAL LIMPEZA'!$B68="Servente de Limpeza - 110 h",'RESUMO GERAL LIMPEZA'!$G68*'Materiais de Consumo'!$O$27,IF('RESUMO GERAL LIMPEZA'!$B68="Servente de Limpeza - 55 h",'RESUMO GERAL LIMPEZA'!$G68*'Materiais de Consumo'!$O$28,0))))</f>
        <v>2.0998411196257227</v>
      </c>
      <c r="BI68" s="118">
        <f>IF($B68="Servente de Limpeza - 220 h",$G68*Equipamentos!$I$10,IF('RESUMO GERAL LIMPEZA'!$B68="Servente de Limpeza - 150 h",'RESUMO GERAL LIMPEZA'!$G68*Equipamentos!$I$11,IF('RESUMO GERAL LIMPEZA'!$B68="Servente de Limpeza - 110 h",'RESUMO GERAL LIMPEZA'!$G68*Equipamentos!$I$12,IF('RESUMO GERAL LIMPEZA'!$B68="Servente de Limpeza - 55 h",'RESUMO GERAL LIMPEZA'!$G68*Equipamentos!$I$13,IF(B68="Limpador de vidros - 220 h",Equipamentos!$J$19*'RESUMO GERAL LIMPEZA'!$G68,0)))))</f>
        <v>0.58158206377108801</v>
      </c>
      <c r="BJ68" s="118">
        <f>IF($B68="Servente de Limpeza - 220 h",$G68*'Produtos de Limpeza'!$I$39,IF('RESUMO GERAL LIMPEZA'!$B68="Servente de Limpeza - 150 h",'RESUMO GERAL LIMPEZA'!$G68*'Produtos de Limpeza'!$I$40,IF('RESUMO GERAL LIMPEZA'!$B68="Servente de Limpeza - 110 h",'RESUMO GERAL LIMPEZA'!$G68*'Produtos de Limpeza'!$I$41,IF('RESUMO GERAL LIMPEZA'!$B68="Servente de Limpeza - 55 h",'RESUMO GERAL LIMPEZA'!$G68*'Produtos de Limpeza'!$I$42,0))))</f>
        <v>95.960927845681056</v>
      </c>
      <c r="BK68" s="118"/>
      <c r="BL68" s="118">
        <f t="shared" si="43"/>
        <v>128.11276769574454</v>
      </c>
      <c r="BM68" s="118">
        <f t="shared" si="44"/>
        <v>1166.5386405891802</v>
      </c>
      <c r="BN68" s="118">
        <f t="shared" si="91"/>
        <v>140.72166432351077</v>
      </c>
      <c r="BO68" s="118">
        <f t="shared" si="92"/>
        <v>99.443309455280939</v>
      </c>
      <c r="BP68" s="464">
        <f t="shared" si="93"/>
        <v>8.8629737609329435</v>
      </c>
      <c r="BQ68" s="464">
        <f t="shared" si="94"/>
        <v>1.9241982507288626</v>
      </c>
      <c r="BR68" s="465">
        <f>VLOOKUP(A68,ISS!A:C,2,0)*100</f>
        <v>5</v>
      </c>
      <c r="BS68" s="464">
        <f t="shared" si="45"/>
        <v>5.8309037900874632</v>
      </c>
      <c r="BT68" s="464">
        <f t="shared" si="49"/>
        <v>14.25</v>
      </c>
      <c r="BU68" s="464">
        <f t="shared" si="50"/>
        <v>16.618075801749271</v>
      </c>
      <c r="BV68" s="118">
        <f t="shared" si="95"/>
        <v>233.76707294161636</v>
      </c>
      <c r="BW68" s="118">
        <f t="shared" si="96"/>
        <v>473.9320467204081</v>
      </c>
      <c r="BX68" s="118">
        <f t="shared" si="97"/>
        <v>1640.4706873095884</v>
      </c>
      <c r="BY68" s="118">
        <f t="shared" si="47"/>
        <v>19685.64824771506</v>
      </c>
      <c r="BZ68" s="118">
        <f t="shared" si="48"/>
        <v>39371.296495430121</v>
      </c>
      <c r="CA68" s="487">
        <f>VLOOKUP($C68,PARAMETROS!$A:$I,7,0)</f>
        <v>43101</v>
      </c>
      <c r="CB68" s="633">
        <f>VLOOKUP($C68,PARAMETROS!$A:$I,8,0)</f>
        <v>0</v>
      </c>
      <c r="CC68" s="633">
        <f>VLOOKUP($C68,PARAMETROS!$A:$I,9,0)</f>
        <v>0</v>
      </c>
    </row>
    <row r="69" spans="1:81">
      <c r="A69" s="111" t="str">
        <f>CCT!A67</f>
        <v>Ibia</v>
      </c>
      <c r="B69" s="111" t="str">
        <f>CCT!B67</f>
        <v>Servente de Limpeza - 55 h</v>
      </c>
      <c r="C69" s="111" t="str">
        <f>CCT!C67</f>
        <v>Alto Paranaiba</v>
      </c>
      <c r="D69" s="111" t="str">
        <f t="shared" si="6"/>
        <v>IbiaServente de Limpeza - 55 h</v>
      </c>
      <c r="E69" s="112" t="s">
        <v>115</v>
      </c>
      <c r="F69" s="112" t="s">
        <v>113</v>
      </c>
      <c r="G69" s="112">
        <f>VLOOKUP(D69,CCT!D:G,4,0)</f>
        <v>1</v>
      </c>
      <c r="H69" s="118">
        <f>VLOOKUP($D69,CCT!$D:$R,5,0)</f>
        <v>260.39999999999998</v>
      </c>
      <c r="I69" s="118">
        <f t="shared" si="7"/>
        <v>260.39999999999998</v>
      </c>
      <c r="J69" s="118"/>
      <c r="K69" s="118"/>
      <c r="L69" s="118"/>
      <c r="M69" s="118"/>
      <c r="N69" s="118"/>
      <c r="O69" s="118"/>
      <c r="P69" s="118">
        <f t="shared" si="8"/>
        <v>8.5221818181818172</v>
      </c>
      <c r="Q69" s="118">
        <f t="shared" si="9"/>
        <v>268.9221818181818</v>
      </c>
      <c r="R69" s="118">
        <f t="shared" si="10"/>
        <v>53.78443636363636</v>
      </c>
      <c r="S69" s="118">
        <f t="shared" si="11"/>
        <v>4.0338327272727268</v>
      </c>
      <c r="T69" s="118">
        <f t="shared" si="12"/>
        <v>2.6892218181818182</v>
      </c>
      <c r="U69" s="118">
        <f t="shared" si="13"/>
        <v>0.53784436363636356</v>
      </c>
      <c r="V69" s="118">
        <f t="shared" si="14"/>
        <v>6.723054545454545</v>
      </c>
      <c r="W69" s="118">
        <f t="shared" si="15"/>
        <v>21.513774545454545</v>
      </c>
      <c r="X69" s="118">
        <f t="shared" si="16"/>
        <v>8.0676654545454536</v>
      </c>
      <c r="Y69" s="118">
        <f t="shared" si="17"/>
        <v>1.6135330909090908</v>
      </c>
      <c r="Z69" s="118">
        <f t="shared" si="18"/>
        <v>98.96336290909089</v>
      </c>
      <c r="AA69" s="118">
        <f t="shared" si="19"/>
        <v>22.410181818181815</v>
      </c>
      <c r="AB69" s="118">
        <f t="shared" si="20"/>
        <v>29.877254399999998</v>
      </c>
      <c r="AC69" s="118">
        <f t="shared" si="21"/>
        <v>19.241776528290913</v>
      </c>
      <c r="AD69" s="118">
        <f t="shared" si="22"/>
        <v>71.529212746472723</v>
      </c>
      <c r="AE69" s="118">
        <f>(VLOOKUP(A69,VT!A:D,4,0)*2*20*'RESUMO GERAL LIMPEZA'!$G69)-IF(6%*'RESUMO GERAL LIMPEZA'!$I69&lt;=(VLOOKUP(A69,VT!A:D,4,0)*2*20*'RESUMO GERAL LIMPEZA'!$G69),6%*'RESUMO GERAL LIMPEZA'!$I69,(VLOOKUP(A69,VT!A:D,4,0)*2*20*'RESUMO GERAL LIMPEZA'!$G69))</f>
        <v>164.376</v>
      </c>
      <c r="AF69" s="118">
        <f>IF(VLOOKUP($C69,PARAMETROS!$A:$F,5,0)&gt;1,(VLOOKUP($C69,PARAMETROS!$A:$F,5,0)*20-1)*'RESUMO GERAL LIMPEZA'!$G69,0)</f>
        <v>0</v>
      </c>
      <c r="AG69" s="118">
        <f>(VLOOKUP($C69,PARAMETROS!$A:$F,6,0))*'RESUMO GERAL LIMPEZA'!$G69</f>
        <v>264.83999999999997</v>
      </c>
      <c r="AH69" s="118">
        <f>VLOOKUP($C69,PARAMETROS!$A:$F,2,0)*'RESUMO GERAL LIMPEZA'!$G69</f>
        <v>27.01</v>
      </c>
      <c r="AI69" s="118">
        <f>(VLOOKUP($C69,PARAMETROS!$A:$F,3,0))*'RESUMO GERAL LIMPEZA'!$G69</f>
        <v>0</v>
      </c>
      <c r="AJ69" s="118">
        <f>(VLOOKUP($C69,PARAMETROS!$A:$F,4,0))*'RESUMO GERAL LIMPEZA'!$G69</f>
        <v>0</v>
      </c>
      <c r="AK69" s="118">
        <f t="shared" si="23"/>
        <v>3.0700000000000003</v>
      </c>
      <c r="AL69" s="118">
        <f>VLOOKUP(D69,CCT!D:R,12,0)*'RESUMO GERAL LIMPEZA'!G69</f>
        <v>0</v>
      </c>
      <c r="AM69" s="118">
        <f t="shared" si="24"/>
        <v>459.29599999999999</v>
      </c>
      <c r="AN69" s="118">
        <f t="shared" si="25"/>
        <v>629.78857565556359</v>
      </c>
      <c r="AO69" s="118">
        <f t="shared" si="26"/>
        <v>1.349539074074074</v>
      </c>
      <c r="AP69" s="118">
        <f t="shared" si="27"/>
        <v>0.10796312592592593</v>
      </c>
      <c r="AQ69" s="118">
        <f t="shared" si="28"/>
        <v>5.3981562962962963E-2</v>
      </c>
      <c r="AR69" s="118">
        <f t="shared" si="29"/>
        <v>0.94122763636363638</v>
      </c>
      <c r="AS69" s="118">
        <f t="shared" si="30"/>
        <v>0.34637177018181831</v>
      </c>
      <c r="AT69" s="118">
        <f t="shared" si="31"/>
        <v>11.563653818181816</v>
      </c>
      <c r="AU69" s="118">
        <f t="shared" si="32"/>
        <v>0.44820363636363636</v>
      </c>
      <c r="AV69" s="118">
        <f t="shared" si="33"/>
        <v>14.81094062405387</v>
      </c>
      <c r="AW69" s="118">
        <f t="shared" si="34"/>
        <v>3.7350303030303027</v>
      </c>
      <c r="AX69" s="118">
        <f t="shared" si="35"/>
        <v>2.2111379393939394</v>
      </c>
      <c r="AY69" s="118">
        <f t="shared" si="36"/>
        <v>5.6025454545454538E-2</v>
      </c>
      <c r="AZ69" s="118">
        <f t="shared" si="37"/>
        <v>0.89640727272727272</v>
      </c>
      <c r="BA69" s="118">
        <f t="shared" si="38"/>
        <v>0.34860282828282824</v>
      </c>
      <c r="BB69" s="118">
        <f t="shared" si="39"/>
        <v>2.6669709976565659</v>
      </c>
      <c r="BC69" s="118">
        <f t="shared" si="40"/>
        <v>9.9141747956363648</v>
      </c>
      <c r="BD69" s="118"/>
      <c r="BE69" s="118">
        <f t="shared" si="41"/>
        <v>0</v>
      </c>
      <c r="BF69" s="118">
        <f t="shared" si="42"/>
        <v>9.9141747956363648</v>
      </c>
      <c r="BG69" s="118">
        <f>VLOOKUP(B69,'Uniforme Limpeza'!A:W,23,0)*G69</f>
        <v>29.470416666666669</v>
      </c>
      <c r="BH69" s="118">
        <f>IF($B69="Servente de Limpeza - 220 h",$G69*'Materiais de Consumo'!$O$25,IF('RESUMO GERAL LIMPEZA'!$B69="Servente de Limpeza - 150 h",'RESUMO GERAL LIMPEZA'!$G69*'Materiais de Consumo'!$O$26,IF('RESUMO GERAL LIMPEZA'!$B69="Servente de Limpeza - 110 h",'RESUMO GERAL LIMPEZA'!$G69*'Materiais de Consumo'!$O$27,IF('RESUMO GERAL LIMPEZA'!$B69="Servente de Limpeza - 55 h",'RESUMO GERAL LIMPEZA'!$G69*'Materiais de Consumo'!$O$28,0))))</f>
        <v>2.0998411196257227</v>
      </c>
      <c r="BI69" s="118">
        <f>IF($B69="Servente de Limpeza - 220 h",$G69*Equipamentos!$I$10,IF('RESUMO GERAL LIMPEZA'!$B69="Servente de Limpeza - 150 h",'RESUMO GERAL LIMPEZA'!$G69*Equipamentos!$I$11,IF('RESUMO GERAL LIMPEZA'!$B69="Servente de Limpeza - 110 h",'RESUMO GERAL LIMPEZA'!$G69*Equipamentos!$I$12,IF('RESUMO GERAL LIMPEZA'!$B69="Servente de Limpeza - 55 h",'RESUMO GERAL LIMPEZA'!$G69*Equipamentos!$I$13,IF(B69="Limpador de vidros - 220 h",Equipamentos!$J$19*'RESUMO GERAL LIMPEZA'!$G69,0)))))</f>
        <v>0.58158206377108801</v>
      </c>
      <c r="BJ69" s="118">
        <f>IF($B69="Servente de Limpeza - 220 h",$G69*'Produtos de Limpeza'!$I$39,IF('RESUMO GERAL LIMPEZA'!$B69="Servente de Limpeza - 150 h",'RESUMO GERAL LIMPEZA'!$G69*'Produtos de Limpeza'!$I$40,IF('RESUMO GERAL LIMPEZA'!$B69="Servente de Limpeza - 110 h",'RESUMO GERAL LIMPEZA'!$G69*'Produtos de Limpeza'!$I$41,IF('RESUMO GERAL LIMPEZA'!$B69="Servente de Limpeza - 55 h",'RESUMO GERAL LIMPEZA'!$G69*'Produtos de Limpeza'!$I$42,0))))</f>
        <v>95.960927845681056</v>
      </c>
      <c r="BK69" s="118"/>
      <c r="BL69" s="118">
        <f t="shared" si="43"/>
        <v>128.11276769574454</v>
      </c>
      <c r="BM69" s="118">
        <f t="shared" si="44"/>
        <v>1051.5486405891802</v>
      </c>
      <c r="BN69" s="118">
        <f t="shared" si="91"/>
        <v>140.72166432351077</v>
      </c>
      <c r="BO69" s="118">
        <f t="shared" si="92"/>
        <v>99.443309455280939</v>
      </c>
      <c r="BP69" s="464">
        <f t="shared" si="93"/>
        <v>8.5633802816901436</v>
      </c>
      <c r="BQ69" s="464">
        <f t="shared" si="94"/>
        <v>1.8591549295774654</v>
      </c>
      <c r="BR69" s="465">
        <f>VLOOKUP(A69,ISS!A:C,2,0)*100</f>
        <v>2</v>
      </c>
      <c r="BS69" s="464">
        <f t="shared" si="45"/>
        <v>2.2535211267605644</v>
      </c>
      <c r="BT69" s="464">
        <f t="shared" si="49"/>
        <v>11.25</v>
      </c>
      <c r="BU69" s="464">
        <f t="shared" si="50"/>
        <v>12.676056338028173</v>
      </c>
      <c r="BV69" s="118">
        <f t="shared" si="95"/>
        <v>163.73834548326408</v>
      </c>
      <c r="BW69" s="118">
        <f t="shared" si="96"/>
        <v>403.90331926205579</v>
      </c>
      <c r="BX69" s="118">
        <f t="shared" si="97"/>
        <v>1455.4519598512361</v>
      </c>
      <c r="BY69" s="118">
        <f t="shared" si="47"/>
        <v>17465.423518214833</v>
      </c>
      <c r="BZ69" s="118">
        <f t="shared" si="48"/>
        <v>34930.847036429666</v>
      </c>
      <c r="CA69" s="487">
        <f>VLOOKUP($C69,PARAMETROS!$A:$I,7,0)</f>
        <v>43101</v>
      </c>
      <c r="CB69" s="633">
        <f>VLOOKUP($C69,PARAMETROS!$A:$I,8,0)</f>
        <v>0</v>
      </c>
      <c r="CC69" s="633">
        <f>VLOOKUP($C69,PARAMETROS!$A:$I,9,0)</f>
        <v>0</v>
      </c>
    </row>
    <row r="70" spans="1:81">
      <c r="A70" s="111" t="str">
        <f>CCT!A68</f>
        <v>Ibiraci</v>
      </c>
      <c r="B70" s="111" t="str">
        <f>CCT!B68</f>
        <v>Servente de Limpeza - 55 h</v>
      </c>
      <c r="C70" s="111" t="str">
        <f>CCT!C68</f>
        <v>Fethemg Interior</v>
      </c>
      <c r="D70" s="111" t="str">
        <f t="shared" si="6"/>
        <v>IbiraciServente de Limpeza - 55 h</v>
      </c>
      <c r="E70" s="112" t="s">
        <v>115</v>
      </c>
      <c r="F70" s="112" t="s">
        <v>113</v>
      </c>
      <c r="G70" s="112">
        <f>VLOOKUP(D70,CCT!D:G,4,0)</f>
        <v>1</v>
      </c>
      <c r="H70" s="118">
        <f>VLOOKUP($D70,CCT!$D:$R,5,0)</f>
        <v>260.39999999999998</v>
      </c>
      <c r="I70" s="118">
        <f t="shared" si="7"/>
        <v>260.39999999999998</v>
      </c>
      <c r="J70" s="118"/>
      <c r="K70" s="118"/>
      <c r="L70" s="118"/>
      <c r="M70" s="118"/>
      <c r="N70" s="118"/>
      <c r="O70" s="118"/>
      <c r="P70" s="118">
        <f t="shared" si="8"/>
        <v>8.5221818181818172</v>
      </c>
      <c r="Q70" s="118">
        <f t="shared" si="9"/>
        <v>268.9221818181818</v>
      </c>
      <c r="R70" s="118">
        <f t="shared" si="10"/>
        <v>53.78443636363636</v>
      </c>
      <c r="S70" s="118">
        <f t="shared" si="11"/>
        <v>4.0338327272727268</v>
      </c>
      <c r="T70" s="118">
        <f t="shared" si="12"/>
        <v>2.6892218181818182</v>
      </c>
      <c r="U70" s="118">
        <f t="shared" si="13"/>
        <v>0.53784436363636356</v>
      </c>
      <c r="V70" s="118">
        <f t="shared" si="14"/>
        <v>6.723054545454545</v>
      </c>
      <c r="W70" s="118">
        <f t="shared" si="15"/>
        <v>21.513774545454545</v>
      </c>
      <c r="X70" s="118">
        <f t="shared" si="16"/>
        <v>8.0676654545454536</v>
      </c>
      <c r="Y70" s="118">
        <f t="shared" si="17"/>
        <v>1.6135330909090908</v>
      </c>
      <c r="Z70" s="118">
        <f t="shared" si="18"/>
        <v>98.96336290909089</v>
      </c>
      <c r="AA70" s="118">
        <f t="shared" si="19"/>
        <v>22.410181818181815</v>
      </c>
      <c r="AB70" s="118">
        <f t="shared" si="20"/>
        <v>29.877254399999998</v>
      </c>
      <c r="AC70" s="118">
        <f t="shared" si="21"/>
        <v>19.241776528290913</v>
      </c>
      <c r="AD70" s="118">
        <f t="shared" si="22"/>
        <v>71.529212746472723</v>
      </c>
      <c r="AE70" s="118">
        <f>(VLOOKUP(A70,VT!A:D,4,0)*2*20*'RESUMO GERAL LIMPEZA'!$G70)-IF(6%*'RESUMO GERAL LIMPEZA'!$I70&lt;=(VLOOKUP(A70,VT!A:D,4,0)*2*20*'RESUMO GERAL LIMPEZA'!$G70),6%*'RESUMO GERAL LIMPEZA'!$I70,(VLOOKUP(A70,VT!A:D,4,0)*2*20*'RESUMO GERAL LIMPEZA'!$G70))</f>
        <v>164.376</v>
      </c>
      <c r="AF70" s="118">
        <f>IF(VLOOKUP($C70,PARAMETROS!$A:$F,5,0)&gt;1,(VLOOKUP($C70,PARAMETROS!$A:$F,5,0)*20-1)*'RESUMO GERAL LIMPEZA'!$G70,0)</f>
        <v>397</v>
      </c>
      <c r="AG70" s="118">
        <f>(VLOOKUP($C70,PARAMETROS!$A:$F,6,0))*'RESUMO GERAL LIMPEZA'!$G70</f>
        <v>0</v>
      </c>
      <c r="AH70" s="118">
        <f>VLOOKUP($C70,PARAMETROS!$A:$F,2,0)*'RESUMO GERAL LIMPEZA'!$G70</f>
        <v>0</v>
      </c>
      <c r="AI70" s="118">
        <f>(VLOOKUP($C70,PARAMETROS!$A:$F,3,0))*'RESUMO GERAL LIMPEZA'!$G70</f>
        <v>9.84</v>
      </c>
      <c r="AJ70" s="118">
        <f>(VLOOKUP($C70,PARAMETROS!$A:$F,4,0))*'RESUMO GERAL LIMPEZA'!$G70</f>
        <v>0</v>
      </c>
      <c r="AK70" s="118">
        <f t="shared" si="23"/>
        <v>3.0700000000000003</v>
      </c>
      <c r="AL70" s="118">
        <f>VLOOKUP(D70,CCT!D:R,12,0)*'RESUMO GERAL LIMPEZA'!G70</f>
        <v>0</v>
      </c>
      <c r="AM70" s="118">
        <f t="shared" si="24"/>
        <v>574.28600000000006</v>
      </c>
      <c r="AN70" s="118">
        <f t="shared" si="25"/>
        <v>744.7785756555636</v>
      </c>
      <c r="AO70" s="118">
        <f t="shared" si="26"/>
        <v>1.349539074074074</v>
      </c>
      <c r="AP70" s="118">
        <f t="shared" si="27"/>
        <v>0.10796312592592593</v>
      </c>
      <c r="AQ70" s="118">
        <f t="shared" si="28"/>
        <v>5.3981562962962963E-2</v>
      </c>
      <c r="AR70" s="118">
        <f t="shared" si="29"/>
        <v>0.94122763636363638</v>
      </c>
      <c r="AS70" s="118">
        <f t="shared" si="30"/>
        <v>0.34637177018181831</v>
      </c>
      <c r="AT70" s="118">
        <f t="shared" si="31"/>
        <v>11.563653818181816</v>
      </c>
      <c r="AU70" s="118">
        <f t="shared" si="32"/>
        <v>0.44820363636363636</v>
      </c>
      <c r="AV70" s="118">
        <f t="shared" si="33"/>
        <v>14.81094062405387</v>
      </c>
      <c r="AW70" s="118">
        <f t="shared" si="34"/>
        <v>3.7350303030303027</v>
      </c>
      <c r="AX70" s="118">
        <f t="shared" si="35"/>
        <v>2.2111379393939394</v>
      </c>
      <c r="AY70" s="118">
        <f t="shared" si="36"/>
        <v>5.6025454545454538E-2</v>
      </c>
      <c r="AZ70" s="118">
        <f t="shared" si="37"/>
        <v>0.89640727272727272</v>
      </c>
      <c r="BA70" s="118">
        <f t="shared" si="38"/>
        <v>0.34860282828282824</v>
      </c>
      <c r="BB70" s="118">
        <f t="shared" si="39"/>
        <v>2.6669709976565659</v>
      </c>
      <c r="BC70" s="118">
        <f t="shared" si="40"/>
        <v>9.9141747956363648</v>
      </c>
      <c r="BD70" s="118"/>
      <c r="BE70" s="118">
        <f t="shared" si="41"/>
        <v>0</v>
      </c>
      <c r="BF70" s="118">
        <f t="shared" si="42"/>
        <v>9.9141747956363648</v>
      </c>
      <c r="BG70" s="118">
        <f>VLOOKUP(B70,'Uniforme Limpeza'!A:W,23,0)*G70</f>
        <v>29.470416666666669</v>
      </c>
      <c r="BH70" s="118">
        <f>IF($B70="Servente de Limpeza - 220 h",$G70*'Materiais de Consumo'!$O$25,IF('RESUMO GERAL LIMPEZA'!$B70="Servente de Limpeza - 150 h",'RESUMO GERAL LIMPEZA'!$G70*'Materiais de Consumo'!$O$26,IF('RESUMO GERAL LIMPEZA'!$B70="Servente de Limpeza - 110 h",'RESUMO GERAL LIMPEZA'!$G70*'Materiais de Consumo'!$O$27,IF('RESUMO GERAL LIMPEZA'!$B70="Servente de Limpeza - 55 h",'RESUMO GERAL LIMPEZA'!$G70*'Materiais de Consumo'!$O$28,0))))</f>
        <v>2.0998411196257227</v>
      </c>
      <c r="BI70" s="118">
        <f>IF($B70="Servente de Limpeza - 220 h",$G70*Equipamentos!$I$10,IF('RESUMO GERAL LIMPEZA'!$B70="Servente de Limpeza - 150 h",'RESUMO GERAL LIMPEZA'!$G70*Equipamentos!$I$11,IF('RESUMO GERAL LIMPEZA'!$B70="Servente de Limpeza - 110 h",'RESUMO GERAL LIMPEZA'!$G70*Equipamentos!$I$12,IF('RESUMO GERAL LIMPEZA'!$B70="Servente de Limpeza - 55 h",'RESUMO GERAL LIMPEZA'!$G70*Equipamentos!$I$13,IF(B70="Limpador de vidros - 220 h",Equipamentos!$J$19*'RESUMO GERAL LIMPEZA'!$G70,0)))))</f>
        <v>0.58158206377108801</v>
      </c>
      <c r="BJ70" s="118">
        <f>IF($B70="Servente de Limpeza - 220 h",$G70*'Produtos de Limpeza'!$I$39,IF('RESUMO GERAL LIMPEZA'!$B70="Servente de Limpeza - 150 h",'RESUMO GERAL LIMPEZA'!$G70*'Produtos de Limpeza'!$I$40,IF('RESUMO GERAL LIMPEZA'!$B70="Servente de Limpeza - 110 h",'RESUMO GERAL LIMPEZA'!$G70*'Produtos de Limpeza'!$I$41,IF('RESUMO GERAL LIMPEZA'!$B70="Servente de Limpeza - 55 h",'RESUMO GERAL LIMPEZA'!$G70*'Produtos de Limpeza'!$I$42,0))))</f>
        <v>95.960927845681056</v>
      </c>
      <c r="BK70" s="118"/>
      <c r="BL70" s="118">
        <f t="shared" si="43"/>
        <v>128.11276769574454</v>
      </c>
      <c r="BM70" s="118">
        <f t="shared" si="44"/>
        <v>1166.5386405891802</v>
      </c>
      <c r="BN70" s="118">
        <f t="shared" si="91"/>
        <v>140.72166432351077</v>
      </c>
      <c r="BO70" s="118">
        <f t="shared" si="92"/>
        <v>99.443309455280939</v>
      </c>
      <c r="BP70" s="464">
        <f t="shared" si="93"/>
        <v>8.6609686609686669</v>
      </c>
      <c r="BQ70" s="464">
        <f t="shared" si="94"/>
        <v>1.8803418803418819</v>
      </c>
      <c r="BR70" s="465">
        <f>VLOOKUP(A70,ISS!A:C,2,0)*100</f>
        <v>3</v>
      </c>
      <c r="BS70" s="464">
        <f t="shared" si="45"/>
        <v>3.4188034188034218</v>
      </c>
      <c r="BT70" s="464">
        <f t="shared" si="49"/>
        <v>12.25</v>
      </c>
      <c r="BU70" s="464">
        <f t="shared" si="50"/>
        <v>13.960113960113972</v>
      </c>
      <c r="BV70" s="118">
        <f t="shared" si="95"/>
        <v>196.37742764681107</v>
      </c>
      <c r="BW70" s="118">
        <f t="shared" si="96"/>
        <v>436.5424014256028</v>
      </c>
      <c r="BX70" s="118">
        <f t="shared" si="97"/>
        <v>1603.081042014783</v>
      </c>
      <c r="BY70" s="118">
        <f t="shared" si="47"/>
        <v>19236.972504177396</v>
      </c>
      <c r="BZ70" s="118">
        <f t="shared" si="48"/>
        <v>38473.945008354793</v>
      </c>
      <c r="CA70" s="487">
        <f>VLOOKUP($C70,PARAMETROS!$A:$I,7,0)</f>
        <v>43101</v>
      </c>
      <c r="CB70" s="633">
        <f>VLOOKUP($C70,PARAMETROS!$A:$I,8,0)</f>
        <v>0</v>
      </c>
      <c r="CC70" s="633">
        <f>VLOOKUP($C70,PARAMETROS!$A:$I,9,0)</f>
        <v>0</v>
      </c>
    </row>
    <row r="71" spans="1:81">
      <c r="A71" s="111" t="str">
        <f>CCT!A69</f>
        <v>Ibirite</v>
      </c>
      <c r="B71" s="111" t="str">
        <f>CCT!B69</f>
        <v>Servente de Limpeza - 220 h</v>
      </c>
      <c r="C71" s="111" t="str">
        <f>CCT!C69</f>
        <v>Sind - Asseio</v>
      </c>
      <c r="D71" s="111" t="str">
        <f t="shared" si="6"/>
        <v>IbiriteServente de Limpeza - 220 h</v>
      </c>
      <c r="E71" s="112" t="s">
        <v>115</v>
      </c>
      <c r="F71" s="112" t="s">
        <v>113</v>
      </c>
      <c r="G71" s="112">
        <f>VLOOKUP(D71,CCT!D:G,4,0)</f>
        <v>1</v>
      </c>
      <c r="H71" s="118">
        <f>VLOOKUP($D71,CCT!$D:$R,5,0)</f>
        <v>1076.08</v>
      </c>
      <c r="I71" s="118">
        <f t="shared" si="7"/>
        <v>1076.08</v>
      </c>
      <c r="J71" s="118"/>
      <c r="K71" s="118"/>
      <c r="L71" s="118"/>
      <c r="M71" s="118"/>
      <c r="N71" s="118"/>
      <c r="O71" s="118"/>
      <c r="P71" s="118">
        <f t="shared" ref="P71:P134" si="98">IF(B71="SERVENTE DE LIMPEZA - 55 H",H71/55*0.5*30*G71*$P$5,(IF(B71="SERVENTE DE LIMPEZA - 110 H",H71/110*1*30*G71*$P$5,(IF(B71="SERVENTE DE LIMPEZA - 150 H",H71/150*1.5*30*G71*$P$5,(IF(B71="SERVENTE DE LIMPEZA - 220 H",H71/220*2*30*G71*$P$5,0)))))))</f>
        <v>35.217163636363637</v>
      </c>
      <c r="Q71" s="118">
        <f t="shared" si="9"/>
        <v>1111.2971636363636</v>
      </c>
      <c r="R71" s="118">
        <f t="shared" si="10"/>
        <v>222.25943272727272</v>
      </c>
      <c r="S71" s="118">
        <f t="shared" si="11"/>
        <v>16.669457454545455</v>
      </c>
      <c r="T71" s="118">
        <f t="shared" si="12"/>
        <v>11.112971636363637</v>
      </c>
      <c r="U71" s="118">
        <f t="shared" si="13"/>
        <v>2.2225943272727271</v>
      </c>
      <c r="V71" s="118">
        <f t="shared" si="14"/>
        <v>27.782429090909091</v>
      </c>
      <c r="W71" s="118">
        <f t="shared" si="15"/>
        <v>88.903773090909098</v>
      </c>
      <c r="X71" s="118">
        <f t="shared" si="16"/>
        <v>33.33891490909091</v>
      </c>
      <c r="Y71" s="118">
        <f t="shared" si="17"/>
        <v>6.6677829818181822</v>
      </c>
      <c r="Z71" s="118">
        <f t="shared" si="18"/>
        <v>408.95735621818187</v>
      </c>
      <c r="AA71" s="118">
        <f t="shared" si="19"/>
        <v>92.608096969696959</v>
      </c>
      <c r="AB71" s="118">
        <f t="shared" si="20"/>
        <v>123.46511488</v>
      </c>
      <c r="AC71" s="118">
        <f t="shared" si="21"/>
        <v>79.514941960688503</v>
      </c>
      <c r="AD71" s="118">
        <f t="shared" si="22"/>
        <v>295.58815381038551</v>
      </c>
      <c r="AE71" s="118">
        <f>(VLOOKUP(A71,VT!A:D,4,0)*2*20*'RESUMO GERAL LIMPEZA'!$G71)-IF(6%*'RESUMO GERAL LIMPEZA'!$I71&lt;=(VLOOKUP(A71,VT!A:D,4,0)*2*20*'RESUMO GERAL LIMPEZA'!$G71),6%*'RESUMO GERAL LIMPEZA'!$I71,(VLOOKUP(A71,VT!A:D,4,0)*2*20*'RESUMO GERAL LIMPEZA'!$G71))</f>
        <v>115.43520000000001</v>
      </c>
      <c r="AF71" s="118">
        <f>IF(VLOOKUP($C71,PARAMETROS!$A:$F,5,0)&gt;1,(VLOOKUP($C71,PARAMETROS!$A:$F,5,0)*20-1)*'RESUMO GERAL LIMPEZA'!$G71,0)</f>
        <v>397</v>
      </c>
      <c r="AG71" s="118">
        <f>(VLOOKUP($C71,PARAMETROS!$A:$F,6,0))*'RESUMO GERAL LIMPEZA'!$G71</f>
        <v>0</v>
      </c>
      <c r="AH71" s="118">
        <f>VLOOKUP($C71,PARAMETROS!$A:$F,2,0)*'RESUMO GERAL LIMPEZA'!$G71</f>
        <v>48.58</v>
      </c>
      <c r="AI71" s="118">
        <f>(VLOOKUP($C71,PARAMETROS!$A:$F,3,0))*'RESUMO GERAL LIMPEZA'!$G71</f>
        <v>0</v>
      </c>
      <c r="AJ71" s="118">
        <f>(VLOOKUP($C71,PARAMETROS!$A:$F,4,0))*'RESUMO GERAL LIMPEZA'!$G71</f>
        <v>0</v>
      </c>
      <c r="AK71" s="118">
        <f t="shared" si="23"/>
        <v>3.0700000000000003</v>
      </c>
      <c r="AL71" s="118">
        <f>VLOOKUP(D71,CCT!D:R,12,0)*'RESUMO GERAL LIMPEZA'!G71</f>
        <v>0</v>
      </c>
      <c r="AM71" s="118">
        <f t="shared" si="24"/>
        <v>564.0852000000001</v>
      </c>
      <c r="AN71" s="118">
        <f t="shared" si="25"/>
        <v>1268.6307100285676</v>
      </c>
      <c r="AO71" s="118">
        <f t="shared" si="26"/>
        <v>5.5768510246913587</v>
      </c>
      <c r="AP71" s="118">
        <f t="shared" si="27"/>
        <v>0.44614808197530864</v>
      </c>
      <c r="AQ71" s="118">
        <f t="shared" si="28"/>
        <v>0.22307404098765432</v>
      </c>
      <c r="AR71" s="118">
        <f t="shared" si="29"/>
        <v>3.8895400727272733</v>
      </c>
      <c r="AS71" s="118">
        <f t="shared" si="30"/>
        <v>1.4313507467636368</v>
      </c>
      <c r="AT71" s="118">
        <f t="shared" si="31"/>
        <v>47.785778036363631</v>
      </c>
      <c r="AU71" s="118">
        <f t="shared" si="32"/>
        <v>1.8521619393939395</v>
      </c>
      <c r="AV71" s="118">
        <f t="shared" si="33"/>
        <v>61.204903942902803</v>
      </c>
      <c r="AW71" s="118">
        <f t="shared" si="34"/>
        <v>15.434682828282828</v>
      </c>
      <c r="AX71" s="118">
        <f t="shared" si="35"/>
        <v>9.1373322343434342</v>
      </c>
      <c r="AY71" s="118">
        <f t="shared" si="36"/>
        <v>0.23152024242424241</v>
      </c>
      <c r="AZ71" s="118">
        <f t="shared" si="37"/>
        <v>3.7043238787878789</v>
      </c>
      <c r="BA71" s="118">
        <f t="shared" si="38"/>
        <v>1.4405703973063972</v>
      </c>
      <c r="BB71" s="118">
        <f t="shared" si="39"/>
        <v>11.021022085861281</v>
      </c>
      <c r="BC71" s="118">
        <f t="shared" si="40"/>
        <v>40.969451667006062</v>
      </c>
      <c r="BD71" s="118"/>
      <c r="BE71" s="118">
        <f t="shared" si="41"/>
        <v>0</v>
      </c>
      <c r="BF71" s="118">
        <f t="shared" si="42"/>
        <v>40.969451667006062</v>
      </c>
      <c r="BG71" s="118">
        <f>VLOOKUP(B71,'Uniforme Limpeza'!A:W,23,0)*G71</f>
        <v>53.087083333333339</v>
      </c>
      <c r="BH71" s="118">
        <f>IF($B71="Servente de Limpeza - 220 h",$G71*'Materiais de Consumo'!$O$25,IF('RESUMO GERAL LIMPEZA'!$B71="Servente de Limpeza - 150 h",'RESUMO GERAL LIMPEZA'!$G71*'Materiais de Consumo'!$O$26,IF('RESUMO GERAL LIMPEZA'!$B71="Servente de Limpeza - 110 h",'RESUMO GERAL LIMPEZA'!$G71*'Materiais de Consumo'!$O$27,IF('RESUMO GERAL LIMPEZA'!$B71="Servente de Limpeza - 55 h",'RESUMO GERAL LIMPEZA'!$G71*'Materiais de Consumo'!$O$28,0))))</f>
        <v>8.3993644785028909</v>
      </c>
      <c r="BI71" s="118">
        <f>IF($B71="Servente de Limpeza - 220 h",$G71*Equipamentos!$I$10,IF('RESUMO GERAL LIMPEZA'!$B71="Servente de Limpeza - 150 h",'RESUMO GERAL LIMPEZA'!$G71*Equipamentos!$I$11,IF('RESUMO GERAL LIMPEZA'!$B71="Servente de Limpeza - 110 h",'RESUMO GERAL LIMPEZA'!$G71*Equipamentos!$I$12,IF('RESUMO GERAL LIMPEZA'!$B71="Servente de Limpeza - 55 h",'RESUMO GERAL LIMPEZA'!$G71*Equipamentos!$I$13,IF(B71="Limpador de vidros - 220 h",Equipamentos!$J$19*'RESUMO GERAL LIMPEZA'!$G71,0)))))</f>
        <v>2.3263282550843525</v>
      </c>
      <c r="BJ71" s="118">
        <f>IF($B71="Servente de Limpeza - 220 h",$G71*'Produtos de Limpeza'!$I$39,IF('RESUMO GERAL LIMPEZA'!$B71="Servente de Limpeza - 150 h",'RESUMO GERAL LIMPEZA'!$G71*'Produtos de Limpeza'!$I$40,IF('RESUMO GERAL LIMPEZA'!$B71="Servente de Limpeza - 110 h",'RESUMO GERAL LIMPEZA'!$G71*'Produtos de Limpeza'!$I$41,IF('RESUMO GERAL LIMPEZA'!$B71="Servente de Limpeza - 55 h",'RESUMO GERAL LIMPEZA'!$G71*'Produtos de Limpeza'!$I$42,0))))</f>
        <v>383.84371138272417</v>
      </c>
      <c r="BK71" s="118"/>
      <c r="BL71" s="118">
        <f t="shared" si="43"/>
        <v>447.65648744964477</v>
      </c>
      <c r="BM71" s="118">
        <f t="shared" si="44"/>
        <v>2929.7587167244847</v>
      </c>
      <c r="BN71" s="118">
        <f t="shared" ref="BN71:BN100" si="99">$BN$5*$G71</f>
        <v>140.72166432351077</v>
      </c>
      <c r="BO71" s="118">
        <f t="shared" ref="BO71:BO100" si="100">$BO$5*$G71</f>
        <v>99.443309455280939</v>
      </c>
      <c r="BP71" s="464">
        <f t="shared" ref="BP71:BP100" si="101">((100/((100-$BT71)%)-100)*$BP$5)/$BT71</f>
        <v>8.7608069164265068</v>
      </c>
      <c r="BQ71" s="464">
        <f t="shared" ref="BQ71:BQ100" si="102">((100/((100-$BT71)%)-100)*$BQ$5)/$BT71</f>
        <v>1.9020172910662811</v>
      </c>
      <c r="BR71" s="465">
        <f>VLOOKUP(A71,ISS!A:C,2,0)*100</f>
        <v>4</v>
      </c>
      <c r="BS71" s="464">
        <f t="shared" si="45"/>
        <v>4.6109510086455305</v>
      </c>
      <c r="BT71" s="464">
        <f t="shared" si="49"/>
        <v>13.25</v>
      </c>
      <c r="BU71" s="464">
        <f t="shared" si="50"/>
        <v>15.273775216138318</v>
      </c>
      <c r="BV71" s="118">
        <f t="shared" ref="BV71:BV100" si="103">((BO71+BN71+BM71)*BU71)%</f>
        <v>484.1670190105865</v>
      </c>
      <c r="BW71" s="118">
        <f t="shared" ref="BW71:BW100" si="104">BV71+BO71+BN71</f>
        <v>724.33199278937832</v>
      </c>
      <c r="BX71" s="118">
        <f t="shared" ref="BX71:BX100" si="105">BW71+BM71</f>
        <v>3654.0907095138627</v>
      </c>
      <c r="BY71" s="118">
        <f t="shared" si="47"/>
        <v>43849.088514166353</v>
      </c>
      <c r="BZ71" s="118">
        <f t="shared" ref="BZ71:BZ134" si="106">BX71*24</f>
        <v>87698.177028332706</v>
      </c>
      <c r="CA71" s="487">
        <f>VLOOKUP($C71,PARAMETROS!$A:$I,7,0)</f>
        <v>43101</v>
      </c>
      <c r="CB71" s="633">
        <f>VLOOKUP($C71,PARAMETROS!$A:$I,8,0)</f>
        <v>0</v>
      </c>
      <c r="CC71" s="633">
        <f>VLOOKUP($C71,PARAMETROS!$A:$I,9,0)</f>
        <v>0</v>
      </c>
    </row>
    <row r="72" spans="1:81">
      <c r="A72" s="111" t="str">
        <f>CCT!A70</f>
        <v>Igarape</v>
      </c>
      <c r="B72" s="111" t="str">
        <f>CCT!B70</f>
        <v>Servente de Limpeza - 110 h</v>
      </c>
      <c r="C72" s="111" t="str">
        <f>CCT!C70</f>
        <v>Fethemg RM</v>
      </c>
      <c r="D72" s="111" t="str">
        <f t="shared" ref="D72:D130" si="107">CONCATENATE(A72,B72)</f>
        <v>IgarapeServente de Limpeza - 110 h</v>
      </c>
      <c r="E72" s="112" t="s">
        <v>115</v>
      </c>
      <c r="F72" s="112" t="s">
        <v>113</v>
      </c>
      <c r="G72" s="112">
        <f>VLOOKUP(D72,CCT!D:G,4,0)</f>
        <v>1</v>
      </c>
      <c r="H72" s="118">
        <f>VLOOKUP($D72,CCT!$D:$R,5,0)</f>
        <v>538.04</v>
      </c>
      <c r="I72" s="118">
        <f t="shared" ref="I72:I130" si="108">G72*H72</f>
        <v>538.04</v>
      </c>
      <c r="J72" s="118"/>
      <c r="K72" s="118"/>
      <c r="L72" s="118"/>
      <c r="M72" s="118"/>
      <c r="N72" s="118"/>
      <c r="O72" s="118"/>
      <c r="P72" s="118">
        <f t="shared" si="98"/>
        <v>17.608581818181818</v>
      </c>
      <c r="Q72" s="118">
        <f t="shared" ref="Q72:Q130" si="109">SUM(I72:P72)</f>
        <v>555.64858181818181</v>
      </c>
      <c r="R72" s="118">
        <f t="shared" ref="R72:R130" si="110">$R$5*$Q72</f>
        <v>111.12971636363636</v>
      </c>
      <c r="S72" s="118">
        <f t="shared" ref="S72:S130" si="111">$S$5*$Q72</f>
        <v>8.3347287272727275</v>
      </c>
      <c r="T72" s="118">
        <f t="shared" ref="T72:T130" si="112">$T$5*$Q72</f>
        <v>5.5564858181818186</v>
      </c>
      <c r="U72" s="118">
        <f t="shared" ref="U72:U130" si="113">$U$5*$Q72</f>
        <v>1.1112971636363635</v>
      </c>
      <c r="V72" s="118">
        <f t="shared" ref="V72:V130" si="114">$V$5*$Q72</f>
        <v>13.891214545454545</v>
      </c>
      <c r="W72" s="118">
        <f t="shared" ref="W72:W130" si="115">$W$5*$Q72</f>
        <v>44.451886545454549</v>
      </c>
      <c r="X72" s="118">
        <f t="shared" ref="X72:X130" si="116">$X$5*$Q72</f>
        <v>16.669457454545455</v>
      </c>
      <c r="Y72" s="118">
        <f t="shared" ref="Y72:Y130" si="117">$Y$5*$Q72</f>
        <v>3.3338914909090911</v>
      </c>
      <c r="Z72" s="118">
        <f t="shared" ref="Z72:Z130" si="118">SUM(R72:Y72)</f>
        <v>204.47867810909094</v>
      </c>
      <c r="AA72" s="118">
        <f t="shared" ref="AA72:AA130" si="119">$AA$5*$Q72</f>
        <v>46.304048484848479</v>
      </c>
      <c r="AB72" s="118">
        <f t="shared" ref="AB72:AB130" si="120">$AB$5*$Q72</f>
        <v>61.732557440000001</v>
      </c>
      <c r="AC72" s="118">
        <f t="shared" ref="AC72:AC130" si="121">$AC$5*$Q72</f>
        <v>39.757470980344252</v>
      </c>
      <c r="AD72" s="118">
        <f t="shared" ref="AD72:AD130" si="122">SUM(AA72:AC72)</f>
        <v>147.79407690519275</v>
      </c>
      <c r="AE72" s="118">
        <f>(VLOOKUP(A72,VT!A:D,4,0)*2*20*'RESUMO GERAL LIMPEZA'!$G72)-IF(6%*'RESUMO GERAL LIMPEZA'!$I72&lt;=(VLOOKUP(A72,VT!A:D,4,0)*2*20*'RESUMO GERAL LIMPEZA'!$G72),6%*'RESUMO GERAL LIMPEZA'!$I72,(VLOOKUP(A72,VT!A:D,4,0)*2*20*'RESUMO GERAL LIMPEZA'!$G72))</f>
        <v>147.7176</v>
      </c>
      <c r="AF72" s="118">
        <f>IF(VLOOKUP($C72,PARAMETROS!$A:$F,5,0)&gt;1,(VLOOKUP($C72,PARAMETROS!$A:$F,5,0)*20-1)*'RESUMO GERAL LIMPEZA'!$G72,0)</f>
        <v>397</v>
      </c>
      <c r="AG72" s="118">
        <f>(VLOOKUP($C72,PARAMETROS!$A:$F,6,0))*'RESUMO GERAL LIMPEZA'!$G72</f>
        <v>0</v>
      </c>
      <c r="AH72" s="118">
        <f>VLOOKUP($C72,PARAMETROS!$A:$F,2,0)*'RESUMO GERAL LIMPEZA'!$G72</f>
        <v>0</v>
      </c>
      <c r="AI72" s="118">
        <f>(VLOOKUP($C72,PARAMETROS!$A:$F,3,0))*'RESUMO GERAL LIMPEZA'!$G72</f>
        <v>9.84</v>
      </c>
      <c r="AJ72" s="118">
        <f>(VLOOKUP($C72,PARAMETROS!$A:$F,4,0))*'RESUMO GERAL LIMPEZA'!$G72</f>
        <v>0</v>
      </c>
      <c r="AK72" s="118">
        <f t="shared" ref="AK72:AK130" si="123">$AK$5*G72</f>
        <v>3.0700000000000003</v>
      </c>
      <c r="AL72" s="118">
        <f>VLOOKUP(D72,CCT!D:R,12,0)*'RESUMO GERAL LIMPEZA'!G72</f>
        <v>0</v>
      </c>
      <c r="AM72" s="118">
        <f t="shared" ref="AM72:AM130" si="124">SUM(AE72:AL72)</f>
        <v>557.62760000000003</v>
      </c>
      <c r="AN72" s="118">
        <f t="shared" ref="AN72:AN130" si="125">AM72+AD72+Z72</f>
        <v>909.9003550142836</v>
      </c>
      <c r="AO72" s="118">
        <f t="shared" ref="AO72:AO130" si="126">$AO$5*$Q72</f>
        <v>2.7884255123456794</v>
      </c>
      <c r="AP72" s="118">
        <f t="shared" ref="AP72:AP130" si="127">$AP$5*$Q72</f>
        <v>0.22307404098765432</v>
      </c>
      <c r="AQ72" s="118">
        <f t="shared" ref="AQ72:AQ130" si="128">$AQ$5*$Q72</f>
        <v>0.11153702049382716</v>
      </c>
      <c r="AR72" s="118">
        <f t="shared" ref="AR72:AR130" si="129">$AR$5*$Q72</f>
        <v>1.9447700363636367</v>
      </c>
      <c r="AS72" s="118">
        <f t="shared" ref="AS72:AS130" si="130">$AS$5*$Q72</f>
        <v>0.71567537338181841</v>
      </c>
      <c r="AT72" s="118">
        <f t="shared" ref="AT72:AT130" si="131">$AT$5*$Q72</f>
        <v>23.892889018181815</v>
      </c>
      <c r="AU72" s="118">
        <f t="shared" ref="AU72:AU130" si="132">$AU$5*$Q72</f>
        <v>0.92608096969696974</v>
      </c>
      <c r="AV72" s="118">
        <f t="shared" ref="AV72:AV130" si="133">SUM(AO72:AU72)</f>
        <v>30.602451971451401</v>
      </c>
      <c r="AW72" s="118">
        <f t="shared" ref="AW72:AW130" si="134">$AW$5*$Q72</f>
        <v>7.7173414141414138</v>
      </c>
      <c r="AX72" s="118">
        <f t="shared" ref="AX72:AX130" si="135">$AX$5*$Q72</f>
        <v>4.5686661171717171</v>
      </c>
      <c r="AY72" s="118">
        <f t="shared" ref="AY72:AY130" si="136">$AY$5*$Q72</f>
        <v>0.1157601212121212</v>
      </c>
      <c r="AZ72" s="118">
        <f t="shared" ref="AZ72:AZ130" si="137">$AZ$5*$Q72</f>
        <v>1.8521619393939395</v>
      </c>
      <c r="BA72" s="118">
        <f t="shared" ref="BA72:BA130" si="138">$BA$5*$Q72</f>
        <v>0.72028519865319862</v>
      </c>
      <c r="BB72" s="118">
        <f t="shared" ref="BB72:BB130" si="139">$BB$5*$Q72</f>
        <v>5.5105110429306405</v>
      </c>
      <c r="BC72" s="118">
        <f t="shared" ref="BC72:BC130" si="140">SUM(AW72:BB72)</f>
        <v>20.484725833503031</v>
      </c>
      <c r="BD72" s="118"/>
      <c r="BE72" s="118">
        <f t="shared" ref="BE72:BE130" si="141">BD72</f>
        <v>0</v>
      </c>
      <c r="BF72" s="118">
        <f t="shared" ref="BF72:BF130" si="142">BC72+BE72</f>
        <v>20.484725833503031</v>
      </c>
      <c r="BG72" s="118">
        <f>VLOOKUP(B72,'Uniforme Limpeza'!A:W,23,0)*G72</f>
        <v>29.470416666666669</v>
      </c>
      <c r="BH72" s="118">
        <f>IF($B72="Servente de Limpeza - 220 h",$G72*'Materiais de Consumo'!$O$25,IF('RESUMO GERAL LIMPEZA'!$B72="Servente de Limpeza - 150 h",'RESUMO GERAL LIMPEZA'!$G72*'Materiais de Consumo'!$O$26,IF('RESUMO GERAL LIMPEZA'!$B72="Servente de Limpeza - 110 h",'RESUMO GERAL LIMPEZA'!$G72*'Materiais de Consumo'!$O$27,IF('RESUMO GERAL LIMPEZA'!$B72="Servente de Limpeza - 55 h",'RESUMO GERAL LIMPEZA'!$G72*'Materiais de Consumo'!$O$28,0))))</f>
        <v>4.1996822392514455</v>
      </c>
      <c r="BI72" s="118">
        <f>IF($B72="Servente de Limpeza - 220 h",$G72*Equipamentos!$I$10,IF('RESUMO GERAL LIMPEZA'!$B72="Servente de Limpeza - 150 h",'RESUMO GERAL LIMPEZA'!$G72*Equipamentos!$I$11,IF('RESUMO GERAL LIMPEZA'!$B72="Servente de Limpeza - 110 h",'RESUMO GERAL LIMPEZA'!$G72*Equipamentos!$I$12,IF('RESUMO GERAL LIMPEZA'!$B72="Servente de Limpeza - 55 h",'RESUMO GERAL LIMPEZA'!$G72*Equipamentos!$I$13,IF(B72="Limpador de vidros - 220 h",Equipamentos!$J$19*'RESUMO GERAL LIMPEZA'!$G72,0)))))</f>
        <v>1.1631641275421762</v>
      </c>
      <c r="BJ72" s="118">
        <f>IF($B72="Servente de Limpeza - 220 h",$G72*'Produtos de Limpeza'!$I$39,IF('RESUMO GERAL LIMPEZA'!$B72="Servente de Limpeza - 150 h",'RESUMO GERAL LIMPEZA'!$G72*'Produtos de Limpeza'!$I$40,IF('RESUMO GERAL LIMPEZA'!$B72="Servente de Limpeza - 110 h",'RESUMO GERAL LIMPEZA'!$G72*'Produtos de Limpeza'!$I$41,IF('RESUMO GERAL LIMPEZA'!$B72="Servente de Limpeza - 55 h",'RESUMO GERAL LIMPEZA'!$G72*'Produtos de Limpeza'!$I$42,0))))</f>
        <v>191.92185569136208</v>
      </c>
      <c r="BK72" s="118"/>
      <c r="BL72" s="118">
        <f t="shared" ref="BL72:BL130" si="143">SUM(BG72:BK72)</f>
        <v>226.75511872482238</v>
      </c>
      <c r="BM72" s="118">
        <f t="shared" ref="BM72:BM130" si="144">BL72+BF72+AV72+AN72+Q72</f>
        <v>1743.3912333622422</v>
      </c>
      <c r="BN72" s="118">
        <f t="shared" si="99"/>
        <v>140.72166432351077</v>
      </c>
      <c r="BO72" s="118">
        <f t="shared" si="100"/>
        <v>99.443309455280939</v>
      </c>
      <c r="BP72" s="464">
        <f t="shared" si="101"/>
        <v>8.5633802816901436</v>
      </c>
      <c r="BQ72" s="464">
        <f t="shared" si="102"/>
        <v>1.8591549295774654</v>
      </c>
      <c r="BR72" s="465">
        <f>VLOOKUP(A72,ISS!A:C,2,0)*100</f>
        <v>2</v>
      </c>
      <c r="BS72" s="464">
        <f t="shared" ref="BS72:BS130" si="145">((100/((100-BT72)%)-100)*BR72)/BT72</f>
        <v>2.2535211267605644</v>
      </c>
      <c r="BT72" s="464">
        <f t="shared" ref="BT72:BT130" si="146">$BP$5+$BQ$5+BR72</f>
        <v>11.25</v>
      </c>
      <c r="BU72" s="464">
        <f t="shared" ref="BU72:BU130" si="147">BP72+BQ72+BS72</f>
        <v>12.676056338028173</v>
      </c>
      <c r="BV72" s="118">
        <f t="shared" si="103"/>
        <v>251.43670231365229</v>
      </c>
      <c r="BW72" s="118">
        <f t="shared" si="104"/>
        <v>491.601676092444</v>
      </c>
      <c r="BX72" s="118">
        <f t="shared" si="105"/>
        <v>2234.992909454686</v>
      </c>
      <c r="BY72" s="118">
        <f t="shared" ref="BY72:BY130" si="148">BX72*12</f>
        <v>26819.914913456232</v>
      </c>
      <c r="BZ72" s="118">
        <f t="shared" si="106"/>
        <v>53639.829826912464</v>
      </c>
      <c r="CA72" s="487">
        <f>VLOOKUP($C72,PARAMETROS!$A:$I,7,0)</f>
        <v>43101</v>
      </c>
      <c r="CB72" s="633">
        <f>VLOOKUP($C72,PARAMETROS!$A:$I,8,0)</f>
        <v>0</v>
      </c>
      <c r="CC72" s="633">
        <f>VLOOKUP($C72,PARAMETROS!$A:$I,9,0)</f>
        <v>0</v>
      </c>
    </row>
    <row r="73" spans="1:81">
      <c r="A73" s="111" t="str">
        <f>CCT!A71</f>
        <v>Ipatinga</v>
      </c>
      <c r="B73" s="111" t="str">
        <f>CCT!B71</f>
        <v>Servente de Limpeza - 110 h</v>
      </c>
      <c r="C73" s="111" t="str">
        <f>CCT!C71</f>
        <v>SECI</v>
      </c>
      <c r="D73" s="111" t="str">
        <f t="shared" si="107"/>
        <v>IpatingaServente de Limpeza - 110 h</v>
      </c>
      <c r="E73" s="112" t="s">
        <v>115</v>
      </c>
      <c r="F73" s="112" t="s">
        <v>113</v>
      </c>
      <c r="G73" s="112">
        <f>VLOOKUP(D73,CCT!D:G,4,0)</f>
        <v>1</v>
      </c>
      <c r="H73" s="118">
        <f>VLOOKUP($D73,CCT!$D:$R,5,0)</f>
        <v>538.04</v>
      </c>
      <c r="I73" s="118">
        <f t="shared" si="108"/>
        <v>538.04</v>
      </c>
      <c r="J73" s="118"/>
      <c r="K73" s="118"/>
      <c r="L73" s="118"/>
      <c r="M73" s="118"/>
      <c r="N73" s="118"/>
      <c r="O73" s="118"/>
      <c r="P73" s="118">
        <f t="shared" si="98"/>
        <v>17.608581818181818</v>
      </c>
      <c r="Q73" s="118">
        <f t="shared" si="109"/>
        <v>555.64858181818181</v>
      </c>
      <c r="R73" s="118">
        <f t="shared" si="110"/>
        <v>111.12971636363636</v>
      </c>
      <c r="S73" s="118">
        <f t="shared" si="111"/>
        <v>8.3347287272727275</v>
      </c>
      <c r="T73" s="118">
        <f t="shared" si="112"/>
        <v>5.5564858181818186</v>
      </c>
      <c r="U73" s="118">
        <f t="shared" si="113"/>
        <v>1.1112971636363635</v>
      </c>
      <c r="V73" s="118">
        <f t="shared" si="114"/>
        <v>13.891214545454545</v>
      </c>
      <c r="W73" s="118">
        <f t="shared" si="115"/>
        <v>44.451886545454549</v>
      </c>
      <c r="X73" s="118">
        <f t="shared" si="116"/>
        <v>16.669457454545455</v>
      </c>
      <c r="Y73" s="118">
        <f t="shared" si="117"/>
        <v>3.3338914909090911</v>
      </c>
      <c r="Z73" s="118">
        <f t="shared" si="118"/>
        <v>204.47867810909094</v>
      </c>
      <c r="AA73" s="118">
        <f t="shared" si="119"/>
        <v>46.304048484848479</v>
      </c>
      <c r="AB73" s="118">
        <f t="shared" si="120"/>
        <v>61.732557440000001</v>
      </c>
      <c r="AC73" s="118">
        <f t="shared" si="121"/>
        <v>39.757470980344252</v>
      </c>
      <c r="AD73" s="118">
        <f t="shared" si="122"/>
        <v>147.79407690519275</v>
      </c>
      <c r="AE73" s="118">
        <f>(VLOOKUP(A73,VT!A:D,4,0)*2*20*'RESUMO GERAL LIMPEZA'!$G73)-IF(6%*'RESUMO GERAL LIMPEZA'!$I73&lt;=(VLOOKUP(A73,VT!A:D,4,0)*2*20*'RESUMO GERAL LIMPEZA'!$G73),6%*'RESUMO GERAL LIMPEZA'!$I73,(VLOOKUP(A73,VT!A:D,4,0)*2*20*'RESUMO GERAL LIMPEZA'!$G73))</f>
        <v>147.7176</v>
      </c>
      <c r="AF73" s="118">
        <f>IF(VLOOKUP($C73,PARAMETROS!$A:$F,5,0)&gt;1,(VLOOKUP($C73,PARAMETROS!$A:$F,5,0)*20-1)*'RESUMO GERAL LIMPEZA'!$G73,0)</f>
        <v>397</v>
      </c>
      <c r="AG73" s="118">
        <f>(VLOOKUP($C73,PARAMETROS!$A:$F,6,0))*'RESUMO GERAL LIMPEZA'!$G73</f>
        <v>0</v>
      </c>
      <c r="AH73" s="118">
        <f>VLOOKUP($C73,PARAMETROS!$A:$F,2,0)*'RESUMO GERAL LIMPEZA'!$G73</f>
        <v>32.619999999999997</v>
      </c>
      <c r="AI73" s="118">
        <f>(VLOOKUP($C73,PARAMETROS!$A:$F,3,0))*'RESUMO GERAL LIMPEZA'!$G73</f>
        <v>0</v>
      </c>
      <c r="AJ73" s="118">
        <f>(VLOOKUP($C73,PARAMETROS!$A:$F,4,0))*'RESUMO GERAL LIMPEZA'!$G73</f>
        <v>0</v>
      </c>
      <c r="AK73" s="118">
        <f t="shared" si="123"/>
        <v>3.0700000000000003</v>
      </c>
      <c r="AL73" s="118">
        <f>VLOOKUP(D73,CCT!D:R,12,0)*'RESUMO GERAL LIMPEZA'!G73</f>
        <v>0</v>
      </c>
      <c r="AM73" s="118">
        <f t="shared" si="124"/>
        <v>580.4076</v>
      </c>
      <c r="AN73" s="118">
        <f t="shared" si="125"/>
        <v>932.68035501428358</v>
      </c>
      <c r="AO73" s="118">
        <f t="shared" si="126"/>
        <v>2.7884255123456794</v>
      </c>
      <c r="AP73" s="118">
        <f t="shared" si="127"/>
        <v>0.22307404098765432</v>
      </c>
      <c r="AQ73" s="118">
        <f t="shared" si="128"/>
        <v>0.11153702049382716</v>
      </c>
      <c r="AR73" s="118">
        <f t="shared" si="129"/>
        <v>1.9447700363636367</v>
      </c>
      <c r="AS73" s="118">
        <f t="shared" si="130"/>
        <v>0.71567537338181841</v>
      </c>
      <c r="AT73" s="118">
        <f t="shared" si="131"/>
        <v>23.892889018181815</v>
      </c>
      <c r="AU73" s="118">
        <f t="shared" si="132"/>
        <v>0.92608096969696974</v>
      </c>
      <c r="AV73" s="118">
        <f t="shared" si="133"/>
        <v>30.602451971451401</v>
      </c>
      <c r="AW73" s="118">
        <f t="shared" si="134"/>
        <v>7.7173414141414138</v>
      </c>
      <c r="AX73" s="118">
        <f t="shared" si="135"/>
        <v>4.5686661171717171</v>
      </c>
      <c r="AY73" s="118">
        <f t="shared" si="136"/>
        <v>0.1157601212121212</v>
      </c>
      <c r="AZ73" s="118">
        <f t="shared" si="137"/>
        <v>1.8521619393939395</v>
      </c>
      <c r="BA73" s="118">
        <f t="shared" si="138"/>
        <v>0.72028519865319862</v>
      </c>
      <c r="BB73" s="118">
        <f t="shared" si="139"/>
        <v>5.5105110429306405</v>
      </c>
      <c r="BC73" s="118">
        <f t="shared" si="140"/>
        <v>20.484725833503031</v>
      </c>
      <c r="BD73" s="118"/>
      <c r="BE73" s="118">
        <f t="shared" si="141"/>
        <v>0</v>
      </c>
      <c r="BF73" s="118">
        <f t="shared" si="142"/>
        <v>20.484725833503031</v>
      </c>
      <c r="BG73" s="118">
        <f>VLOOKUP(B73,'Uniforme Limpeza'!A:W,23,0)*G73</f>
        <v>29.470416666666669</v>
      </c>
      <c r="BH73" s="118">
        <f>IF($B73="Servente de Limpeza - 220 h",$G73*'Materiais de Consumo'!$O$25,IF('RESUMO GERAL LIMPEZA'!$B73="Servente de Limpeza - 150 h",'RESUMO GERAL LIMPEZA'!$G73*'Materiais de Consumo'!$O$26,IF('RESUMO GERAL LIMPEZA'!$B73="Servente de Limpeza - 110 h",'RESUMO GERAL LIMPEZA'!$G73*'Materiais de Consumo'!$O$27,IF('RESUMO GERAL LIMPEZA'!$B73="Servente de Limpeza - 55 h",'RESUMO GERAL LIMPEZA'!$G73*'Materiais de Consumo'!$O$28,0))))</f>
        <v>4.1996822392514455</v>
      </c>
      <c r="BI73" s="118">
        <f>IF($B73="Servente de Limpeza - 220 h",$G73*Equipamentos!$I$10,IF('RESUMO GERAL LIMPEZA'!$B73="Servente de Limpeza - 150 h",'RESUMO GERAL LIMPEZA'!$G73*Equipamentos!$I$11,IF('RESUMO GERAL LIMPEZA'!$B73="Servente de Limpeza - 110 h",'RESUMO GERAL LIMPEZA'!$G73*Equipamentos!$I$12,IF('RESUMO GERAL LIMPEZA'!$B73="Servente de Limpeza - 55 h",'RESUMO GERAL LIMPEZA'!$G73*Equipamentos!$I$13,IF(B73="Limpador de vidros - 220 h",Equipamentos!$J$19*'RESUMO GERAL LIMPEZA'!$G73,0)))))</f>
        <v>1.1631641275421762</v>
      </c>
      <c r="BJ73" s="118">
        <f>IF($B73="Servente de Limpeza - 220 h",$G73*'Produtos de Limpeza'!$I$39,IF('RESUMO GERAL LIMPEZA'!$B73="Servente de Limpeza - 150 h",'RESUMO GERAL LIMPEZA'!$G73*'Produtos de Limpeza'!$I$40,IF('RESUMO GERAL LIMPEZA'!$B73="Servente de Limpeza - 110 h",'RESUMO GERAL LIMPEZA'!$G73*'Produtos de Limpeza'!$I$41,IF('RESUMO GERAL LIMPEZA'!$B73="Servente de Limpeza - 55 h",'RESUMO GERAL LIMPEZA'!$G73*'Produtos de Limpeza'!$I$42,0))))</f>
        <v>191.92185569136208</v>
      </c>
      <c r="BK73" s="118"/>
      <c r="BL73" s="118">
        <f t="shared" si="143"/>
        <v>226.75511872482238</v>
      </c>
      <c r="BM73" s="118">
        <f t="shared" si="144"/>
        <v>1766.1712333622422</v>
      </c>
      <c r="BN73" s="118">
        <f t="shared" si="99"/>
        <v>140.72166432351077</v>
      </c>
      <c r="BO73" s="118">
        <f t="shared" si="100"/>
        <v>99.443309455280939</v>
      </c>
      <c r="BP73" s="464">
        <f t="shared" si="101"/>
        <v>8.6609686609686669</v>
      </c>
      <c r="BQ73" s="464">
        <f t="shared" si="102"/>
        <v>1.8803418803418819</v>
      </c>
      <c r="BR73" s="465">
        <f>VLOOKUP(A73,ISS!A:C,2,0)*100</f>
        <v>3</v>
      </c>
      <c r="BS73" s="464">
        <f t="shared" si="145"/>
        <v>3.4188034188034218</v>
      </c>
      <c r="BT73" s="464">
        <f t="shared" si="146"/>
        <v>12.25</v>
      </c>
      <c r="BU73" s="464">
        <f t="shared" si="147"/>
        <v>13.960113960113972</v>
      </c>
      <c r="BV73" s="118">
        <f t="shared" si="103"/>
        <v>280.08682093991666</v>
      </c>
      <c r="BW73" s="118">
        <f t="shared" si="104"/>
        <v>520.25179471870842</v>
      </c>
      <c r="BX73" s="118">
        <f t="shared" si="105"/>
        <v>2286.4230280809506</v>
      </c>
      <c r="BY73" s="118">
        <f t="shared" si="148"/>
        <v>27437.076336971408</v>
      </c>
      <c r="BZ73" s="118">
        <f t="shared" si="106"/>
        <v>54874.152673942815</v>
      </c>
      <c r="CA73" s="487">
        <f>VLOOKUP($C73,PARAMETROS!$A:$I,7,0)</f>
        <v>43101</v>
      </c>
      <c r="CB73" s="633">
        <f>VLOOKUP($C73,PARAMETROS!$A:$I,8,0)</f>
        <v>0</v>
      </c>
      <c r="CC73" s="633">
        <f>VLOOKUP($C73,PARAMETROS!$A:$I,9,0)</f>
        <v>0</v>
      </c>
    </row>
    <row r="74" spans="1:81">
      <c r="A74" s="111" t="str">
        <f>CCT!A72</f>
        <v>Ipatinga</v>
      </c>
      <c r="B74" s="111" t="str">
        <f>CCT!B72</f>
        <v>Servente de Limpeza - 220 h</v>
      </c>
      <c r="C74" s="111" t="str">
        <f>CCT!C72</f>
        <v>SECI</v>
      </c>
      <c r="D74" s="111" t="str">
        <f t="shared" si="107"/>
        <v>IpatingaServente de Limpeza - 220 h</v>
      </c>
      <c r="E74" s="112" t="s">
        <v>115</v>
      </c>
      <c r="F74" s="112" t="s">
        <v>113</v>
      </c>
      <c r="G74" s="112">
        <f>VLOOKUP(D74,CCT!D:G,4,0)</f>
        <v>1</v>
      </c>
      <c r="H74" s="118">
        <f>VLOOKUP($D74,CCT!$D:$R,5,0)</f>
        <v>1076.08</v>
      </c>
      <c r="I74" s="118">
        <f t="shared" si="108"/>
        <v>1076.08</v>
      </c>
      <c r="J74" s="118"/>
      <c r="K74" s="118"/>
      <c r="L74" s="118"/>
      <c r="M74" s="118"/>
      <c r="N74" s="118"/>
      <c r="O74" s="118"/>
      <c r="P74" s="118">
        <f t="shared" si="98"/>
        <v>35.217163636363637</v>
      </c>
      <c r="Q74" s="118">
        <f t="shared" si="109"/>
        <v>1111.2971636363636</v>
      </c>
      <c r="R74" s="118">
        <f t="shared" si="110"/>
        <v>222.25943272727272</v>
      </c>
      <c r="S74" s="118">
        <f t="shared" si="111"/>
        <v>16.669457454545455</v>
      </c>
      <c r="T74" s="118">
        <f t="shared" si="112"/>
        <v>11.112971636363637</v>
      </c>
      <c r="U74" s="118">
        <f t="shared" si="113"/>
        <v>2.2225943272727271</v>
      </c>
      <c r="V74" s="118">
        <f t="shared" si="114"/>
        <v>27.782429090909091</v>
      </c>
      <c r="W74" s="118">
        <f t="shared" si="115"/>
        <v>88.903773090909098</v>
      </c>
      <c r="X74" s="118">
        <f t="shared" si="116"/>
        <v>33.33891490909091</v>
      </c>
      <c r="Y74" s="118">
        <f t="shared" si="117"/>
        <v>6.6677829818181822</v>
      </c>
      <c r="Z74" s="118">
        <f t="shared" si="118"/>
        <v>408.95735621818187</v>
      </c>
      <c r="AA74" s="118">
        <f t="shared" si="119"/>
        <v>92.608096969696959</v>
      </c>
      <c r="AB74" s="118">
        <f t="shared" si="120"/>
        <v>123.46511488</v>
      </c>
      <c r="AC74" s="118">
        <f t="shared" si="121"/>
        <v>79.514941960688503</v>
      </c>
      <c r="AD74" s="118">
        <f t="shared" si="122"/>
        <v>295.58815381038551</v>
      </c>
      <c r="AE74" s="118">
        <f>(VLOOKUP(A74,VT!A:D,4,0)*2*20*'RESUMO GERAL LIMPEZA'!$G74)-IF(6%*'RESUMO GERAL LIMPEZA'!$I74&lt;=(VLOOKUP(A74,VT!A:D,4,0)*2*20*'RESUMO GERAL LIMPEZA'!$G74),6%*'RESUMO GERAL LIMPEZA'!$I74,(VLOOKUP(A74,VT!A:D,4,0)*2*20*'RESUMO GERAL LIMPEZA'!$G74))</f>
        <v>115.43520000000001</v>
      </c>
      <c r="AF74" s="118">
        <f>IF(VLOOKUP($C74,PARAMETROS!$A:$F,5,0)&gt;1,(VLOOKUP($C74,PARAMETROS!$A:$F,5,0)*20-1)*'RESUMO GERAL LIMPEZA'!$G74,0)</f>
        <v>397</v>
      </c>
      <c r="AG74" s="118">
        <f>(VLOOKUP($C74,PARAMETROS!$A:$F,6,0))*'RESUMO GERAL LIMPEZA'!$G74</f>
        <v>0</v>
      </c>
      <c r="AH74" s="118">
        <f>VLOOKUP($C74,PARAMETROS!$A:$F,2,0)*'RESUMO GERAL LIMPEZA'!$G74</f>
        <v>32.619999999999997</v>
      </c>
      <c r="AI74" s="118">
        <f>(VLOOKUP($C74,PARAMETROS!$A:$F,3,0))*'RESUMO GERAL LIMPEZA'!$G74</f>
        <v>0</v>
      </c>
      <c r="AJ74" s="118">
        <f>(VLOOKUP($C74,PARAMETROS!$A:$F,4,0))*'RESUMO GERAL LIMPEZA'!$G74</f>
        <v>0</v>
      </c>
      <c r="AK74" s="118">
        <f t="shared" si="123"/>
        <v>3.0700000000000003</v>
      </c>
      <c r="AL74" s="118">
        <f>VLOOKUP(D74,CCT!D:R,12,0)*'RESUMO GERAL LIMPEZA'!G74</f>
        <v>0</v>
      </c>
      <c r="AM74" s="118">
        <f t="shared" si="124"/>
        <v>548.12520000000006</v>
      </c>
      <c r="AN74" s="118">
        <f t="shared" si="125"/>
        <v>1252.6707100285676</v>
      </c>
      <c r="AO74" s="118">
        <f t="shared" si="126"/>
        <v>5.5768510246913587</v>
      </c>
      <c r="AP74" s="118">
        <f t="shared" si="127"/>
        <v>0.44614808197530864</v>
      </c>
      <c r="AQ74" s="118">
        <f t="shared" si="128"/>
        <v>0.22307404098765432</v>
      </c>
      <c r="AR74" s="118">
        <f t="shared" si="129"/>
        <v>3.8895400727272733</v>
      </c>
      <c r="AS74" s="118">
        <f t="shared" si="130"/>
        <v>1.4313507467636368</v>
      </c>
      <c r="AT74" s="118">
        <f t="shared" si="131"/>
        <v>47.785778036363631</v>
      </c>
      <c r="AU74" s="118">
        <f t="shared" si="132"/>
        <v>1.8521619393939395</v>
      </c>
      <c r="AV74" s="118">
        <f t="shared" si="133"/>
        <v>61.204903942902803</v>
      </c>
      <c r="AW74" s="118">
        <f t="shared" si="134"/>
        <v>15.434682828282828</v>
      </c>
      <c r="AX74" s="118">
        <f t="shared" si="135"/>
        <v>9.1373322343434342</v>
      </c>
      <c r="AY74" s="118">
        <f t="shared" si="136"/>
        <v>0.23152024242424241</v>
      </c>
      <c r="AZ74" s="118">
        <f t="shared" si="137"/>
        <v>3.7043238787878789</v>
      </c>
      <c r="BA74" s="118">
        <f t="shared" si="138"/>
        <v>1.4405703973063972</v>
      </c>
      <c r="BB74" s="118">
        <f t="shared" si="139"/>
        <v>11.021022085861281</v>
      </c>
      <c r="BC74" s="118">
        <f t="shared" si="140"/>
        <v>40.969451667006062</v>
      </c>
      <c r="BD74" s="118"/>
      <c r="BE74" s="118">
        <f t="shared" si="141"/>
        <v>0</v>
      </c>
      <c r="BF74" s="118">
        <f t="shared" si="142"/>
        <v>40.969451667006062</v>
      </c>
      <c r="BG74" s="118">
        <f>VLOOKUP(B74,'Uniforme Limpeza'!A:W,23,0)*G74</f>
        <v>53.087083333333339</v>
      </c>
      <c r="BH74" s="118">
        <f>IF($B74="Servente de Limpeza - 220 h",$G74*'Materiais de Consumo'!$O$25,IF('RESUMO GERAL LIMPEZA'!$B74="Servente de Limpeza - 150 h",'RESUMO GERAL LIMPEZA'!$G74*'Materiais de Consumo'!$O$26,IF('RESUMO GERAL LIMPEZA'!$B74="Servente de Limpeza - 110 h",'RESUMO GERAL LIMPEZA'!$G74*'Materiais de Consumo'!$O$27,IF('RESUMO GERAL LIMPEZA'!$B74="Servente de Limpeza - 55 h",'RESUMO GERAL LIMPEZA'!$G74*'Materiais de Consumo'!$O$28,0))))</f>
        <v>8.3993644785028909</v>
      </c>
      <c r="BI74" s="118">
        <f>IF($B74="Servente de Limpeza - 220 h",$G74*Equipamentos!$I$10,IF('RESUMO GERAL LIMPEZA'!$B74="Servente de Limpeza - 150 h",'RESUMO GERAL LIMPEZA'!$G74*Equipamentos!$I$11,IF('RESUMO GERAL LIMPEZA'!$B74="Servente de Limpeza - 110 h",'RESUMO GERAL LIMPEZA'!$G74*Equipamentos!$I$12,IF('RESUMO GERAL LIMPEZA'!$B74="Servente de Limpeza - 55 h",'RESUMO GERAL LIMPEZA'!$G74*Equipamentos!$I$13,IF(B74="Limpador de vidros - 220 h",Equipamentos!$J$19*'RESUMO GERAL LIMPEZA'!$G74,0)))))</f>
        <v>2.3263282550843525</v>
      </c>
      <c r="BJ74" s="118">
        <f>IF($B74="Servente de Limpeza - 220 h",$G74*'Produtos de Limpeza'!$I$39,IF('RESUMO GERAL LIMPEZA'!$B74="Servente de Limpeza - 150 h",'RESUMO GERAL LIMPEZA'!$G74*'Produtos de Limpeza'!$I$40,IF('RESUMO GERAL LIMPEZA'!$B74="Servente de Limpeza - 110 h",'RESUMO GERAL LIMPEZA'!$G74*'Produtos de Limpeza'!$I$41,IF('RESUMO GERAL LIMPEZA'!$B74="Servente de Limpeza - 55 h",'RESUMO GERAL LIMPEZA'!$G74*'Produtos de Limpeza'!$I$42,0))))</f>
        <v>383.84371138272417</v>
      </c>
      <c r="BK74" s="118"/>
      <c r="BL74" s="118">
        <f t="shared" si="143"/>
        <v>447.65648744964477</v>
      </c>
      <c r="BM74" s="118">
        <f t="shared" si="144"/>
        <v>2913.7987167244846</v>
      </c>
      <c r="BN74" s="118">
        <f t="shared" si="99"/>
        <v>140.72166432351077</v>
      </c>
      <c r="BO74" s="118">
        <f t="shared" si="100"/>
        <v>99.443309455280939</v>
      </c>
      <c r="BP74" s="464">
        <f t="shared" si="101"/>
        <v>8.6609686609686669</v>
      </c>
      <c r="BQ74" s="464">
        <f t="shared" si="102"/>
        <v>1.8803418803418819</v>
      </c>
      <c r="BR74" s="465">
        <f>VLOOKUP(A74,ISS!A:C,2,0)*100</f>
        <v>3</v>
      </c>
      <c r="BS74" s="464">
        <f t="shared" si="145"/>
        <v>3.4188034188034218</v>
      </c>
      <c r="BT74" s="464">
        <f t="shared" si="146"/>
        <v>12.25</v>
      </c>
      <c r="BU74" s="464">
        <f t="shared" si="147"/>
        <v>13.960113960113972</v>
      </c>
      <c r="BV74" s="118">
        <f t="shared" si="103"/>
        <v>440.2969254548737</v>
      </c>
      <c r="BW74" s="118">
        <f t="shared" si="104"/>
        <v>680.46189923366546</v>
      </c>
      <c r="BX74" s="118">
        <f t="shared" si="105"/>
        <v>3594.2606159581501</v>
      </c>
      <c r="BY74" s="118">
        <f t="shared" si="148"/>
        <v>43131.127391497801</v>
      </c>
      <c r="BZ74" s="118">
        <f t="shared" si="106"/>
        <v>86262.254782995602</v>
      </c>
      <c r="CA74" s="487">
        <f>VLOOKUP($C74,PARAMETROS!$A:$I,7,0)</f>
        <v>43101</v>
      </c>
      <c r="CB74" s="633">
        <f>VLOOKUP($C74,PARAMETROS!$A:$I,8,0)</f>
        <v>0</v>
      </c>
      <c r="CC74" s="633">
        <f>VLOOKUP($C74,PARAMETROS!$A:$I,9,0)</f>
        <v>0</v>
      </c>
    </row>
    <row r="75" spans="1:81">
      <c r="A75" s="111" t="str">
        <f>CCT!A73</f>
        <v>Itabira</v>
      </c>
      <c r="B75" s="111" t="str">
        <f>CCT!B73</f>
        <v>Servente de Limpeza - 150 h</v>
      </c>
      <c r="C75" s="111" t="str">
        <f>CCT!C73</f>
        <v>Itabira</v>
      </c>
      <c r="D75" s="111" t="str">
        <f t="shared" si="107"/>
        <v>ItabiraServente de Limpeza - 150 h</v>
      </c>
      <c r="E75" s="112" t="s">
        <v>115</v>
      </c>
      <c r="F75" s="112" t="s">
        <v>113</v>
      </c>
      <c r="G75" s="112">
        <f>VLOOKUP(D75,CCT!D:G,4,0)</f>
        <v>1</v>
      </c>
      <c r="H75" s="118">
        <f>VLOOKUP($D75,CCT!$D:$R,5,0)</f>
        <v>733.69</v>
      </c>
      <c r="I75" s="118">
        <f t="shared" si="108"/>
        <v>733.69</v>
      </c>
      <c r="J75" s="118"/>
      <c r="K75" s="118"/>
      <c r="L75" s="118"/>
      <c r="M75" s="118"/>
      <c r="N75" s="118"/>
      <c r="O75" s="118"/>
      <c r="P75" s="118">
        <f t="shared" si="98"/>
        <v>26.412839999999999</v>
      </c>
      <c r="Q75" s="118">
        <f t="shared" si="109"/>
        <v>760.10284000000001</v>
      </c>
      <c r="R75" s="118">
        <f t="shared" si="110"/>
        <v>152.020568</v>
      </c>
      <c r="S75" s="118">
        <f t="shared" si="111"/>
        <v>11.401542599999999</v>
      </c>
      <c r="T75" s="118">
        <f t="shared" si="112"/>
        <v>7.6010284000000006</v>
      </c>
      <c r="U75" s="118">
        <f t="shared" si="113"/>
        <v>1.5202056800000001</v>
      </c>
      <c r="V75" s="118">
        <f t="shared" si="114"/>
        <v>19.002571</v>
      </c>
      <c r="W75" s="118">
        <f t="shared" si="115"/>
        <v>60.808227200000005</v>
      </c>
      <c r="X75" s="118">
        <f t="shared" si="116"/>
        <v>22.803085199999998</v>
      </c>
      <c r="Y75" s="118">
        <f t="shared" si="117"/>
        <v>4.5606170400000003</v>
      </c>
      <c r="Z75" s="118">
        <f t="shared" si="118"/>
        <v>279.71784511999999</v>
      </c>
      <c r="AA75" s="118">
        <f t="shared" si="119"/>
        <v>63.341903333333335</v>
      </c>
      <c r="AB75" s="118">
        <f t="shared" si="120"/>
        <v>84.44742552400001</v>
      </c>
      <c r="AC75" s="118">
        <f t="shared" si="121"/>
        <v>54.386473019498688</v>
      </c>
      <c r="AD75" s="118">
        <f t="shared" si="122"/>
        <v>202.17580187683203</v>
      </c>
      <c r="AE75" s="118">
        <f>(VLOOKUP(A75,VT!A:D,4,0)*2*20*'RESUMO GERAL LIMPEZA'!$G75)-IF(6%*'RESUMO GERAL LIMPEZA'!$I75&lt;=(VLOOKUP(A75,VT!A:D,4,0)*2*20*'RESUMO GERAL LIMPEZA'!$G75),6%*'RESUMO GERAL LIMPEZA'!$I75,(VLOOKUP(A75,VT!A:D,4,0)*2*20*'RESUMO GERAL LIMPEZA'!$G75))</f>
        <v>135.9786</v>
      </c>
      <c r="AF75" s="118">
        <f>IF(VLOOKUP($C75,PARAMETROS!$A:$F,5,0)&gt;1,(VLOOKUP($C75,PARAMETROS!$A:$F,5,0)*20-1)*'RESUMO GERAL LIMPEZA'!$G75,0)</f>
        <v>397</v>
      </c>
      <c r="AG75" s="118">
        <f>(VLOOKUP($C75,PARAMETROS!$A:$F,6,0))*'RESUMO GERAL LIMPEZA'!$G75</f>
        <v>0</v>
      </c>
      <c r="AH75" s="118">
        <f>VLOOKUP($C75,PARAMETROS!$A:$F,2,0)*'RESUMO GERAL LIMPEZA'!$G75</f>
        <v>32.619999999999997</v>
      </c>
      <c r="AI75" s="118">
        <f>(VLOOKUP($C75,PARAMETROS!$A:$F,3,0))*'RESUMO GERAL LIMPEZA'!$G75</f>
        <v>0</v>
      </c>
      <c r="AJ75" s="118">
        <f>(VLOOKUP($C75,PARAMETROS!$A:$F,4,0))*'RESUMO GERAL LIMPEZA'!$G75</f>
        <v>0</v>
      </c>
      <c r="AK75" s="118">
        <f t="shared" si="123"/>
        <v>3.0700000000000003</v>
      </c>
      <c r="AL75" s="118">
        <f>VLOOKUP(D75,CCT!D:R,12,0)*'RESUMO GERAL LIMPEZA'!G75</f>
        <v>0</v>
      </c>
      <c r="AM75" s="118">
        <f t="shared" si="124"/>
        <v>568.66860000000008</v>
      </c>
      <c r="AN75" s="118">
        <f t="shared" si="125"/>
        <v>1050.5622469968321</v>
      </c>
      <c r="AO75" s="118">
        <f t="shared" si="126"/>
        <v>3.8144435537422843</v>
      </c>
      <c r="AP75" s="118">
        <f t="shared" si="127"/>
        <v>0.30515548429938272</v>
      </c>
      <c r="AQ75" s="118">
        <f t="shared" si="128"/>
        <v>0.15257774214969136</v>
      </c>
      <c r="AR75" s="118">
        <f t="shared" si="129"/>
        <v>2.6603599400000006</v>
      </c>
      <c r="AS75" s="118">
        <f t="shared" si="130"/>
        <v>0.97901245792000036</v>
      </c>
      <c r="AT75" s="118">
        <f t="shared" si="131"/>
        <v>32.684422120000001</v>
      </c>
      <c r="AU75" s="118">
        <f t="shared" si="132"/>
        <v>1.2668380666666668</v>
      </c>
      <c r="AV75" s="118">
        <f t="shared" si="133"/>
        <v>41.862809364778023</v>
      </c>
      <c r="AW75" s="118">
        <f t="shared" si="134"/>
        <v>10.556983888888889</v>
      </c>
      <c r="AX75" s="118">
        <f t="shared" si="135"/>
        <v>6.2497344622222224</v>
      </c>
      <c r="AY75" s="118">
        <f t="shared" si="136"/>
        <v>0.15835475833333332</v>
      </c>
      <c r="AZ75" s="118">
        <f t="shared" si="137"/>
        <v>2.5336761333333335</v>
      </c>
      <c r="BA75" s="118">
        <f t="shared" si="138"/>
        <v>0.98531849629629631</v>
      </c>
      <c r="BB75" s="118">
        <f t="shared" si="139"/>
        <v>7.5381369279792612</v>
      </c>
      <c r="BC75" s="118">
        <f t="shared" si="140"/>
        <v>28.022204667053337</v>
      </c>
      <c r="BD75" s="118"/>
      <c r="BE75" s="118">
        <f t="shared" si="141"/>
        <v>0</v>
      </c>
      <c r="BF75" s="118">
        <f t="shared" si="142"/>
        <v>28.022204667053337</v>
      </c>
      <c r="BG75" s="118">
        <f>VLOOKUP(B75,'Uniforme Limpeza'!A:W,23,0)*G75</f>
        <v>53.087083333333332</v>
      </c>
      <c r="BH75" s="118">
        <f>IF($B75="Servente de Limpeza - 220 h",$G75*'Materiais de Consumo'!$O$25,IF('RESUMO GERAL LIMPEZA'!$B75="Servente de Limpeza - 150 h",'RESUMO GERAL LIMPEZA'!$G75*'Materiais de Consumo'!$O$26,IF('RESUMO GERAL LIMPEZA'!$B75="Servente de Limpeza - 110 h",'RESUMO GERAL LIMPEZA'!$G75*'Materiais de Consumo'!$O$27,IF('RESUMO GERAL LIMPEZA'!$B75="Servente de Limpeza - 55 h",'RESUMO GERAL LIMPEZA'!$G75*'Materiais de Consumo'!$O$28,0))))</f>
        <v>5.7268394171610622</v>
      </c>
      <c r="BI75" s="118">
        <f>IF($B75="Servente de Limpeza - 220 h",$G75*Equipamentos!$I$10,IF('RESUMO GERAL LIMPEZA'!$B75="Servente de Limpeza - 150 h",'RESUMO GERAL LIMPEZA'!$G75*Equipamentos!$I$11,IF('RESUMO GERAL LIMPEZA'!$B75="Servente de Limpeza - 110 h",'RESUMO GERAL LIMPEZA'!$G75*Equipamentos!$I$12,IF('RESUMO GERAL LIMPEZA'!$B75="Servente de Limpeza - 55 h",'RESUMO GERAL LIMPEZA'!$G75*Equipamentos!$I$13,IF(B75="Limpador de vidros - 220 h",Equipamentos!$J$19*'RESUMO GERAL LIMPEZA'!$G75,0)))))</f>
        <v>1.5861329011938767</v>
      </c>
      <c r="BJ75" s="118">
        <f>IF($B75="Servente de Limpeza - 220 h",$G75*'Produtos de Limpeza'!$I$39,IF('RESUMO GERAL LIMPEZA'!$B75="Servente de Limpeza - 150 h",'RESUMO GERAL LIMPEZA'!$G75*'Produtos de Limpeza'!$I$40,IF('RESUMO GERAL LIMPEZA'!$B75="Servente de Limpeza - 110 h",'RESUMO GERAL LIMPEZA'!$G75*'Produtos de Limpeza'!$I$41,IF('RESUMO GERAL LIMPEZA'!$B75="Servente de Limpeza - 55 h",'RESUMO GERAL LIMPEZA'!$G75*'Produtos de Limpeza'!$I$42,0))))</f>
        <v>261.71162139731194</v>
      </c>
      <c r="BK75" s="118"/>
      <c r="BL75" s="118">
        <f t="shared" si="143"/>
        <v>322.11167704900021</v>
      </c>
      <c r="BM75" s="118">
        <f t="shared" si="144"/>
        <v>2202.6617780776637</v>
      </c>
      <c r="BN75" s="118">
        <f t="shared" si="99"/>
        <v>140.72166432351077</v>
      </c>
      <c r="BO75" s="118">
        <f t="shared" si="100"/>
        <v>99.443309455280939</v>
      </c>
      <c r="BP75" s="464">
        <f t="shared" si="101"/>
        <v>8.6609686609686669</v>
      </c>
      <c r="BQ75" s="464">
        <f t="shared" si="102"/>
        <v>1.8803418803418819</v>
      </c>
      <c r="BR75" s="465">
        <f>VLOOKUP(A75,ISS!A:C,2,0)*100</f>
        <v>3</v>
      </c>
      <c r="BS75" s="464">
        <f t="shared" si="145"/>
        <v>3.4188034188034218</v>
      </c>
      <c r="BT75" s="464">
        <f t="shared" si="146"/>
        <v>12.25</v>
      </c>
      <c r="BU75" s="464">
        <f t="shared" si="147"/>
        <v>13.960113960113972</v>
      </c>
      <c r="BV75" s="118">
        <f t="shared" si="103"/>
        <v>341.02139840731172</v>
      </c>
      <c r="BW75" s="118">
        <f t="shared" si="104"/>
        <v>581.18637218610343</v>
      </c>
      <c r="BX75" s="118">
        <f t="shared" si="105"/>
        <v>2783.8481502637669</v>
      </c>
      <c r="BY75" s="118">
        <f t="shared" si="148"/>
        <v>33406.177803165207</v>
      </c>
      <c r="BZ75" s="118">
        <f t="shared" si="106"/>
        <v>66812.355606330413</v>
      </c>
      <c r="CA75" s="487">
        <f>VLOOKUP($C75,PARAMETROS!$A:$I,7,0)</f>
        <v>43101</v>
      </c>
      <c r="CB75" s="633">
        <f>VLOOKUP($C75,PARAMETROS!$A:$I,8,0)</f>
        <v>0</v>
      </c>
      <c r="CC75" s="633">
        <f>VLOOKUP($C75,PARAMETROS!$A:$I,9,0)</f>
        <v>0</v>
      </c>
    </row>
    <row r="76" spans="1:81">
      <c r="A76" s="111" t="str">
        <f>CCT!A74</f>
        <v>Itabirito</v>
      </c>
      <c r="B76" s="111" t="str">
        <f>CCT!B74</f>
        <v>Servente de Limpeza - 220 h</v>
      </c>
      <c r="C76" s="111" t="str">
        <f>CCT!C74</f>
        <v>Fethemg Interior</v>
      </c>
      <c r="D76" s="111" t="str">
        <f t="shared" si="107"/>
        <v>ItabiritoServente de Limpeza - 220 h</v>
      </c>
      <c r="E76" s="112" t="s">
        <v>115</v>
      </c>
      <c r="F76" s="112" t="s">
        <v>113</v>
      </c>
      <c r="G76" s="112">
        <f>VLOOKUP(D76,CCT!D:G,4,0)</f>
        <v>1</v>
      </c>
      <c r="H76" s="118">
        <f>VLOOKUP($D76,CCT!$D:$R,5,0)</f>
        <v>1041.5999999999999</v>
      </c>
      <c r="I76" s="118">
        <f t="shared" si="108"/>
        <v>1041.5999999999999</v>
      </c>
      <c r="J76" s="118"/>
      <c r="K76" s="118"/>
      <c r="L76" s="118"/>
      <c r="M76" s="118"/>
      <c r="N76" s="118"/>
      <c r="O76" s="118"/>
      <c r="P76" s="118">
        <f t="shared" si="98"/>
        <v>34.088727272727269</v>
      </c>
      <c r="Q76" s="118">
        <f t="shared" si="109"/>
        <v>1075.6887272727272</v>
      </c>
      <c r="R76" s="118">
        <f t="shared" si="110"/>
        <v>215.13774545454544</v>
      </c>
      <c r="S76" s="118">
        <f t="shared" si="111"/>
        <v>16.135330909090907</v>
      </c>
      <c r="T76" s="118">
        <f t="shared" si="112"/>
        <v>10.756887272727273</v>
      </c>
      <c r="U76" s="118">
        <f t="shared" si="113"/>
        <v>2.1513774545454543</v>
      </c>
      <c r="V76" s="118">
        <f t="shared" si="114"/>
        <v>26.89221818181818</v>
      </c>
      <c r="W76" s="118">
        <f t="shared" si="115"/>
        <v>86.055098181818181</v>
      </c>
      <c r="X76" s="118">
        <f t="shared" si="116"/>
        <v>32.270661818181814</v>
      </c>
      <c r="Y76" s="118">
        <f t="shared" si="117"/>
        <v>6.4541323636363632</v>
      </c>
      <c r="Z76" s="118">
        <f t="shared" si="118"/>
        <v>395.85345163636356</v>
      </c>
      <c r="AA76" s="118">
        <f t="shared" si="119"/>
        <v>89.640727272727261</v>
      </c>
      <c r="AB76" s="118">
        <f t="shared" si="120"/>
        <v>119.50901759999999</v>
      </c>
      <c r="AC76" s="118">
        <f t="shared" si="121"/>
        <v>76.967106113163652</v>
      </c>
      <c r="AD76" s="118">
        <f t="shared" si="122"/>
        <v>286.11685098589089</v>
      </c>
      <c r="AE76" s="118">
        <f>(VLOOKUP(A76,VT!A:D,4,0)*2*20*'RESUMO GERAL LIMPEZA'!$G76)-IF(6%*'RESUMO GERAL LIMPEZA'!$I76&lt;=(VLOOKUP(A76,VT!A:D,4,0)*2*20*'RESUMO GERAL LIMPEZA'!$G76),6%*'RESUMO GERAL LIMPEZA'!$I76,(VLOOKUP(A76,VT!A:D,4,0)*2*20*'RESUMO GERAL LIMPEZA'!$G76))</f>
        <v>117.504</v>
      </c>
      <c r="AF76" s="118">
        <f>IF(VLOOKUP($C76,PARAMETROS!$A:$F,5,0)&gt;1,(VLOOKUP($C76,PARAMETROS!$A:$F,5,0)*20-1)*'RESUMO GERAL LIMPEZA'!$G76,0)</f>
        <v>397</v>
      </c>
      <c r="AG76" s="118">
        <f>(VLOOKUP($C76,PARAMETROS!$A:$F,6,0))*'RESUMO GERAL LIMPEZA'!$G76</f>
        <v>0</v>
      </c>
      <c r="AH76" s="118">
        <f>VLOOKUP($C76,PARAMETROS!$A:$F,2,0)*'RESUMO GERAL LIMPEZA'!$G76</f>
        <v>0</v>
      </c>
      <c r="AI76" s="118">
        <f>(VLOOKUP($C76,PARAMETROS!$A:$F,3,0))*'RESUMO GERAL LIMPEZA'!$G76</f>
        <v>9.84</v>
      </c>
      <c r="AJ76" s="118">
        <f>(VLOOKUP($C76,PARAMETROS!$A:$F,4,0))*'RESUMO GERAL LIMPEZA'!$G76</f>
        <v>0</v>
      </c>
      <c r="AK76" s="118">
        <f t="shared" si="123"/>
        <v>3.0700000000000003</v>
      </c>
      <c r="AL76" s="118">
        <f>VLOOKUP(D76,CCT!D:R,12,0)*'RESUMO GERAL LIMPEZA'!G76</f>
        <v>0</v>
      </c>
      <c r="AM76" s="118">
        <f t="shared" si="124"/>
        <v>527.4140000000001</v>
      </c>
      <c r="AN76" s="118">
        <f t="shared" si="125"/>
        <v>1209.3843026222546</v>
      </c>
      <c r="AO76" s="118">
        <f t="shared" si="126"/>
        <v>5.3981562962962961</v>
      </c>
      <c r="AP76" s="118">
        <f t="shared" si="127"/>
        <v>0.43185250370370371</v>
      </c>
      <c r="AQ76" s="118">
        <f t="shared" si="128"/>
        <v>0.21592625185185185</v>
      </c>
      <c r="AR76" s="118">
        <f t="shared" si="129"/>
        <v>3.7649105454545455</v>
      </c>
      <c r="AS76" s="118">
        <f t="shared" si="130"/>
        <v>1.3854870807272732</v>
      </c>
      <c r="AT76" s="118">
        <f t="shared" si="131"/>
        <v>46.254615272727264</v>
      </c>
      <c r="AU76" s="118">
        <f t="shared" si="132"/>
        <v>1.7928145454545454</v>
      </c>
      <c r="AV76" s="118">
        <f t="shared" si="133"/>
        <v>59.243762496215481</v>
      </c>
      <c r="AW76" s="118">
        <f t="shared" si="134"/>
        <v>14.940121212121211</v>
      </c>
      <c r="AX76" s="118">
        <f t="shared" si="135"/>
        <v>8.8445517575757577</v>
      </c>
      <c r="AY76" s="118">
        <f t="shared" si="136"/>
        <v>0.22410181818181815</v>
      </c>
      <c r="AZ76" s="118">
        <f t="shared" si="137"/>
        <v>3.5856290909090909</v>
      </c>
      <c r="BA76" s="118">
        <f t="shared" si="138"/>
        <v>1.3944113131313129</v>
      </c>
      <c r="BB76" s="118">
        <f t="shared" si="139"/>
        <v>10.667883990626263</v>
      </c>
      <c r="BC76" s="118">
        <f t="shared" si="140"/>
        <v>39.656699182545459</v>
      </c>
      <c r="BD76" s="118"/>
      <c r="BE76" s="118">
        <f t="shared" si="141"/>
        <v>0</v>
      </c>
      <c r="BF76" s="118">
        <f t="shared" si="142"/>
        <v>39.656699182545459</v>
      </c>
      <c r="BG76" s="118">
        <f>VLOOKUP(B76,'Uniforme Limpeza'!A:W,23,0)*G76</f>
        <v>53.087083333333339</v>
      </c>
      <c r="BH76" s="118">
        <f>IF($B76="Servente de Limpeza - 220 h",$G76*'Materiais de Consumo'!$O$25,IF('RESUMO GERAL LIMPEZA'!$B76="Servente de Limpeza - 150 h",'RESUMO GERAL LIMPEZA'!$G76*'Materiais de Consumo'!$O$26,IF('RESUMO GERAL LIMPEZA'!$B76="Servente de Limpeza - 110 h",'RESUMO GERAL LIMPEZA'!$G76*'Materiais de Consumo'!$O$27,IF('RESUMO GERAL LIMPEZA'!$B76="Servente de Limpeza - 55 h",'RESUMO GERAL LIMPEZA'!$G76*'Materiais de Consumo'!$O$28,0))))</f>
        <v>8.3993644785028909</v>
      </c>
      <c r="BI76" s="118">
        <f>IF($B76="Servente de Limpeza - 220 h",$G76*Equipamentos!$I$10,IF('RESUMO GERAL LIMPEZA'!$B76="Servente de Limpeza - 150 h",'RESUMO GERAL LIMPEZA'!$G76*Equipamentos!$I$11,IF('RESUMO GERAL LIMPEZA'!$B76="Servente de Limpeza - 110 h",'RESUMO GERAL LIMPEZA'!$G76*Equipamentos!$I$12,IF('RESUMO GERAL LIMPEZA'!$B76="Servente de Limpeza - 55 h",'RESUMO GERAL LIMPEZA'!$G76*Equipamentos!$I$13,IF(B76="Limpador de vidros - 220 h",Equipamentos!$J$19*'RESUMO GERAL LIMPEZA'!$G76,0)))))</f>
        <v>2.3263282550843525</v>
      </c>
      <c r="BJ76" s="118">
        <f>IF($B76="Servente de Limpeza - 220 h",$G76*'Produtos de Limpeza'!$I$39,IF('RESUMO GERAL LIMPEZA'!$B76="Servente de Limpeza - 150 h",'RESUMO GERAL LIMPEZA'!$G76*'Produtos de Limpeza'!$I$40,IF('RESUMO GERAL LIMPEZA'!$B76="Servente de Limpeza - 110 h",'RESUMO GERAL LIMPEZA'!$G76*'Produtos de Limpeza'!$I$41,IF('RESUMO GERAL LIMPEZA'!$B76="Servente de Limpeza - 55 h",'RESUMO GERAL LIMPEZA'!$G76*'Produtos de Limpeza'!$I$42,0))))</f>
        <v>383.84371138272417</v>
      </c>
      <c r="BK76" s="118"/>
      <c r="BL76" s="118">
        <f t="shared" si="143"/>
        <v>447.65648744964477</v>
      </c>
      <c r="BM76" s="118">
        <f t="shared" si="144"/>
        <v>2831.6299790233875</v>
      </c>
      <c r="BN76" s="118">
        <f t="shared" si="99"/>
        <v>140.72166432351077</v>
      </c>
      <c r="BO76" s="118">
        <f t="shared" si="100"/>
        <v>99.443309455280939</v>
      </c>
      <c r="BP76" s="464">
        <f t="shared" si="101"/>
        <v>8.6609686609686669</v>
      </c>
      <c r="BQ76" s="464">
        <f t="shared" si="102"/>
        <v>1.8803418803418819</v>
      </c>
      <c r="BR76" s="465">
        <f>VLOOKUP(A76,ISS!A:C,2,0)*100</f>
        <v>3</v>
      </c>
      <c r="BS76" s="464">
        <f t="shared" si="145"/>
        <v>3.4188034188034218</v>
      </c>
      <c r="BT76" s="464">
        <f t="shared" si="146"/>
        <v>12.25</v>
      </c>
      <c r="BU76" s="464">
        <f t="shared" si="147"/>
        <v>13.960113960113972</v>
      </c>
      <c r="BV76" s="118">
        <f t="shared" si="103"/>
        <v>428.82607603221339</v>
      </c>
      <c r="BW76" s="118">
        <f t="shared" si="104"/>
        <v>668.99104981100504</v>
      </c>
      <c r="BX76" s="118">
        <f t="shared" si="105"/>
        <v>3500.6210288343927</v>
      </c>
      <c r="BY76" s="118">
        <f t="shared" si="148"/>
        <v>42007.452346012709</v>
      </c>
      <c r="BZ76" s="118">
        <f t="shared" si="106"/>
        <v>84014.904692025419</v>
      </c>
      <c r="CA76" s="487">
        <f>VLOOKUP($C76,PARAMETROS!$A:$I,7,0)</f>
        <v>43101</v>
      </c>
      <c r="CB76" s="633">
        <f>VLOOKUP($C76,PARAMETROS!$A:$I,8,0)</f>
        <v>0</v>
      </c>
      <c r="CC76" s="633">
        <f>VLOOKUP($C76,PARAMETROS!$A:$I,9,0)</f>
        <v>0</v>
      </c>
    </row>
    <row r="77" spans="1:81">
      <c r="A77" s="111" t="str">
        <f>CCT!A75</f>
        <v>Itaguara</v>
      </c>
      <c r="B77" s="111" t="str">
        <f>CCT!B75</f>
        <v>Servente de Limpeza - 55 h</v>
      </c>
      <c r="C77" s="111" t="str">
        <f>CCT!C75</f>
        <v>Fethemg Interior</v>
      </c>
      <c r="D77" s="111" t="str">
        <f t="shared" si="107"/>
        <v>ItaguaraServente de Limpeza - 55 h</v>
      </c>
      <c r="E77" s="112" t="s">
        <v>115</v>
      </c>
      <c r="F77" s="112" t="s">
        <v>113</v>
      </c>
      <c r="G77" s="112">
        <f>VLOOKUP(D77,CCT!D:G,4,0)</f>
        <v>1</v>
      </c>
      <c r="H77" s="118">
        <f>VLOOKUP($D77,CCT!$D:$R,5,0)</f>
        <v>260.39999999999998</v>
      </c>
      <c r="I77" s="118">
        <f t="shared" si="108"/>
        <v>260.39999999999998</v>
      </c>
      <c r="J77" s="118"/>
      <c r="K77" s="118"/>
      <c r="L77" s="118"/>
      <c r="M77" s="118"/>
      <c r="N77" s="118"/>
      <c r="O77" s="118"/>
      <c r="P77" s="118">
        <f t="shared" si="98"/>
        <v>8.5221818181818172</v>
      </c>
      <c r="Q77" s="118">
        <f t="shared" si="109"/>
        <v>268.9221818181818</v>
      </c>
      <c r="R77" s="118">
        <f t="shared" si="110"/>
        <v>53.78443636363636</v>
      </c>
      <c r="S77" s="118">
        <f t="shared" si="111"/>
        <v>4.0338327272727268</v>
      </c>
      <c r="T77" s="118">
        <f t="shared" si="112"/>
        <v>2.6892218181818182</v>
      </c>
      <c r="U77" s="118">
        <f t="shared" si="113"/>
        <v>0.53784436363636356</v>
      </c>
      <c r="V77" s="118">
        <f t="shared" si="114"/>
        <v>6.723054545454545</v>
      </c>
      <c r="W77" s="118">
        <f t="shared" si="115"/>
        <v>21.513774545454545</v>
      </c>
      <c r="X77" s="118">
        <f t="shared" si="116"/>
        <v>8.0676654545454536</v>
      </c>
      <c r="Y77" s="118">
        <f t="shared" si="117"/>
        <v>1.6135330909090908</v>
      </c>
      <c r="Z77" s="118">
        <f t="shared" si="118"/>
        <v>98.96336290909089</v>
      </c>
      <c r="AA77" s="118">
        <f t="shared" si="119"/>
        <v>22.410181818181815</v>
      </c>
      <c r="AB77" s="118">
        <f t="shared" si="120"/>
        <v>29.877254399999998</v>
      </c>
      <c r="AC77" s="118">
        <f t="shared" si="121"/>
        <v>19.241776528290913</v>
      </c>
      <c r="AD77" s="118">
        <f t="shared" si="122"/>
        <v>71.529212746472723</v>
      </c>
      <c r="AE77" s="118">
        <f>(VLOOKUP(A77,VT!A:D,4,0)*2*20*'RESUMO GERAL LIMPEZA'!$G77)-IF(6%*'RESUMO GERAL LIMPEZA'!$I77&lt;=(VLOOKUP(A77,VT!A:D,4,0)*2*20*'RESUMO GERAL LIMPEZA'!$G77),6%*'RESUMO GERAL LIMPEZA'!$I77,(VLOOKUP(A77,VT!A:D,4,0)*2*20*'RESUMO GERAL LIMPEZA'!$G77))</f>
        <v>164.376</v>
      </c>
      <c r="AF77" s="118">
        <f>IF(VLOOKUP($C77,PARAMETROS!$A:$F,5,0)&gt;1,(VLOOKUP($C77,PARAMETROS!$A:$F,5,0)*20-1)*'RESUMO GERAL LIMPEZA'!$G77,0)</f>
        <v>397</v>
      </c>
      <c r="AG77" s="118">
        <f>(VLOOKUP($C77,PARAMETROS!$A:$F,6,0))*'RESUMO GERAL LIMPEZA'!$G77</f>
        <v>0</v>
      </c>
      <c r="AH77" s="118">
        <f>VLOOKUP($C77,PARAMETROS!$A:$F,2,0)*'RESUMO GERAL LIMPEZA'!$G77</f>
        <v>0</v>
      </c>
      <c r="AI77" s="118">
        <f>(VLOOKUP($C77,PARAMETROS!$A:$F,3,0))*'RESUMO GERAL LIMPEZA'!$G77</f>
        <v>9.84</v>
      </c>
      <c r="AJ77" s="118">
        <f>(VLOOKUP($C77,PARAMETROS!$A:$F,4,0))*'RESUMO GERAL LIMPEZA'!$G77</f>
        <v>0</v>
      </c>
      <c r="AK77" s="118">
        <f t="shared" si="123"/>
        <v>3.0700000000000003</v>
      </c>
      <c r="AL77" s="118">
        <f>VLOOKUP(D77,CCT!D:R,12,0)*'RESUMO GERAL LIMPEZA'!G77</f>
        <v>0</v>
      </c>
      <c r="AM77" s="118">
        <f t="shared" si="124"/>
        <v>574.28600000000006</v>
      </c>
      <c r="AN77" s="118">
        <f t="shared" si="125"/>
        <v>744.7785756555636</v>
      </c>
      <c r="AO77" s="118">
        <f t="shared" si="126"/>
        <v>1.349539074074074</v>
      </c>
      <c r="AP77" s="118">
        <f t="shared" si="127"/>
        <v>0.10796312592592593</v>
      </c>
      <c r="AQ77" s="118">
        <f t="shared" si="128"/>
        <v>5.3981562962962963E-2</v>
      </c>
      <c r="AR77" s="118">
        <f t="shared" si="129"/>
        <v>0.94122763636363638</v>
      </c>
      <c r="AS77" s="118">
        <f t="shared" si="130"/>
        <v>0.34637177018181831</v>
      </c>
      <c r="AT77" s="118">
        <f t="shared" si="131"/>
        <v>11.563653818181816</v>
      </c>
      <c r="AU77" s="118">
        <f t="shared" si="132"/>
        <v>0.44820363636363636</v>
      </c>
      <c r="AV77" s="118">
        <f t="shared" si="133"/>
        <v>14.81094062405387</v>
      </c>
      <c r="AW77" s="118">
        <f t="shared" si="134"/>
        <v>3.7350303030303027</v>
      </c>
      <c r="AX77" s="118">
        <f t="shared" si="135"/>
        <v>2.2111379393939394</v>
      </c>
      <c r="AY77" s="118">
        <f t="shared" si="136"/>
        <v>5.6025454545454538E-2</v>
      </c>
      <c r="AZ77" s="118">
        <f t="shared" si="137"/>
        <v>0.89640727272727272</v>
      </c>
      <c r="BA77" s="118">
        <f t="shared" si="138"/>
        <v>0.34860282828282824</v>
      </c>
      <c r="BB77" s="118">
        <f t="shared" si="139"/>
        <v>2.6669709976565659</v>
      </c>
      <c r="BC77" s="118">
        <f t="shared" si="140"/>
        <v>9.9141747956363648</v>
      </c>
      <c r="BD77" s="118"/>
      <c r="BE77" s="118">
        <f t="shared" si="141"/>
        <v>0</v>
      </c>
      <c r="BF77" s="118">
        <f t="shared" si="142"/>
        <v>9.9141747956363648</v>
      </c>
      <c r="BG77" s="118">
        <f>VLOOKUP(B77,'Uniforme Limpeza'!A:W,23,0)*G77</f>
        <v>29.470416666666669</v>
      </c>
      <c r="BH77" s="118">
        <f>IF($B77="Servente de Limpeza - 220 h",$G77*'Materiais de Consumo'!$O$25,IF('RESUMO GERAL LIMPEZA'!$B77="Servente de Limpeza - 150 h",'RESUMO GERAL LIMPEZA'!$G77*'Materiais de Consumo'!$O$26,IF('RESUMO GERAL LIMPEZA'!$B77="Servente de Limpeza - 110 h",'RESUMO GERAL LIMPEZA'!$G77*'Materiais de Consumo'!$O$27,IF('RESUMO GERAL LIMPEZA'!$B77="Servente de Limpeza - 55 h",'RESUMO GERAL LIMPEZA'!$G77*'Materiais de Consumo'!$O$28,0))))</f>
        <v>2.0998411196257227</v>
      </c>
      <c r="BI77" s="118">
        <f>IF($B77="Servente de Limpeza - 220 h",$G77*Equipamentos!$I$10,IF('RESUMO GERAL LIMPEZA'!$B77="Servente de Limpeza - 150 h",'RESUMO GERAL LIMPEZA'!$G77*Equipamentos!$I$11,IF('RESUMO GERAL LIMPEZA'!$B77="Servente de Limpeza - 110 h",'RESUMO GERAL LIMPEZA'!$G77*Equipamentos!$I$12,IF('RESUMO GERAL LIMPEZA'!$B77="Servente de Limpeza - 55 h",'RESUMO GERAL LIMPEZA'!$G77*Equipamentos!$I$13,IF(B77="Limpador de vidros - 220 h",Equipamentos!$J$19*'RESUMO GERAL LIMPEZA'!$G77,0)))))</f>
        <v>0.58158206377108801</v>
      </c>
      <c r="BJ77" s="118">
        <f>IF($B77="Servente de Limpeza - 220 h",$G77*'Produtos de Limpeza'!$I$39,IF('RESUMO GERAL LIMPEZA'!$B77="Servente de Limpeza - 150 h",'RESUMO GERAL LIMPEZA'!$G77*'Produtos de Limpeza'!$I$40,IF('RESUMO GERAL LIMPEZA'!$B77="Servente de Limpeza - 110 h",'RESUMO GERAL LIMPEZA'!$G77*'Produtos de Limpeza'!$I$41,IF('RESUMO GERAL LIMPEZA'!$B77="Servente de Limpeza - 55 h",'RESUMO GERAL LIMPEZA'!$G77*'Produtos de Limpeza'!$I$42,0))))</f>
        <v>95.960927845681056</v>
      </c>
      <c r="BK77" s="118"/>
      <c r="BL77" s="118">
        <f t="shared" si="143"/>
        <v>128.11276769574454</v>
      </c>
      <c r="BM77" s="118">
        <f t="shared" si="144"/>
        <v>1166.5386405891802</v>
      </c>
      <c r="BN77" s="118">
        <f t="shared" si="99"/>
        <v>140.72166432351077</v>
      </c>
      <c r="BO77" s="118">
        <f t="shared" si="100"/>
        <v>99.443309455280939</v>
      </c>
      <c r="BP77" s="464">
        <f t="shared" si="101"/>
        <v>8.8629737609329435</v>
      </c>
      <c r="BQ77" s="464">
        <f t="shared" si="102"/>
        <v>1.9241982507288626</v>
      </c>
      <c r="BR77" s="465">
        <f>VLOOKUP(A77,ISS!A:C,2,0)*100</f>
        <v>5</v>
      </c>
      <c r="BS77" s="464">
        <f t="shared" si="145"/>
        <v>5.8309037900874632</v>
      </c>
      <c r="BT77" s="464">
        <f t="shared" si="146"/>
        <v>14.25</v>
      </c>
      <c r="BU77" s="464">
        <f t="shared" si="147"/>
        <v>16.618075801749271</v>
      </c>
      <c r="BV77" s="118">
        <f t="shared" si="103"/>
        <v>233.76707294161636</v>
      </c>
      <c r="BW77" s="118">
        <f t="shared" si="104"/>
        <v>473.9320467204081</v>
      </c>
      <c r="BX77" s="118">
        <f t="shared" si="105"/>
        <v>1640.4706873095884</v>
      </c>
      <c r="BY77" s="118">
        <f t="shared" si="148"/>
        <v>19685.64824771506</v>
      </c>
      <c r="BZ77" s="118">
        <f t="shared" si="106"/>
        <v>39371.296495430121</v>
      </c>
      <c r="CA77" s="487">
        <f>VLOOKUP($C77,PARAMETROS!$A:$I,7,0)</f>
        <v>43101</v>
      </c>
      <c r="CB77" s="633">
        <f>VLOOKUP($C77,PARAMETROS!$A:$I,8,0)</f>
        <v>0</v>
      </c>
      <c r="CC77" s="633">
        <f>VLOOKUP($C77,PARAMETROS!$A:$I,9,0)</f>
        <v>0</v>
      </c>
    </row>
    <row r="78" spans="1:81">
      <c r="A78" s="111" t="str">
        <f>CCT!A76</f>
        <v>Itajuba</v>
      </c>
      <c r="B78" s="111" t="str">
        <f>CCT!B76</f>
        <v>Servente de Limpeza - 110 h</v>
      </c>
      <c r="C78" s="111" t="str">
        <f>CCT!C76</f>
        <v>Regiao de Sao Lourenco</v>
      </c>
      <c r="D78" s="111" t="str">
        <f t="shared" si="107"/>
        <v>ItajubaServente de Limpeza - 110 h</v>
      </c>
      <c r="E78" s="112" t="s">
        <v>115</v>
      </c>
      <c r="F78" s="112" t="s">
        <v>113</v>
      </c>
      <c r="G78" s="112">
        <f>VLOOKUP(D78,CCT!D:G,4,0)</f>
        <v>1</v>
      </c>
      <c r="H78" s="118">
        <f>VLOOKUP($D78,CCT!$D:$R,5,0)</f>
        <v>520.79999999999995</v>
      </c>
      <c r="I78" s="118">
        <f t="shared" si="108"/>
        <v>520.79999999999995</v>
      </c>
      <c r="J78" s="118"/>
      <c r="K78" s="118"/>
      <c r="L78" s="118"/>
      <c r="M78" s="118"/>
      <c r="N78" s="118"/>
      <c r="O78" s="118"/>
      <c r="P78" s="118">
        <f t="shared" si="98"/>
        <v>17.044363636363634</v>
      </c>
      <c r="Q78" s="118">
        <f t="shared" si="109"/>
        <v>537.8443636363636</v>
      </c>
      <c r="R78" s="118">
        <f t="shared" si="110"/>
        <v>107.56887272727272</v>
      </c>
      <c r="S78" s="118">
        <f t="shared" si="111"/>
        <v>8.0676654545454536</v>
      </c>
      <c r="T78" s="118">
        <f t="shared" si="112"/>
        <v>5.3784436363636363</v>
      </c>
      <c r="U78" s="118">
        <f t="shared" si="113"/>
        <v>1.0756887272727271</v>
      </c>
      <c r="V78" s="118">
        <f t="shared" si="114"/>
        <v>13.44610909090909</v>
      </c>
      <c r="W78" s="118">
        <f t="shared" si="115"/>
        <v>43.027549090909091</v>
      </c>
      <c r="X78" s="118">
        <f t="shared" si="116"/>
        <v>16.135330909090907</v>
      </c>
      <c r="Y78" s="118">
        <f t="shared" si="117"/>
        <v>3.2270661818181816</v>
      </c>
      <c r="Z78" s="118">
        <f t="shared" si="118"/>
        <v>197.92672581818178</v>
      </c>
      <c r="AA78" s="118">
        <f t="shared" si="119"/>
        <v>44.820363636363631</v>
      </c>
      <c r="AB78" s="118">
        <f t="shared" si="120"/>
        <v>59.754508799999996</v>
      </c>
      <c r="AC78" s="118">
        <f t="shared" si="121"/>
        <v>38.483553056581826</v>
      </c>
      <c r="AD78" s="118">
        <f t="shared" si="122"/>
        <v>143.05842549294545</v>
      </c>
      <c r="AE78" s="118">
        <f>(VLOOKUP(A78,VT!A:D,4,0)*2*20*'RESUMO GERAL LIMPEZA'!$G78)-IF(6%*'RESUMO GERAL LIMPEZA'!$I78&lt;=(VLOOKUP(A78,VT!A:D,4,0)*2*20*'RESUMO GERAL LIMPEZA'!$G78),6%*'RESUMO GERAL LIMPEZA'!$I78,(VLOOKUP(A78,VT!A:D,4,0)*2*20*'RESUMO GERAL LIMPEZA'!$G78))</f>
        <v>148.75200000000001</v>
      </c>
      <c r="AF78" s="118">
        <f>IF(VLOOKUP($C78,PARAMETROS!$A:$F,5,0)&gt;1,(VLOOKUP($C78,PARAMETROS!$A:$F,5,0)*20-1)*'RESUMO GERAL LIMPEZA'!$G78,0)</f>
        <v>397</v>
      </c>
      <c r="AG78" s="118">
        <f>(VLOOKUP($C78,PARAMETROS!$A:$F,6,0))*'RESUMO GERAL LIMPEZA'!$G78</f>
        <v>0</v>
      </c>
      <c r="AH78" s="118">
        <f>VLOOKUP($C78,PARAMETROS!$A:$F,2,0)*'RESUMO GERAL LIMPEZA'!$G78</f>
        <v>33.44</v>
      </c>
      <c r="AI78" s="118">
        <f>(VLOOKUP($C78,PARAMETROS!$A:$F,3,0))*'RESUMO GERAL LIMPEZA'!$G78</f>
        <v>0</v>
      </c>
      <c r="AJ78" s="118">
        <f>(VLOOKUP($C78,PARAMETROS!$A:$F,4,0))*'RESUMO GERAL LIMPEZA'!$G78</f>
        <v>0</v>
      </c>
      <c r="AK78" s="118">
        <f t="shared" si="123"/>
        <v>3.0700000000000003</v>
      </c>
      <c r="AL78" s="118">
        <f>VLOOKUP(D78,CCT!D:R,12,0)*'RESUMO GERAL LIMPEZA'!G78</f>
        <v>0</v>
      </c>
      <c r="AM78" s="118">
        <f t="shared" si="124"/>
        <v>582.26200000000006</v>
      </c>
      <c r="AN78" s="118">
        <f t="shared" si="125"/>
        <v>923.24715131112737</v>
      </c>
      <c r="AO78" s="118">
        <f t="shared" si="126"/>
        <v>2.6990781481481481</v>
      </c>
      <c r="AP78" s="118">
        <f t="shared" si="127"/>
        <v>0.21592625185185185</v>
      </c>
      <c r="AQ78" s="118">
        <f t="shared" si="128"/>
        <v>0.10796312592592593</v>
      </c>
      <c r="AR78" s="118">
        <f t="shared" si="129"/>
        <v>1.8824552727272728</v>
      </c>
      <c r="AS78" s="118">
        <f t="shared" si="130"/>
        <v>0.69274354036363661</v>
      </c>
      <c r="AT78" s="118">
        <f t="shared" si="131"/>
        <v>23.127307636363632</v>
      </c>
      <c r="AU78" s="118">
        <f t="shared" si="132"/>
        <v>0.89640727272727272</v>
      </c>
      <c r="AV78" s="118">
        <f t="shared" si="133"/>
        <v>29.621881248107741</v>
      </c>
      <c r="AW78" s="118">
        <f t="shared" si="134"/>
        <v>7.4700606060606054</v>
      </c>
      <c r="AX78" s="118">
        <f t="shared" si="135"/>
        <v>4.4222758787878789</v>
      </c>
      <c r="AY78" s="118">
        <f t="shared" si="136"/>
        <v>0.11205090909090908</v>
      </c>
      <c r="AZ78" s="118">
        <f t="shared" si="137"/>
        <v>1.7928145454545454</v>
      </c>
      <c r="BA78" s="118">
        <f t="shared" si="138"/>
        <v>0.69720565656565647</v>
      </c>
      <c r="BB78" s="118">
        <f t="shared" si="139"/>
        <v>5.3339419953131317</v>
      </c>
      <c r="BC78" s="118">
        <f t="shared" si="140"/>
        <v>19.82834959127273</v>
      </c>
      <c r="BD78" s="118"/>
      <c r="BE78" s="118">
        <f t="shared" si="141"/>
        <v>0</v>
      </c>
      <c r="BF78" s="118">
        <f t="shared" si="142"/>
        <v>19.82834959127273</v>
      </c>
      <c r="BG78" s="118">
        <f>VLOOKUP(B78,'Uniforme Limpeza'!A:W,23,0)*G78</f>
        <v>29.470416666666669</v>
      </c>
      <c r="BH78" s="118">
        <f>IF($B78="Servente de Limpeza - 220 h",$G78*'Materiais de Consumo'!$O$25,IF('RESUMO GERAL LIMPEZA'!$B78="Servente de Limpeza - 150 h",'RESUMO GERAL LIMPEZA'!$G78*'Materiais de Consumo'!$O$26,IF('RESUMO GERAL LIMPEZA'!$B78="Servente de Limpeza - 110 h",'RESUMO GERAL LIMPEZA'!$G78*'Materiais de Consumo'!$O$27,IF('RESUMO GERAL LIMPEZA'!$B78="Servente de Limpeza - 55 h",'RESUMO GERAL LIMPEZA'!$G78*'Materiais de Consumo'!$O$28,0))))</f>
        <v>4.1996822392514455</v>
      </c>
      <c r="BI78" s="118">
        <f>IF($B78="Servente de Limpeza - 220 h",$G78*Equipamentos!$I$10,IF('RESUMO GERAL LIMPEZA'!$B78="Servente de Limpeza - 150 h",'RESUMO GERAL LIMPEZA'!$G78*Equipamentos!$I$11,IF('RESUMO GERAL LIMPEZA'!$B78="Servente de Limpeza - 110 h",'RESUMO GERAL LIMPEZA'!$G78*Equipamentos!$I$12,IF('RESUMO GERAL LIMPEZA'!$B78="Servente de Limpeza - 55 h",'RESUMO GERAL LIMPEZA'!$G78*Equipamentos!$I$13,IF(B78="Limpador de vidros - 220 h",Equipamentos!$J$19*'RESUMO GERAL LIMPEZA'!$G78,0)))))</f>
        <v>1.1631641275421762</v>
      </c>
      <c r="BJ78" s="118">
        <f>IF($B78="Servente de Limpeza - 220 h",$G78*'Produtos de Limpeza'!$I$39,IF('RESUMO GERAL LIMPEZA'!$B78="Servente de Limpeza - 150 h",'RESUMO GERAL LIMPEZA'!$G78*'Produtos de Limpeza'!$I$40,IF('RESUMO GERAL LIMPEZA'!$B78="Servente de Limpeza - 110 h",'RESUMO GERAL LIMPEZA'!$G78*'Produtos de Limpeza'!$I$41,IF('RESUMO GERAL LIMPEZA'!$B78="Servente de Limpeza - 55 h",'RESUMO GERAL LIMPEZA'!$G78*'Produtos de Limpeza'!$I$42,0))))</f>
        <v>191.92185569136208</v>
      </c>
      <c r="BK78" s="118"/>
      <c r="BL78" s="118">
        <f t="shared" si="143"/>
        <v>226.75511872482238</v>
      </c>
      <c r="BM78" s="118">
        <f t="shared" si="144"/>
        <v>1737.2968645116939</v>
      </c>
      <c r="BN78" s="118">
        <f t="shared" si="99"/>
        <v>140.72166432351077</v>
      </c>
      <c r="BO78" s="118">
        <f t="shared" si="100"/>
        <v>99.443309455280939</v>
      </c>
      <c r="BP78" s="464">
        <f t="shared" si="101"/>
        <v>8.5633802816901436</v>
      </c>
      <c r="BQ78" s="464">
        <f t="shared" si="102"/>
        <v>1.8591549295774654</v>
      </c>
      <c r="BR78" s="465">
        <f>VLOOKUP(A78,ISS!A:C,2,0)*100</f>
        <v>2</v>
      </c>
      <c r="BS78" s="464">
        <f t="shared" si="145"/>
        <v>2.2535211267605644</v>
      </c>
      <c r="BT78" s="464">
        <f t="shared" si="146"/>
        <v>11.25</v>
      </c>
      <c r="BU78" s="464">
        <f t="shared" si="147"/>
        <v>12.676056338028173</v>
      </c>
      <c r="BV78" s="118">
        <f t="shared" si="103"/>
        <v>250.66417668470953</v>
      </c>
      <c r="BW78" s="118">
        <f t="shared" si="104"/>
        <v>490.82915046350121</v>
      </c>
      <c r="BX78" s="118">
        <f t="shared" si="105"/>
        <v>2228.1260149751952</v>
      </c>
      <c r="BY78" s="118">
        <f t="shared" si="148"/>
        <v>26737.512179702342</v>
      </c>
      <c r="BZ78" s="118">
        <f t="shared" si="106"/>
        <v>53475.024359404684</v>
      </c>
      <c r="CA78" s="487">
        <f>VLOOKUP($C78,PARAMETROS!$A:$I,7,0)</f>
        <v>43101</v>
      </c>
      <c r="CB78" s="633">
        <f>VLOOKUP($C78,PARAMETROS!$A:$I,8,0)</f>
        <v>0</v>
      </c>
      <c r="CC78" s="633">
        <f>VLOOKUP($C78,PARAMETROS!$A:$I,9,0)</f>
        <v>0</v>
      </c>
    </row>
    <row r="79" spans="1:81">
      <c r="A79" s="111" t="str">
        <f>CCT!A77</f>
        <v>Itajuba</v>
      </c>
      <c r="B79" s="111" t="str">
        <f>CCT!B77</f>
        <v>Servente de Limpeza - 220 h</v>
      </c>
      <c r="C79" s="111" t="str">
        <f>CCT!C77</f>
        <v>Regiao de Sao Lourenco</v>
      </c>
      <c r="D79" s="111" t="str">
        <f t="shared" si="107"/>
        <v>ItajubaServente de Limpeza - 220 h</v>
      </c>
      <c r="E79" s="112" t="s">
        <v>115</v>
      </c>
      <c r="F79" s="112" t="s">
        <v>113</v>
      </c>
      <c r="G79" s="112">
        <f>VLOOKUP(D79,CCT!D:G,4,0)</f>
        <v>2</v>
      </c>
      <c r="H79" s="118">
        <f>VLOOKUP($D79,CCT!$D:$R,5,0)</f>
        <v>1041.5999999999999</v>
      </c>
      <c r="I79" s="118">
        <f t="shared" si="108"/>
        <v>2083.1999999999998</v>
      </c>
      <c r="J79" s="118"/>
      <c r="K79" s="118"/>
      <c r="L79" s="118"/>
      <c r="M79" s="118"/>
      <c r="N79" s="118"/>
      <c r="O79" s="118"/>
      <c r="P79" s="118">
        <f t="shared" si="98"/>
        <v>68.177454545454538</v>
      </c>
      <c r="Q79" s="118">
        <f t="shared" si="109"/>
        <v>2151.3774545454544</v>
      </c>
      <c r="R79" s="118">
        <f t="shared" si="110"/>
        <v>430.27549090909088</v>
      </c>
      <c r="S79" s="118">
        <f t="shared" si="111"/>
        <v>32.270661818181814</v>
      </c>
      <c r="T79" s="118">
        <f t="shared" si="112"/>
        <v>21.513774545454545</v>
      </c>
      <c r="U79" s="118">
        <f t="shared" si="113"/>
        <v>4.3027549090909085</v>
      </c>
      <c r="V79" s="118">
        <f t="shared" si="114"/>
        <v>53.78443636363636</v>
      </c>
      <c r="W79" s="118">
        <f t="shared" si="115"/>
        <v>172.11019636363636</v>
      </c>
      <c r="X79" s="118">
        <f t="shared" si="116"/>
        <v>64.541323636363629</v>
      </c>
      <c r="Y79" s="118">
        <f t="shared" si="117"/>
        <v>12.908264727272726</v>
      </c>
      <c r="Z79" s="118">
        <f t="shared" si="118"/>
        <v>791.70690327272712</v>
      </c>
      <c r="AA79" s="118">
        <f t="shared" si="119"/>
        <v>179.28145454545452</v>
      </c>
      <c r="AB79" s="118">
        <f t="shared" si="120"/>
        <v>239.01803519999999</v>
      </c>
      <c r="AC79" s="118">
        <f t="shared" si="121"/>
        <v>153.9342122263273</v>
      </c>
      <c r="AD79" s="118">
        <f t="shared" si="122"/>
        <v>572.23370197178178</v>
      </c>
      <c r="AE79" s="118">
        <f>(VLOOKUP(A79,VT!A:D,4,0)*2*20*'RESUMO GERAL LIMPEZA'!$G79)-IF(6%*'RESUMO GERAL LIMPEZA'!$I79&lt;=(VLOOKUP(A79,VT!A:D,4,0)*2*20*'RESUMO GERAL LIMPEZA'!$G79),6%*'RESUMO GERAL LIMPEZA'!$I79,(VLOOKUP(A79,VT!A:D,4,0)*2*20*'RESUMO GERAL LIMPEZA'!$G79))</f>
        <v>235.00800000000001</v>
      </c>
      <c r="AF79" s="118">
        <f>IF(VLOOKUP($C79,PARAMETROS!$A:$F,5,0)&gt;1,(VLOOKUP($C79,PARAMETROS!$A:$F,5,0)*20-1)*'RESUMO GERAL LIMPEZA'!$G79,0)</f>
        <v>794</v>
      </c>
      <c r="AG79" s="118">
        <f>(VLOOKUP($C79,PARAMETROS!$A:$F,6,0))*'RESUMO GERAL LIMPEZA'!$G79</f>
        <v>0</v>
      </c>
      <c r="AH79" s="118">
        <f>VLOOKUP($C79,PARAMETROS!$A:$F,2,0)*'RESUMO GERAL LIMPEZA'!$G79</f>
        <v>66.88</v>
      </c>
      <c r="AI79" s="118">
        <f>(VLOOKUP($C79,PARAMETROS!$A:$F,3,0))*'RESUMO GERAL LIMPEZA'!$G79</f>
        <v>0</v>
      </c>
      <c r="AJ79" s="118">
        <f>(VLOOKUP($C79,PARAMETROS!$A:$F,4,0))*'RESUMO GERAL LIMPEZA'!$G79</f>
        <v>0</v>
      </c>
      <c r="AK79" s="118">
        <f t="shared" si="123"/>
        <v>6.1400000000000006</v>
      </c>
      <c r="AL79" s="118">
        <f>VLOOKUP(D79,CCT!D:R,12,0)*'RESUMO GERAL LIMPEZA'!G79</f>
        <v>0</v>
      </c>
      <c r="AM79" s="118">
        <f t="shared" si="124"/>
        <v>1102.028</v>
      </c>
      <c r="AN79" s="118">
        <f t="shared" si="125"/>
        <v>2465.968605244509</v>
      </c>
      <c r="AO79" s="118">
        <f t="shared" si="126"/>
        <v>10.796312592592592</v>
      </c>
      <c r="AP79" s="118">
        <f t="shared" si="127"/>
        <v>0.86370500740740741</v>
      </c>
      <c r="AQ79" s="118">
        <f t="shared" si="128"/>
        <v>0.43185250370370371</v>
      </c>
      <c r="AR79" s="118">
        <f t="shared" si="129"/>
        <v>7.529821090909091</v>
      </c>
      <c r="AS79" s="118">
        <f t="shared" si="130"/>
        <v>2.7709741614545464</v>
      </c>
      <c r="AT79" s="118">
        <f t="shared" si="131"/>
        <v>92.509230545454528</v>
      </c>
      <c r="AU79" s="118">
        <f t="shared" si="132"/>
        <v>3.5856290909090909</v>
      </c>
      <c r="AV79" s="118">
        <f t="shared" si="133"/>
        <v>118.48752499243096</v>
      </c>
      <c r="AW79" s="118">
        <f t="shared" si="134"/>
        <v>29.880242424242422</v>
      </c>
      <c r="AX79" s="118">
        <f t="shared" si="135"/>
        <v>17.689103515151515</v>
      </c>
      <c r="AY79" s="118">
        <f t="shared" si="136"/>
        <v>0.4482036363636363</v>
      </c>
      <c r="AZ79" s="118">
        <f t="shared" si="137"/>
        <v>7.1712581818181818</v>
      </c>
      <c r="BA79" s="118">
        <f t="shared" si="138"/>
        <v>2.7888226262626259</v>
      </c>
      <c r="BB79" s="118">
        <f t="shared" si="139"/>
        <v>21.335767981252527</v>
      </c>
      <c r="BC79" s="118">
        <f t="shared" si="140"/>
        <v>79.313398365090919</v>
      </c>
      <c r="BD79" s="118"/>
      <c r="BE79" s="118">
        <f t="shared" si="141"/>
        <v>0</v>
      </c>
      <c r="BF79" s="118">
        <f t="shared" si="142"/>
        <v>79.313398365090919</v>
      </c>
      <c r="BG79" s="118">
        <f>VLOOKUP(B79,'Uniforme Limpeza'!A:W,23,0)*G79</f>
        <v>106.17416666666668</v>
      </c>
      <c r="BH79" s="118">
        <f>IF($B79="Servente de Limpeza - 220 h",$G79*'Materiais de Consumo'!$O$25,IF('RESUMO GERAL LIMPEZA'!$B79="Servente de Limpeza - 150 h",'RESUMO GERAL LIMPEZA'!$G79*'Materiais de Consumo'!$O$26,IF('RESUMO GERAL LIMPEZA'!$B79="Servente de Limpeza - 110 h",'RESUMO GERAL LIMPEZA'!$G79*'Materiais de Consumo'!$O$27,IF('RESUMO GERAL LIMPEZA'!$B79="Servente de Limpeza - 55 h",'RESUMO GERAL LIMPEZA'!$G79*'Materiais de Consumo'!$O$28,0))))</f>
        <v>16.798728957005782</v>
      </c>
      <c r="BI79" s="118">
        <f>IF($B79="Servente de Limpeza - 220 h",$G79*Equipamentos!$I$10,IF('RESUMO GERAL LIMPEZA'!$B79="Servente de Limpeza - 150 h",'RESUMO GERAL LIMPEZA'!$G79*Equipamentos!$I$11,IF('RESUMO GERAL LIMPEZA'!$B79="Servente de Limpeza - 110 h",'RESUMO GERAL LIMPEZA'!$G79*Equipamentos!$I$12,IF('RESUMO GERAL LIMPEZA'!$B79="Servente de Limpeza - 55 h",'RESUMO GERAL LIMPEZA'!$G79*Equipamentos!$I$13,IF(B79="Limpador de vidros - 220 h",Equipamentos!$J$19*'RESUMO GERAL LIMPEZA'!$G79,0)))))</f>
        <v>4.652656510168705</v>
      </c>
      <c r="BJ79" s="118">
        <f>IF($B79="Servente de Limpeza - 220 h",$G79*'Produtos de Limpeza'!$I$39,IF('RESUMO GERAL LIMPEZA'!$B79="Servente de Limpeza - 150 h",'RESUMO GERAL LIMPEZA'!$G79*'Produtos de Limpeza'!$I$40,IF('RESUMO GERAL LIMPEZA'!$B79="Servente de Limpeza - 110 h",'RESUMO GERAL LIMPEZA'!$G79*'Produtos de Limpeza'!$I$41,IF('RESUMO GERAL LIMPEZA'!$B79="Servente de Limpeza - 55 h",'RESUMO GERAL LIMPEZA'!$G79*'Produtos de Limpeza'!$I$42,0))))</f>
        <v>767.68742276544833</v>
      </c>
      <c r="BK79" s="118"/>
      <c r="BL79" s="118">
        <f t="shared" si="143"/>
        <v>895.31297489928954</v>
      </c>
      <c r="BM79" s="118">
        <f t="shared" si="144"/>
        <v>5710.4599580467748</v>
      </c>
      <c r="BN79" s="118">
        <f t="shared" si="99"/>
        <v>281.44332864702153</v>
      </c>
      <c r="BO79" s="118">
        <f t="shared" si="100"/>
        <v>198.88661891056188</v>
      </c>
      <c r="BP79" s="464">
        <f t="shared" si="101"/>
        <v>8.5633802816901436</v>
      </c>
      <c r="BQ79" s="464">
        <f t="shared" si="102"/>
        <v>1.8591549295774654</v>
      </c>
      <c r="BR79" s="465">
        <f>VLOOKUP(A79,ISS!A:C,2,0)*100</f>
        <v>2</v>
      </c>
      <c r="BS79" s="464">
        <f t="shared" si="145"/>
        <v>2.2535211267605644</v>
      </c>
      <c r="BT79" s="464">
        <f t="shared" si="146"/>
        <v>11.25</v>
      </c>
      <c r="BU79" s="464">
        <f t="shared" si="147"/>
        <v>12.676056338028173</v>
      </c>
      <c r="BV79" s="118">
        <f t="shared" si="103"/>
        <v>784.74801620336962</v>
      </c>
      <c r="BW79" s="118">
        <f t="shared" si="104"/>
        <v>1265.077963760953</v>
      </c>
      <c r="BX79" s="118">
        <f t="shared" si="105"/>
        <v>6975.5379218077278</v>
      </c>
      <c r="BY79" s="118">
        <f t="shared" si="148"/>
        <v>83706.45506169273</v>
      </c>
      <c r="BZ79" s="118">
        <f t="shared" si="106"/>
        <v>167412.91012338546</v>
      </c>
      <c r="CA79" s="487">
        <f>VLOOKUP($C79,PARAMETROS!$A:$I,7,0)</f>
        <v>43101</v>
      </c>
      <c r="CB79" s="633">
        <f>VLOOKUP($C79,PARAMETROS!$A:$I,8,0)</f>
        <v>0</v>
      </c>
      <c r="CC79" s="633">
        <f>VLOOKUP($C79,PARAMETROS!$A:$I,9,0)</f>
        <v>0</v>
      </c>
    </row>
    <row r="80" spans="1:81">
      <c r="A80" s="111" t="str">
        <f>CCT!A78</f>
        <v>Itambacuri</v>
      </c>
      <c r="B80" s="111" t="str">
        <f>CCT!B78</f>
        <v>Servente de Limpeza - 55 h</v>
      </c>
      <c r="C80" s="111" t="str">
        <f>CCT!C78</f>
        <v>Regiao de Teofilo Otoni</v>
      </c>
      <c r="D80" s="111" t="str">
        <f t="shared" si="107"/>
        <v>ItambacuriServente de Limpeza - 55 h</v>
      </c>
      <c r="E80" s="112" t="s">
        <v>115</v>
      </c>
      <c r="F80" s="112" t="s">
        <v>113</v>
      </c>
      <c r="G80" s="112">
        <f>VLOOKUP(D80,CCT!D:G,4,0)</f>
        <v>1</v>
      </c>
      <c r="H80" s="118">
        <f>VLOOKUP($D80,CCT!$D:$R,5,0)</f>
        <v>260.39999999999998</v>
      </c>
      <c r="I80" s="118">
        <f t="shared" si="108"/>
        <v>260.39999999999998</v>
      </c>
      <c r="J80" s="118"/>
      <c r="K80" s="118"/>
      <c r="L80" s="118"/>
      <c r="M80" s="118"/>
      <c r="N80" s="118"/>
      <c r="O80" s="118"/>
      <c r="P80" s="118">
        <f t="shared" si="98"/>
        <v>8.5221818181818172</v>
      </c>
      <c r="Q80" s="118">
        <f t="shared" si="109"/>
        <v>268.9221818181818</v>
      </c>
      <c r="R80" s="118">
        <f t="shared" si="110"/>
        <v>53.78443636363636</v>
      </c>
      <c r="S80" s="118">
        <f t="shared" si="111"/>
        <v>4.0338327272727268</v>
      </c>
      <c r="T80" s="118">
        <f t="shared" si="112"/>
        <v>2.6892218181818182</v>
      </c>
      <c r="U80" s="118">
        <f t="shared" si="113"/>
        <v>0.53784436363636356</v>
      </c>
      <c r="V80" s="118">
        <f t="shared" si="114"/>
        <v>6.723054545454545</v>
      </c>
      <c r="W80" s="118">
        <f t="shared" si="115"/>
        <v>21.513774545454545</v>
      </c>
      <c r="X80" s="118">
        <f t="shared" si="116"/>
        <v>8.0676654545454536</v>
      </c>
      <c r="Y80" s="118">
        <f t="shared" si="117"/>
        <v>1.6135330909090908</v>
      </c>
      <c r="Z80" s="118">
        <f t="shared" si="118"/>
        <v>98.96336290909089</v>
      </c>
      <c r="AA80" s="118">
        <f t="shared" si="119"/>
        <v>22.410181818181815</v>
      </c>
      <c r="AB80" s="118">
        <f t="shared" si="120"/>
        <v>29.877254399999998</v>
      </c>
      <c r="AC80" s="118">
        <f t="shared" si="121"/>
        <v>19.241776528290913</v>
      </c>
      <c r="AD80" s="118">
        <f t="shared" si="122"/>
        <v>71.529212746472723</v>
      </c>
      <c r="AE80" s="118">
        <f>(VLOOKUP(A80,VT!A:D,4,0)*2*20*'RESUMO GERAL LIMPEZA'!$G80)-IF(6%*'RESUMO GERAL LIMPEZA'!$I80&lt;=(VLOOKUP(A80,VT!A:D,4,0)*2*20*'RESUMO GERAL LIMPEZA'!$G80),6%*'RESUMO GERAL LIMPEZA'!$I80,(VLOOKUP(A80,VT!A:D,4,0)*2*20*'RESUMO GERAL LIMPEZA'!$G80))</f>
        <v>164.376</v>
      </c>
      <c r="AF80" s="118">
        <f>IF(VLOOKUP($C80,PARAMETROS!$A:$F,5,0)&gt;1,(VLOOKUP($C80,PARAMETROS!$A:$F,5,0)*20-1)*'RESUMO GERAL LIMPEZA'!$G80,0)</f>
        <v>397</v>
      </c>
      <c r="AG80" s="118">
        <f>(VLOOKUP($C80,PARAMETROS!$A:$F,6,0))*'RESUMO GERAL LIMPEZA'!$G80</f>
        <v>0</v>
      </c>
      <c r="AH80" s="118">
        <f>VLOOKUP($C80,PARAMETROS!$A:$F,2,0)*'RESUMO GERAL LIMPEZA'!$G80</f>
        <v>32.619999999999997</v>
      </c>
      <c r="AI80" s="118">
        <f>(VLOOKUP($C80,PARAMETROS!$A:$F,3,0))*'RESUMO GERAL LIMPEZA'!$G80</f>
        <v>0</v>
      </c>
      <c r="AJ80" s="118">
        <f>(VLOOKUP($C80,PARAMETROS!$A:$F,4,0))*'RESUMO GERAL LIMPEZA'!$G80</f>
        <v>0</v>
      </c>
      <c r="AK80" s="118">
        <f t="shared" si="123"/>
        <v>3.0700000000000003</v>
      </c>
      <c r="AL80" s="118">
        <f>VLOOKUP(D80,CCT!D:R,12,0)*'RESUMO GERAL LIMPEZA'!G80</f>
        <v>0</v>
      </c>
      <c r="AM80" s="118">
        <f t="shared" si="124"/>
        <v>597.06600000000003</v>
      </c>
      <c r="AN80" s="118">
        <f t="shared" si="125"/>
        <v>767.55857565556357</v>
      </c>
      <c r="AO80" s="118">
        <f t="shared" si="126"/>
        <v>1.349539074074074</v>
      </c>
      <c r="AP80" s="118">
        <f t="shared" si="127"/>
        <v>0.10796312592592593</v>
      </c>
      <c r="AQ80" s="118">
        <f t="shared" si="128"/>
        <v>5.3981562962962963E-2</v>
      </c>
      <c r="AR80" s="118">
        <f t="shared" si="129"/>
        <v>0.94122763636363638</v>
      </c>
      <c r="AS80" s="118">
        <f t="shared" si="130"/>
        <v>0.34637177018181831</v>
      </c>
      <c r="AT80" s="118">
        <f t="shared" si="131"/>
        <v>11.563653818181816</v>
      </c>
      <c r="AU80" s="118">
        <f t="shared" si="132"/>
        <v>0.44820363636363636</v>
      </c>
      <c r="AV80" s="118">
        <f t="shared" si="133"/>
        <v>14.81094062405387</v>
      </c>
      <c r="AW80" s="118">
        <f t="shared" si="134"/>
        <v>3.7350303030303027</v>
      </c>
      <c r="AX80" s="118">
        <f t="shared" si="135"/>
        <v>2.2111379393939394</v>
      </c>
      <c r="AY80" s="118">
        <f t="shared" si="136"/>
        <v>5.6025454545454538E-2</v>
      </c>
      <c r="AZ80" s="118">
        <f t="shared" si="137"/>
        <v>0.89640727272727272</v>
      </c>
      <c r="BA80" s="118">
        <f t="shared" si="138"/>
        <v>0.34860282828282824</v>
      </c>
      <c r="BB80" s="118">
        <f t="shared" si="139"/>
        <v>2.6669709976565659</v>
      </c>
      <c r="BC80" s="118">
        <f t="shared" si="140"/>
        <v>9.9141747956363648</v>
      </c>
      <c r="BD80" s="118"/>
      <c r="BE80" s="118">
        <f t="shared" si="141"/>
        <v>0</v>
      </c>
      <c r="BF80" s="118">
        <f t="shared" si="142"/>
        <v>9.9141747956363648</v>
      </c>
      <c r="BG80" s="118">
        <f>VLOOKUP(B80,'Uniforme Limpeza'!A:W,23,0)*G80</f>
        <v>29.470416666666669</v>
      </c>
      <c r="BH80" s="118">
        <f>IF($B80="Servente de Limpeza - 220 h",$G80*'Materiais de Consumo'!$O$25,IF('RESUMO GERAL LIMPEZA'!$B80="Servente de Limpeza - 150 h",'RESUMO GERAL LIMPEZA'!$G80*'Materiais de Consumo'!$O$26,IF('RESUMO GERAL LIMPEZA'!$B80="Servente de Limpeza - 110 h",'RESUMO GERAL LIMPEZA'!$G80*'Materiais de Consumo'!$O$27,IF('RESUMO GERAL LIMPEZA'!$B80="Servente de Limpeza - 55 h",'RESUMO GERAL LIMPEZA'!$G80*'Materiais de Consumo'!$O$28,0))))</f>
        <v>2.0998411196257227</v>
      </c>
      <c r="BI80" s="118">
        <f>IF($B80="Servente de Limpeza - 220 h",$G80*Equipamentos!$I$10,IF('RESUMO GERAL LIMPEZA'!$B80="Servente de Limpeza - 150 h",'RESUMO GERAL LIMPEZA'!$G80*Equipamentos!$I$11,IF('RESUMO GERAL LIMPEZA'!$B80="Servente de Limpeza - 110 h",'RESUMO GERAL LIMPEZA'!$G80*Equipamentos!$I$12,IF('RESUMO GERAL LIMPEZA'!$B80="Servente de Limpeza - 55 h",'RESUMO GERAL LIMPEZA'!$G80*Equipamentos!$I$13,IF(B80="Limpador de vidros - 220 h",Equipamentos!$J$19*'RESUMO GERAL LIMPEZA'!$G80,0)))))</f>
        <v>0.58158206377108801</v>
      </c>
      <c r="BJ80" s="118">
        <f>IF($B80="Servente de Limpeza - 220 h",$G80*'Produtos de Limpeza'!$I$39,IF('RESUMO GERAL LIMPEZA'!$B80="Servente de Limpeza - 150 h",'RESUMO GERAL LIMPEZA'!$G80*'Produtos de Limpeza'!$I$40,IF('RESUMO GERAL LIMPEZA'!$B80="Servente de Limpeza - 110 h",'RESUMO GERAL LIMPEZA'!$G80*'Produtos de Limpeza'!$I$41,IF('RESUMO GERAL LIMPEZA'!$B80="Servente de Limpeza - 55 h",'RESUMO GERAL LIMPEZA'!$G80*'Produtos de Limpeza'!$I$42,0))))</f>
        <v>95.960927845681056</v>
      </c>
      <c r="BK80" s="118"/>
      <c r="BL80" s="118">
        <f t="shared" si="143"/>
        <v>128.11276769574454</v>
      </c>
      <c r="BM80" s="118">
        <f t="shared" si="144"/>
        <v>1189.3186405891802</v>
      </c>
      <c r="BN80" s="118">
        <f t="shared" si="99"/>
        <v>140.72166432351077</v>
      </c>
      <c r="BO80" s="118">
        <f t="shared" si="100"/>
        <v>99.443309455280939</v>
      </c>
      <c r="BP80" s="464">
        <f t="shared" si="101"/>
        <v>8.6609686609686669</v>
      </c>
      <c r="BQ80" s="464">
        <f t="shared" si="102"/>
        <v>1.8803418803418819</v>
      </c>
      <c r="BR80" s="465">
        <f>VLOOKUP(A80,ISS!A:C,2,0)*100</f>
        <v>3</v>
      </c>
      <c r="BS80" s="464">
        <f t="shared" si="145"/>
        <v>3.4188034188034218</v>
      </c>
      <c r="BT80" s="464">
        <f t="shared" si="146"/>
        <v>12.25</v>
      </c>
      <c r="BU80" s="464">
        <f t="shared" si="147"/>
        <v>13.960113960113972</v>
      </c>
      <c r="BV80" s="118">
        <f t="shared" si="103"/>
        <v>199.55754160692501</v>
      </c>
      <c r="BW80" s="118">
        <f t="shared" si="104"/>
        <v>439.72251538571669</v>
      </c>
      <c r="BX80" s="118">
        <f t="shared" si="105"/>
        <v>1629.0411559748968</v>
      </c>
      <c r="BY80" s="118">
        <f t="shared" si="148"/>
        <v>19548.49387169876</v>
      </c>
      <c r="BZ80" s="118">
        <f t="shared" si="106"/>
        <v>39096.98774339752</v>
      </c>
      <c r="CA80" s="487">
        <f>VLOOKUP($C80,PARAMETROS!$A:$I,7,0)</f>
        <v>43101</v>
      </c>
      <c r="CB80" s="633">
        <f>VLOOKUP($C80,PARAMETROS!$A:$I,8,0)</f>
        <v>0</v>
      </c>
      <c r="CC80" s="633">
        <f>VLOOKUP($C80,PARAMETROS!$A:$I,9,0)</f>
        <v>0</v>
      </c>
    </row>
    <row r="81" spans="1:81">
      <c r="A81" s="111" t="str">
        <f>CCT!A79</f>
        <v>Itamonte</v>
      </c>
      <c r="B81" s="111" t="str">
        <f>CCT!B79</f>
        <v>Servente de Limpeza - 55 h</v>
      </c>
      <c r="C81" s="111" t="str">
        <f>CCT!C79</f>
        <v>Regiao de Sao Lourenco¹*</v>
      </c>
      <c r="D81" s="111" t="str">
        <f t="shared" si="107"/>
        <v>ItamonteServente de Limpeza - 55 h</v>
      </c>
      <c r="E81" s="112" t="s">
        <v>115</v>
      </c>
      <c r="F81" s="112" t="s">
        <v>113</v>
      </c>
      <c r="G81" s="112">
        <f>VLOOKUP(D81,CCT!D:G,4,0)</f>
        <v>1</v>
      </c>
      <c r="H81" s="118">
        <f>VLOOKUP($D81,CCT!$D:$R,5,0)</f>
        <v>260.39999999999998</v>
      </c>
      <c r="I81" s="118">
        <f t="shared" si="108"/>
        <v>260.39999999999998</v>
      </c>
      <c r="J81" s="118"/>
      <c r="K81" s="118"/>
      <c r="L81" s="118"/>
      <c r="M81" s="118"/>
      <c r="N81" s="118"/>
      <c r="O81" s="118"/>
      <c r="P81" s="118">
        <f t="shared" si="98"/>
        <v>8.5221818181818172</v>
      </c>
      <c r="Q81" s="118">
        <f t="shared" si="109"/>
        <v>268.9221818181818</v>
      </c>
      <c r="R81" s="118">
        <f t="shared" si="110"/>
        <v>53.78443636363636</v>
      </c>
      <c r="S81" s="118">
        <f t="shared" si="111"/>
        <v>4.0338327272727268</v>
      </c>
      <c r="T81" s="118">
        <f t="shared" si="112"/>
        <v>2.6892218181818182</v>
      </c>
      <c r="U81" s="118">
        <f t="shared" si="113"/>
        <v>0.53784436363636356</v>
      </c>
      <c r="V81" s="118">
        <f t="shared" si="114"/>
        <v>6.723054545454545</v>
      </c>
      <c r="W81" s="118">
        <f t="shared" si="115"/>
        <v>21.513774545454545</v>
      </c>
      <c r="X81" s="118">
        <f t="shared" si="116"/>
        <v>8.0676654545454536</v>
      </c>
      <c r="Y81" s="118">
        <f t="shared" si="117"/>
        <v>1.6135330909090908</v>
      </c>
      <c r="Z81" s="118">
        <f t="shared" si="118"/>
        <v>98.96336290909089</v>
      </c>
      <c r="AA81" s="118">
        <f t="shared" si="119"/>
        <v>22.410181818181815</v>
      </c>
      <c r="AB81" s="118">
        <f t="shared" si="120"/>
        <v>29.877254399999998</v>
      </c>
      <c r="AC81" s="118">
        <f t="shared" si="121"/>
        <v>19.241776528290913</v>
      </c>
      <c r="AD81" s="118">
        <f t="shared" si="122"/>
        <v>71.529212746472723</v>
      </c>
      <c r="AE81" s="118">
        <f>(VLOOKUP(A81,VT!A:D,4,0)*2*20*'RESUMO GERAL LIMPEZA'!$G81)-IF(6%*'RESUMO GERAL LIMPEZA'!$I81&lt;=(VLOOKUP(A81,VT!A:D,4,0)*2*20*'RESUMO GERAL LIMPEZA'!$G81),6%*'RESUMO GERAL LIMPEZA'!$I81,(VLOOKUP(A81,VT!A:D,4,0)*2*20*'RESUMO GERAL LIMPEZA'!$G81))</f>
        <v>164.376</v>
      </c>
      <c r="AF81" s="118">
        <f>IF(VLOOKUP($C81,PARAMETROS!$A:$F,5,0)&gt;1,(VLOOKUP($C81,PARAMETROS!$A:$F,5,0)*20-1)*'RESUMO GERAL LIMPEZA'!$G81,0)</f>
        <v>397</v>
      </c>
      <c r="AG81" s="118">
        <f>(VLOOKUP($C81,PARAMETROS!$A:$F,6,0))*'RESUMO GERAL LIMPEZA'!$G81</f>
        <v>0</v>
      </c>
      <c r="AH81" s="118">
        <f>VLOOKUP($C81,PARAMETROS!$A:$F,2,0)*'RESUMO GERAL LIMPEZA'!$G81</f>
        <v>0</v>
      </c>
      <c r="AI81" s="118">
        <f>(VLOOKUP($C81,PARAMETROS!$A:$F,3,0))*'RESUMO GERAL LIMPEZA'!$G81</f>
        <v>0</v>
      </c>
      <c r="AJ81" s="118">
        <f>(VLOOKUP($C81,PARAMETROS!$A:$F,4,0))*'RESUMO GERAL LIMPEZA'!$G81</f>
        <v>0</v>
      </c>
      <c r="AK81" s="118">
        <f t="shared" si="123"/>
        <v>3.0700000000000003</v>
      </c>
      <c r="AL81" s="118">
        <f>VLOOKUP(D81,CCT!D:R,12,0)*'RESUMO GERAL LIMPEZA'!G81</f>
        <v>0</v>
      </c>
      <c r="AM81" s="118">
        <f t="shared" si="124"/>
        <v>564.44600000000003</v>
      </c>
      <c r="AN81" s="118">
        <f t="shared" si="125"/>
        <v>734.93857565556357</v>
      </c>
      <c r="AO81" s="118">
        <f t="shared" si="126"/>
        <v>1.349539074074074</v>
      </c>
      <c r="AP81" s="118">
        <f t="shared" si="127"/>
        <v>0.10796312592592593</v>
      </c>
      <c r="AQ81" s="118">
        <f t="shared" si="128"/>
        <v>5.3981562962962963E-2</v>
      </c>
      <c r="AR81" s="118">
        <f t="shared" si="129"/>
        <v>0.94122763636363638</v>
      </c>
      <c r="AS81" s="118">
        <f t="shared" si="130"/>
        <v>0.34637177018181831</v>
      </c>
      <c r="AT81" s="118">
        <f t="shared" si="131"/>
        <v>11.563653818181816</v>
      </c>
      <c r="AU81" s="118">
        <f t="shared" si="132"/>
        <v>0.44820363636363636</v>
      </c>
      <c r="AV81" s="118">
        <f t="shared" si="133"/>
        <v>14.81094062405387</v>
      </c>
      <c r="AW81" s="118">
        <f t="shared" si="134"/>
        <v>3.7350303030303027</v>
      </c>
      <c r="AX81" s="118">
        <f t="shared" si="135"/>
        <v>2.2111379393939394</v>
      </c>
      <c r="AY81" s="118">
        <f t="shared" si="136"/>
        <v>5.6025454545454538E-2</v>
      </c>
      <c r="AZ81" s="118">
        <f t="shared" si="137"/>
        <v>0.89640727272727272</v>
      </c>
      <c r="BA81" s="118">
        <f t="shared" si="138"/>
        <v>0.34860282828282824</v>
      </c>
      <c r="BB81" s="118">
        <f t="shared" si="139"/>
        <v>2.6669709976565659</v>
      </c>
      <c r="BC81" s="118">
        <f t="shared" si="140"/>
        <v>9.9141747956363648</v>
      </c>
      <c r="BD81" s="118"/>
      <c r="BE81" s="118">
        <f t="shared" si="141"/>
        <v>0</v>
      </c>
      <c r="BF81" s="118">
        <f t="shared" si="142"/>
        <v>9.9141747956363648</v>
      </c>
      <c r="BG81" s="118">
        <f>VLOOKUP(B81,'Uniforme Limpeza'!A:W,23,0)*G81</f>
        <v>29.470416666666669</v>
      </c>
      <c r="BH81" s="118">
        <f>IF($B81="Servente de Limpeza - 220 h",$G81*'Materiais de Consumo'!$O$25,IF('RESUMO GERAL LIMPEZA'!$B81="Servente de Limpeza - 150 h",'RESUMO GERAL LIMPEZA'!$G81*'Materiais de Consumo'!$O$26,IF('RESUMO GERAL LIMPEZA'!$B81="Servente de Limpeza - 110 h",'RESUMO GERAL LIMPEZA'!$G81*'Materiais de Consumo'!$O$27,IF('RESUMO GERAL LIMPEZA'!$B81="Servente de Limpeza - 55 h",'RESUMO GERAL LIMPEZA'!$G81*'Materiais de Consumo'!$O$28,0))))</f>
        <v>2.0998411196257227</v>
      </c>
      <c r="BI81" s="118">
        <f>IF($B81="Servente de Limpeza - 220 h",$G81*Equipamentos!$I$10,IF('RESUMO GERAL LIMPEZA'!$B81="Servente de Limpeza - 150 h",'RESUMO GERAL LIMPEZA'!$G81*Equipamentos!$I$11,IF('RESUMO GERAL LIMPEZA'!$B81="Servente de Limpeza - 110 h",'RESUMO GERAL LIMPEZA'!$G81*Equipamentos!$I$12,IF('RESUMO GERAL LIMPEZA'!$B81="Servente de Limpeza - 55 h",'RESUMO GERAL LIMPEZA'!$G81*Equipamentos!$I$13,IF(B81="Limpador de vidros - 220 h",Equipamentos!$J$19*'RESUMO GERAL LIMPEZA'!$G81,0)))))</f>
        <v>0.58158206377108801</v>
      </c>
      <c r="BJ81" s="118">
        <f>IF($B81="Servente de Limpeza - 220 h",$G81*'Produtos de Limpeza'!$I$39,IF('RESUMO GERAL LIMPEZA'!$B81="Servente de Limpeza - 150 h",'RESUMO GERAL LIMPEZA'!$G81*'Produtos de Limpeza'!$I$40,IF('RESUMO GERAL LIMPEZA'!$B81="Servente de Limpeza - 110 h",'RESUMO GERAL LIMPEZA'!$G81*'Produtos de Limpeza'!$I$41,IF('RESUMO GERAL LIMPEZA'!$B81="Servente de Limpeza - 55 h",'RESUMO GERAL LIMPEZA'!$G81*'Produtos de Limpeza'!$I$42,0))))</f>
        <v>95.960927845681056</v>
      </c>
      <c r="BK81" s="118"/>
      <c r="BL81" s="118">
        <f t="shared" si="143"/>
        <v>128.11276769574454</v>
      </c>
      <c r="BM81" s="118">
        <f t="shared" si="144"/>
        <v>1156.6986405891803</v>
      </c>
      <c r="BN81" s="118">
        <f t="shared" si="99"/>
        <v>140.72166432351077</v>
      </c>
      <c r="BO81" s="118">
        <f t="shared" si="100"/>
        <v>99.443309455280939</v>
      </c>
      <c r="BP81" s="464">
        <f t="shared" si="101"/>
        <v>8.6609686609686669</v>
      </c>
      <c r="BQ81" s="464">
        <f t="shared" si="102"/>
        <v>1.8803418803418819</v>
      </c>
      <c r="BR81" s="465">
        <f>VLOOKUP(A81,ISS!A:C,2,0)*100</f>
        <v>3</v>
      </c>
      <c r="BS81" s="464">
        <f t="shared" si="145"/>
        <v>3.4188034188034218</v>
      </c>
      <c r="BT81" s="464">
        <f t="shared" si="146"/>
        <v>12.25</v>
      </c>
      <c r="BU81" s="464">
        <f t="shared" si="147"/>
        <v>13.960113960113972</v>
      </c>
      <c r="BV81" s="118">
        <f t="shared" si="103"/>
        <v>195.00375243313584</v>
      </c>
      <c r="BW81" s="118">
        <f t="shared" si="104"/>
        <v>435.16872621192755</v>
      </c>
      <c r="BX81" s="118">
        <f t="shared" si="105"/>
        <v>1591.8673668011079</v>
      </c>
      <c r="BY81" s="118">
        <f t="shared" si="148"/>
        <v>19102.408401613295</v>
      </c>
      <c r="BZ81" s="118">
        <f t="shared" si="106"/>
        <v>38204.816803226589</v>
      </c>
      <c r="CA81" s="487">
        <f>VLOOKUP($C81,PARAMETROS!$A:$I,7,0)</f>
        <v>43101</v>
      </c>
      <c r="CB81" s="633">
        <f>VLOOKUP($C81,PARAMETROS!$A:$I,8,0)</f>
        <v>0</v>
      </c>
      <c r="CC81" s="633">
        <f>VLOOKUP($C81,PARAMETROS!$A:$I,9,0)</f>
        <v>0</v>
      </c>
    </row>
    <row r="82" spans="1:81">
      <c r="A82" s="111" t="str">
        <f>CCT!A80</f>
        <v>Itapagipe</v>
      </c>
      <c r="B82" s="111" t="str">
        <f>CCT!B80</f>
        <v>Servente de Limpeza - 55 h</v>
      </c>
      <c r="C82" s="111" t="str">
        <f>CCT!C80</f>
        <v>Alto Paranaiba</v>
      </c>
      <c r="D82" s="111" t="str">
        <f t="shared" si="107"/>
        <v>ItapagipeServente de Limpeza - 55 h</v>
      </c>
      <c r="E82" s="112" t="s">
        <v>115</v>
      </c>
      <c r="F82" s="112" t="s">
        <v>113</v>
      </c>
      <c r="G82" s="112">
        <f>VLOOKUP(D82,CCT!D:G,4,0)</f>
        <v>1</v>
      </c>
      <c r="H82" s="118">
        <f>VLOOKUP($D82,CCT!$D:$R,5,0)</f>
        <v>260.39999999999998</v>
      </c>
      <c r="I82" s="118">
        <f t="shared" si="108"/>
        <v>260.39999999999998</v>
      </c>
      <c r="J82" s="118"/>
      <c r="K82" s="118"/>
      <c r="L82" s="118"/>
      <c r="M82" s="118"/>
      <c r="N82" s="118"/>
      <c r="O82" s="118"/>
      <c r="P82" s="118">
        <f t="shared" si="98"/>
        <v>8.5221818181818172</v>
      </c>
      <c r="Q82" s="118">
        <f t="shared" si="109"/>
        <v>268.9221818181818</v>
      </c>
      <c r="R82" s="118">
        <f t="shared" si="110"/>
        <v>53.78443636363636</v>
      </c>
      <c r="S82" s="118">
        <f t="shared" si="111"/>
        <v>4.0338327272727268</v>
      </c>
      <c r="T82" s="118">
        <f t="shared" si="112"/>
        <v>2.6892218181818182</v>
      </c>
      <c r="U82" s="118">
        <f t="shared" si="113"/>
        <v>0.53784436363636356</v>
      </c>
      <c r="V82" s="118">
        <f t="shared" si="114"/>
        <v>6.723054545454545</v>
      </c>
      <c r="W82" s="118">
        <f t="shared" si="115"/>
        <v>21.513774545454545</v>
      </c>
      <c r="X82" s="118">
        <f t="shared" si="116"/>
        <v>8.0676654545454536</v>
      </c>
      <c r="Y82" s="118">
        <f t="shared" si="117"/>
        <v>1.6135330909090908</v>
      </c>
      <c r="Z82" s="118">
        <f t="shared" si="118"/>
        <v>98.96336290909089</v>
      </c>
      <c r="AA82" s="118">
        <f t="shared" si="119"/>
        <v>22.410181818181815</v>
      </c>
      <c r="AB82" s="118">
        <f t="shared" si="120"/>
        <v>29.877254399999998</v>
      </c>
      <c r="AC82" s="118">
        <f t="shared" si="121"/>
        <v>19.241776528290913</v>
      </c>
      <c r="AD82" s="118">
        <f t="shared" si="122"/>
        <v>71.529212746472723</v>
      </c>
      <c r="AE82" s="118">
        <f>(VLOOKUP(A82,VT!A:D,4,0)*2*20*'RESUMO GERAL LIMPEZA'!$G82)-IF(6%*'RESUMO GERAL LIMPEZA'!$I82&lt;=(VLOOKUP(A82,VT!A:D,4,0)*2*20*'RESUMO GERAL LIMPEZA'!$G82),6%*'RESUMO GERAL LIMPEZA'!$I82,(VLOOKUP(A82,VT!A:D,4,0)*2*20*'RESUMO GERAL LIMPEZA'!$G82))</f>
        <v>164.376</v>
      </c>
      <c r="AF82" s="118">
        <f>IF(VLOOKUP($C82,PARAMETROS!$A:$F,5,0)&gt;1,(VLOOKUP($C82,PARAMETROS!$A:$F,5,0)*20-1)*'RESUMO GERAL LIMPEZA'!$G82,0)</f>
        <v>0</v>
      </c>
      <c r="AG82" s="118">
        <f>(VLOOKUP($C82,PARAMETROS!$A:$F,6,0))*'RESUMO GERAL LIMPEZA'!$G82</f>
        <v>264.83999999999997</v>
      </c>
      <c r="AH82" s="118">
        <f>VLOOKUP($C82,PARAMETROS!$A:$F,2,0)*'RESUMO GERAL LIMPEZA'!$G82</f>
        <v>27.01</v>
      </c>
      <c r="AI82" s="118">
        <f>(VLOOKUP($C82,PARAMETROS!$A:$F,3,0))*'RESUMO GERAL LIMPEZA'!$G82</f>
        <v>0</v>
      </c>
      <c r="AJ82" s="118">
        <f>(VLOOKUP($C82,PARAMETROS!$A:$F,4,0))*'RESUMO GERAL LIMPEZA'!$G82</f>
        <v>0</v>
      </c>
      <c r="AK82" s="118">
        <f t="shared" si="123"/>
        <v>3.0700000000000003</v>
      </c>
      <c r="AL82" s="118">
        <f>VLOOKUP(D82,CCT!D:R,12,0)*'RESUMO GERAL LIMPEZA'!G82</f>
        <v>0</v>
      </c>
      <c r="AM82" s="118">
        <f t="shared" si="124"/>
        <v>459.29599999999999</v>
      </c>
      <c r="AN82" s="118">
        <f t="shared" si="125"/>
        <v>629.78857565556359</v>
      </c>
      <c r="AO82" s="118">
        <f t="shared" si="126"/>
        <v>1.349539074074074</v>
      </c>
      <c r="AP82" s="118">
        <f t="shared" si="127"/>
        <v>0.10796312592592593</v>
      </c>
      <c r="AQ82" s="118">
        <f t="shared" si="128"/>
        <v>5.3981562962962963E-2</v>
      </c>
      <c r="AR82" s="118">
        <f t="shared" si="129"/>
        <v>0.94122763636363638</v>
      </c>
      <c r="AS82" s="118">
        <f t="shared" si="130"/>
        <v>0.34637177018181831</v>
      </c>
      <c r="AT82" s="118">
        <f t="shared" si="131"/>
        <v>11.563653818181816</v>
      </c>
      <c r="AU82" s="118">
        <f t="shared" si="132"/>
        <v>0.44820363636363636</v>
      </c>
      <c r="AV82" s="118">
        <f t="shared" si="133"/>
        <v>14.81094062405387</v>
      </c>
      <c r="AW82" s="118">
        <f t="shared" si="134"/>
        <v>3.7350303030303027</v>
      </c>
      <c r="AX82" s="118">
        <f t="shared" si="135"/>
        <v>2.2111379393939394</v>
      </c>
      <c r="AY82" s="118">
        <f t="shared" si="136"/>
        <v>5.6025454545454538E-2</v>
      </c>
      <c r="AZ82" s="118">
        <f t="shared" si="137"/>
        <v>0.89640727272727272</v>
      </c>
      <c r="BA82" s="118">
        <f t="shared" si="138"/>
        <v>0.34860282828282824</v>
      </c>
      <c r="BB82" s="118">
        <f t="shared" si="139"/>
        <v>2.6669709976565659</v>
      </c>
      <c r="BC82" s="118">
        <f t="shared" si="140"/>
        <v>9.9141747956363648</v>
      </c>
      <c r="BD82" s="118"/>
      <c r="BE82" s="118">
        <f t="shared" si="141"/>
        <v>0</v>
      </c>
      <c r="BF82" s="118">
        <f t="shared" si="142"/>
        <v>9.9141747956363648</v>
      </c>
      <c r="BG82" s="118">
        <f>VLOOKUP(B82,'Uniforme Limpeza'!A:W,23,0)*G82</f>
        <v>29.470416666666669</v>
      </c>
      <c r="BH82" s="118">
        <f>IF($B82="Servente de Limpeza - 220 h",$G82*'Materiais de Consumo'!$O$25,IF('RESUMO GERAL LIMPEZA'!$B82="Servente de Limpeza - 150 h",'RESUMO GERAL LIMPEZA'!$G82*'Materiais de Consumo'!$O$26,IF('RESUMO GERAL LIMPEZA'!$B82="Servente de Limpeza - 110 h",'RESUMO GERAL LIMPEZA'!$G82*'Materiais de Consumo'!$O$27,IF('RESUMO GERAL LIMPEZA'!$B82="Servente de Limpeza - 55 h",'RESUMO GERAL LIMPEZA'!$G82*'Materiais de Consumo'!$O$28,0))))</f>
        <v>2.0998411196257227</v>
      </c>
      <c r="BI82" s="118">
        <f>IF($B82="Servente de Limpeza - 220 h",$G82*Equipamentos!$I$10,IF('RESUMO GERAL LIMPEZA'!$B82="Servente de Limpeza - 150 h",'RESUMO GERAL LIMPEZA'!$G82*Equipamentos!$I$11,IF('RESUMO GERAL LIMPEZA'!$B82="Servente de Limpeza - 110 h",'RESUMO GERAL LIMPEZA'!$G82*Equipamentos!$I$12,IF('RESUMO GERAL LIMPEZA'!$B82="Servente de Limpeza - 55 h",'RESUMO GERAL LIMPEZA'!$G82*Equipamentos!$I$13,IF(B82="Limpador de vidros - 220 h",Equipamentos!$J$19*'RESUMO GERAL LIMPEZA'!$G82,0)))))</f>
        <v>0.58158206377108801</v>
      </c>
      <c r="BJ82" s="118">
        <f>IF($B82="Servente de Limpeza - 220 h",$G82*'Produtos de Limpeza'!$I$39,IF('RESUMO GERAL LIMPEZA'!$B82="Servente de Limpeza - 150 h",'RESUMO GERAL LIMPEZA'!$G82*'Produtos de Limpeza'!$I$40,IF('RESUMO GERAL LIMPEZA'!$B82="Servente de Limpeza - 110 h",'RESUMO GERAL LIMPEZA'!$G82*'Produtos de Limpeza'!$I$41,IF('RESUMO GERAL LIMPEZA'!$B82="Servente de Limpeza - 55 h",'RESUMO GERAL LIMPEZA'!$G82*'Produtos de Limpeza'!$I$42,0))))</f>
        <v>95.960927845681056</v>
      </c>
      <c r="BK82" s="118"/>
      <c r="BL82" s="118">
        <f t="shared" si="143"/>
        <v>128.11276769574454</v>
      </c>
      <c r="BM82" s="118">
        <f t="shared" si="144"/>
        <v>1051.5486405891802</v>
      </c>
      <c r="BN82" s="118">
        <f t="shared" si="99"/>
        <v>140.72166432351077</v>
      </c>
      <c r="BO82" s="118">
        <f t="shared" si="100"/>
        <v>99.443309455280939</v>
      </c>
      <c r="BP82" s="464">
        <f t="shared" si="101"/>
        <v>8.8629737609329435</v>
      </c>
      <c r="BQ82" s="464">
        <f t="shared" si="102"/>
        <v>1.9241982507288626</v>
      </c>
      <c r="BR82" s="465">
        <f>VLOOKUP(A82,ISS!A:C,2,0)*100</f>
        <v>5</v>
      </c>
      <c r="BS82" s="464">
        <f t="shared" si="145"/>
        <v>5.8309037900874632</v>
      </c>
      <c r="BT82" s="464">
        <f t="shared" si="146"/>
        <v>14.25</v>
      </c>
      <c r="BU82" s="464">
        <f t="shared" si="147"/>
        <v>16.618075801749271</v>
      </c>
      <c r="BV82" s="118">
        <f t="shared" si="103"/>
        <v>214.65794757718481</v>
      </c>
      <c r="BW82" s="118">
        <f t="shared" si="104"/>
        <v>454.82292135597652</v>
      </c>
      <c r="BX82" s="118">
        <f t="shared" si="105"/>
        <v>1506.3715619451568</v>
      </c>
      <c r="BY82" s="118">
        <f t="shared" si="148"/>
        <v>18076.458743341882</v>
      </c>
      <c r="BZ82" s="118">
        <f t="shared" si="106"/>
        <v>36152.917486683764</v>
      </c>
      <c r="CA82" s="487">
        <f>VLOOKUP($C82,PARAMETROS!$A:$I,7,0)</f>
        <v>43101</v>
      </c>
      <c r="CB82" s="633">
        <f>VLOOKUP($C82,PARAMETROS!$A:$I,8,0)</f>
        <v>0</v>
      </c>
      <c r="CC82" s="633">
        <f>VLOOKUP($C82,PARAMETROS!$A:$I,9,0)</f>
        <v>0</v>
      </c>
    </row>
    <row r="83" spans="1:81">
      <c r="A83" s="111" t="str">
        <f>CCT!A81</f>
        <v>Itapecerica</v>
      </c>
      <c r="B83" s="111" t="str">
        <f>CCT!B81</f>
        <v>Servente de Limpeza - 55 h</v>
      </c>
      <c r="C83" s="111" t="str">
        <f>CCT!C81</f>
        <v>Regiao de Divinopolis¹*</v>
      </c>
      <c r="D83" s="111" t="str">
        <f t="shared" si="107"/>
        <v>ItapecericaServente de Limpeza - 55 h</v>
      </c>
      <c r="E83" s="112" t="s">
        <v>115</v>
      </c>
      <c r="F83" s="112" t="s">
        <v>113</v>
      </c>
      <c r="G83" s="112">
        <f>VLOOKUP(D83,CCT!D:G,4,0)</f>
        <v>1</v>
      </c>
      <c r="H83" s="118">
        <f>VLOOKUP($D83,CCT!$D:$R,5,0)</f>
        <v>260.39999999999998</v>
      </c>
      <c r="I83" s="118">
        <f t="shared" si="108"/>
        <v>260.39999999999998</v>
      </c>
      <c r="J83" s="118"/>
      <c r="K83" s="118"/>
      <c r="L83" s="118"/>
      <c r="M83" s="118"/>
      <c r="N83" s="118"/>
      <c r="O83" s="118"/>
      <c r="P83" s="118">
        <f t="shared" si="98"/>
        <v>8.5221818181818172</v>
      </c>
      <c r="Q83" s="118">
        <f t="shared" si="109"/>
        <v>268.9221818181818</v>
      </c>
      <c r="R83" s="118">
        <f t="shared" si="110"/>
        <v>53.78443636363636</v>
      </c>
      <c r="S83" s="118">
        <f t="shared" si="111"/>
        <v>4.0338327272727268</v>
      </c>
      <c r="T83" s="118">
        <f t="shared" si="112"/>
        <v>2.6892218181818182</v>
      </c>
      <c r="U83" s="118">
        <f t="shared" si="113"/>
        <v>0.53784436363636356</v>
      </c>
      <c r="V83" s="118">
        <f t="shared" si="114"/>
        <v>6.723054545454545</v>
      </c>
      <c r="W83" s="118">
        <f t="shared" si="115"/>
        <v>21.513774545454545</v>
      </c>
      <c r="X83" s="118">
        <f t="shared" si="116"/>
        <v>8.0676654545454536</v>
      </c>
      <c r="Y83" s="118">
        <f t="shared" si="117"/>
        <v>1.6135330909090908</v>
      </c>
      <c r="Z83" s="118">
        <f t="shared" si="118"/>
        <v>98.96336290909089</v>
      </c>
      <c r="AA83" s="118">
        <f t="shared" si="119"/>
        <v>22.410181818181815</v>
      </c>
      <c r="AB83" s="118">
        <f t="shared" si="120"/>
        <v>29.877254399999998</v>
      </c>
      <c r="AC83" s="118">
        <f t="shared" si="121"/>
        <v>19.241776528290913</v>
      </c>
      <c r="AD83" s="118">
        <f t="shared" si="122"/>
        <v>71.529212746472723</v>
      </c>
      <c r="AE83" s="118">
        <f>(VLOOKUP(A83,VT!A:D,4,0)*2*20*'RESUMO GERAL LIMPEZA'!$G83)-IF(6%*'RESUMO GERAL LIMPEZA'!$I83&lt;=(VLOOKUP(A83,VT!A:D,4,0)*2*20*'RESUMO GERAL LIMPEZA'!$G83),6%*'RESUMO GERAL LIMPEZA'!$I83,(VLOOKUP(A83,VT!A:D,4,0)*2*20*'RESUMO GERAL LIMPEZA'!$G83))</f>
        <v>164.376</v>
      </c>
      <c r="AF83" s="118">
        <f>IF(VLOOKUP($C83,PARAMETROS!$A:$F,5,0)&gt;1,(VLOOKUP($C83,PARAMETROS!$A:$F,5,0)*20-1)*'RESUMO GERAL LIMPEZA'!$G83,0)</f>
        <v>397</v>
      </c>
      <c r="AG83" s="118">
        <f>(VLOOKUP($C83,PARAMETROS!$A:$F,6,0))*'RESUMO GERAL LIMPEZA'!$G83</f>
        <v>0</v>
      </c>
      <c r="AH83" s="118">
        <f>VLOOKUP($C83,PARAMETROS!$A:$F,2,0)*'RESUMO GERAL LIMPEZA'!$G83</f>
        <v>0</v>
      </c>
      <c r="AI83" s="118">
        <f>(VLOOKUP($C83,PARAMETROS!$A:$F,3,0))*'RESUMO GERAL LIMPEZA'!$G83</f>
        <v>0</v>
      </c>
      <c r="AJ83" s="118">
        <f>(VLOOKUP($C83,PARAMETROS!$A:$F,4,0))*'RESUMO GERAL LIMPEZA'!$G83</f>
        <v>0</v>
      </c>
      <c r="AK83" s="118">
        <f t="shared" si="123"/>
        <v>3.0700000000000003</v>
      </c>
      <c r="AL83" s="118">
        <f>VLOOKUP(D83,CCT!D:R,12,0)*'RESUMO GERAL LIMPEZA'!G83</f>
        <v>0</v>
      </c>
      <c r="AM83" s="118">
        <f t="shared" si="124"/>
        <v>564.44600000000003</v>
      </c>
      <c r="AN83" s="118">
        <f t="shared" si="125"/>
        <v>734.93857565556357</v>
      </c>
      <c r="AO83" s="118">
        <f t="shared" si="126"/>
        <v>1.349539074074074</v>
      </c>
      <c r="AP83" s="118">
        <f t="shared" si="127"/>
        <v>0.10796312592592593</v>
      </c>
      <c r="AQ83" s="118">
        <f t="shared" si="128"/>
        <v>5.3981562962962963E-2</v>
      </c>
      <c r="AR83" s="118">
        <f t="shared" si="129"/>
        <v>0.94122763636363638</v>
      </c>
      <c r="AS83" s="118">
        <f t="shared" si="130"/>
        <v>0.34637177018181831</v>
      </c>
      <c r="AT83" s="118">
        <f t="shared" si="131"/>
        <v>11.563653818181816</v>
      </c>
      <c r="AU83" s="118">
        <f t="shared" si="132"/>
        <v>0.44820363636363636</v>
      </c>
      <c r="AV83" s="118">
        <f t="shared" si="133"/>
        <v>14.81094062405387</v>
      </c>
      <c r="AW83" s="118">
        <f t="shared" si="134"/>
        <v>3.7350303030303027</v>
      </c>
      <c r="AX83" s="118">
        <f t="shared" si="135"/>
        <v>2.2111379393939394</v>
      </c>
      <c r="AY83" s="118">
        <f t="shared" si="136"/>
        <v>5.6025454545454538E-2</v>
      </c>
      <c r="AZ83" s="118">
        <f t="shared" si="137"/>
        <v>0.89640727272727272</v>
      </c>
      <c r="BA83" s="118">
        <f t="shared" si="138"/>
        <v>0.34860282828282824</v>
      </c>
      <c r="BB83" s="118">
        <f t="shared" si="139"/>
        <v>2.6669709976565659</v>
      </c>
      <c r="BC83" s="118">
        <f t="shared" si="140"/>
        <v>9.9141747956363648</v>
      </c>
      <c r="BD83" s="118"/>
      <c r="BE83" s="118">
        <f t="shared" si="141"/>
        <v>0</v>
      </c>
      <c r="BF83" s="118">
        <f t="shared" si="142"/>
        <v>9.9141747956363648</v>
      </c>
      <c r="BG83" s="118">
        <f>VLOOKUP(B83,'Uniforme Limpeza'!A:W,23,0)*G83</f>
        <v>29.470416666666669</v>
      </c>
      <c r="BH83" s="118">
        <f>IF($B83="Servente de Limpeza - 220 h",$G83*'Materiais de Consumo'!$O$25,IF('RESUMO GERAL LIMPEZA'!$B83="Servente de Limpeza - 150 h",'RESUMO GERAL LIMPEZA'!$G83*'Materiais de Consumo'!$O$26,IF('RESUMO GERAL LIMPEZA'!$B83="Servente de Limpeza - 110 h",'RESUMO GERAL LIMPEZA'!$G83*'Materiais de Consumo'!$O$27,IF('RESUMO GERAL LIMPEZA'!$B83="Servente de Limpeza - 55 h",'RESUMO GERAL LIMPEZA'!$G83*'Materiais de Consumo'!$O$28,0))))</f>
        <v>2.0998411196257227</v>
      </c>
      <c r="BI83" s="118">
        <f>IF($B83="Servente de Limpeza - 220 h",$G83*Equipamentos!$I$10,IF('RESUMO GERAL LIMPEZA'!$B83="Servente de Limpeza - 150 h",'RESUMO GERAL LIMPEZA'!$G83*Equipamentos!$I$11,IF('RESUMO GERAL LIMPEZA'!$B83="Servente de Limpeza - 110 h",'RESUMO GERAL LIMPEZA'!$G83*Equipamentos!$I$12,IF('RESUMO GERAL LIMPEZA'!$B83="Servente de Limpeza - 55 h",'RESUMO GERAL LIMPEZA'!$G83*Equipamentos!$I$13,IF(B83="Limpador de vidros - 220 h",Equipamentos!$J$19*'RESUMO GERAL LIMPEZA'!$G83,0)))))</f>
        <v>0.58158206377108801</v>
      </c>
      <c r="BJ83" s="118">
        <f>IF($B83="Servente de Limpeza - 220 h",$G83*'Produtos de Limpeza'!$I$39,IF('RESUMO GERAL LIMPEZA'!$B83="Servente de Limpeza - 150 h",'RESUMO GERAL LIMPEZA'!$G83*'Produtos de Limpeza'!$I$40,IF('RESUMO GERAL LIMPEZA'!$B83="Servente de Limpeza - 110 h",'RESUMO GERAL LIMPEZA'!$G83*'Produtos de Limpeza'!$I$41,IF('RESUMO GERAL LIMPEZA'!$B83="Servente de Limpeza - 55 h",'RESUMO GERAL LIMPEZA'!$G83*'Produtos de Limpeza'!$I$42,0))))</f>
        <v>95.960927845681056</v>
      </c>
      <c r="BK83" s="118"/>
      <c r="BL83" s="118">
        <f t="shared" si="143"/>
        <v>128.11276769574454</v>
      </c>
      <c r="BM83" s="118">
        <f t="shared" si="144"/>
        <v>1156.6986405891803</v>
      </c>
      <c r="BN83" s="118">
        <f t="shared" si="99"/>
        <v>140.72166432351077</v>
      </c>
      <c r="BO83" s="118">
        <f t="shared" si="100"/>
        <v>99.443309455280939</v>
      </c>
      <c r="BP83" s="464">
        <f t="shared" si="101"/>
        <v>8.6609686609686669</v>
      </c>
      <c r="BQ83" s="464">
        <f t="shared" si="102"/>
        <v>1.8803418803418819</v>
      </c>
      <c r="BR83" s="465">
        <f>VLOOKUP(A83,ISS!A:C,2,0)*100</f>
        <v>3</v>
      </c>
      <c r="BS83" s="464">
        <f t="shared" si="145"/>
        <v>3.4188034188034218</v>
      </c>
      <c r="BT83" s="464">
        <f t="shared" si="146"/>
        <v>12.25</v>
      </c>
      <c r="BU83" s="464">
        <f t="shared" si="147"/>
        <v>13.960113960113972</v>
      </c>
      <c r="BV83" s="118">
        <f t="shared" si="103"/>
        <v>195.00375243313584</v>
      </c>
      <c r="BW83" s="118">
        <f t="shared" si="104"/>
        <v>435.16872621192755</v>
      </c>
      <c r="BX83" s="118">
        <f t="shared" si="105"/>
        <v>1591.8673668011079</v>
      </c>
      <c r="BY83" s="118">
        <f t="shared" si="148"/>
        <v>19102.408401613295</v>
      </c>
      <c r="BZ83" s="118">
        <f t="shared" si="106"/>
        <v>38204.816803226589</v>
      </c>
      <c r="CA83" s="487">
        <f>VLOOKUP($C83,PARAMETROS!$A:$I,7,0)</f>
        <v>43101</v>
      </c>
      <c r="CB83" s="633">
        <f>VLOOKUP($C83,PARAMETROS!$A:$I,8,0)</f>
        <v>0</v>
      </c>
      <c r="CC83" s="633">
        <f>VLOOKUP($C83,PARAMETROS!$A:$I,9,0)</f>
        <v>0</v>
      </c>
    </row>
    <row r="84" spans="1:81">
      <c r="A84" s="111" t="str">
        <f>CCT!A82</f>
        <v>Itauna</v>
      </c>
      <c r="B84" s="111" t="str">
        <f>CCT!B82</f>
        <v>Servente de Limpeza - 220 h</v>
      </c>
      <c r="C84" s="111" t="str">
        <f>CCT!C82</f>
        <v>Fethemg Interior</v>
      </c>
      <c r="D84" s="111" t="str">
        <f t="shared" si="107"/>
        <v>ItaunaServente de Limpeza - 220 h</v>
      </c>
      <c r="E84" s="112" t="s">
        <v>115</v>
      </c>
      <c r="F84" s="112" t="s">
        <v>113</v>
      </c>
      <c r="G84" s="112">
        <f>VLOOKUP(D84,CCT!D:G,4,0)</f>
        <v>2</v>
      </c>
      <c r="H84" s="118">
        <f>VLOOKUP($D84,CCT!$D:$R,5,0)</f>
        <v>1041.5999999999999</v>
      </c>
      <c r="I84" s="118">
        <f t="shared" si="108"/>
        <v>2083.1999999999998</v>
      </c>
      <c r="J84" s="118"/>
      <c r="K84" s="118"/>
      <c r="L84" s="118"/>
      <c r="M84" s="118"/>
      <c r="N84" s="118"/>
      <c r="O84" s="118"/>
      <c r="P84" s="118">
        <f t="shared" si="98"/>
        <v>68.177454545454538</v>
      </c>
      <c r="Q84" s="118">
        <f t="shared" si="109"/>
        <v>2151.3774545454544</v>
      </c>
      <c r="R84" s="118">
        <f t="shared" si="110"/>
        <v>430.27549090909088</v>
      </c>
      <c r="S84" s="118">
        <f t="shared" si="111"/>
        <v>32.270661818181814</v>
      </c>
      <c r="T84" s="118">
        <f t="shared" si="112"/>
        <v>21.513774545454545</v>
      </c>
      <c r="U84" s="118">
        <f t="shared" si="113"/>
        <v>4.3027549090909085</v>
      </c>
      <c r="V84" s="118">
        <f t="shared" si="114"/>
        <v>53.78443636363636</v>
      </c>
      <c r="W84" s="118">
        <f t="shared" si="115"/>
        <v>172.11019636363636</v>
      </c>
      <c r="X84" s="118">
        <f t="shared" si="116"/>
        <v>64.541323636363629</v>
      </c>
      <c r="Y84" s="118">
        <f t="shared" si="117"/>
        <v>12.908264727272726</v>
      </c>
      <c r="Z84" s="118">
        <f t="shared" si="118"/>
        <v>791.70690327272712</v>
      </c>
      <c r="AA84" s="118">
        <f t="shared" si="119"/>
        <v>179.28145454545452</v>
      </c>
      <c r="AB84" s="118">
        <f t="shared" si="120"/>
        <v>239.01803519999999</v>
      </c>
      <c r="AC84" s="118">
        <f t="shared" si="121"/>
        <v>153.9342122263273</v>
      </c>
      <c r="AD84" s="118">
        <f t="shared" si="122"/>
        <v>572.23370197178178</v>
      </c>
      <c r="AE84" s="118">
        <f>(VLOOKUP(A84,VT!A:D,4,0)*2*20*'RESUMO GERAL LIMPEZA'!$G84)-IF(6%*'RESUMO GERAL LIMPEZA'!$I84&lt;=(VLOOKUP(A84,VT!A:D,4,0)*2*20*'RESUMO GERAL LIMPEZA'!$G84),6%*'RESUMO GERAL LIMPEZA'!$I84,(VLOOKUP(A84,VT!A:D,4,0)*2*20*'RESUMO GERAL LIMPEZA'!$G84))</f>
        <v>235.00800000000001</v>
      </c>
      <c r="AF84" s="118">
        <f>IF(VLOOKUP($C84,PARAMETROS!$A:$F,5,0)&gt;1,(VLOOKUP($C84,PARAMETROS!$A:$F,5,0)*20-1)*'RESUMO GERAL LIMPEZA'!$G84,0)</f>
        <v>794</v>
      </c>
      <c r="AG84" s="118">
        <f>(VLOOKUP($C84,PARAMETROS!$A:$F,6,0))*'RESUMO GERAL LIMPEZA'!$G84</f>
        <v>0</v>
      </c>
      <c r="AH84" s="118">
        <f>VLOOKUP($C84,PARAMETROS!$A:$F,2,0)*'RESUMO GERAL LIMPEZA'!$G84</f>
        <v>0</v>
      </c>
      <c r="AI84" s="118">
        <f>(VLOOKUP($C84,PARAMETROS!$A:$F,3,0))*'RESUMO GERAL LIMPEZA'!$G84</f>
        <v>19.68</v>
      </c>
      <c r="AJ84" s="118">
        <f>(VLOOKUP($C84,PARAMETROS!$A:$F,4,0))*'RESUMO GERAL LIMPEZA'!$G84</f>
        <v>0</v>
      </c>
      <c r="AK84" s="118">
        <f t="shared" si="123"/>
        <v>6.1400000000000006</v>
      </c>
      <c r="AL84" s="118">
        <f>VLOOKUP(D84,CCT!D:R,12,0)*'RESUMO GERAL LIMPEZA'!G84</f>
        <v>0</v>
      </c>
      <c r="AM84" s="118">
        <f t="shared" si="124"/>
        <v>1054.8280000000002</v>
      </c>
      <c r="AN84" s="118">
        <f t="shared" si="125"/>
        <v>2418.7686052445092</v>
      </c>
      <c r="AO84" s="118">
        <f t="shared" si="126"/>
        <v>10.796312592592592</v>
      </c>
      <c r="AP84" s="118">
        <f t="shared" si="127"/>
        <v>0.86370500740740741</v>
      </c>
      <c r="AQ84" s="118">
        <f t="shared" si="128"/>
        <v>0.43185250370370371</v>
      </c>
      <c r="AR84" s="118">
        <f t="shared" si="129"/>
        <v>7.529821090909091</v>
      </c>
      <c r="AS84" s="118">
        <f t="shared" si="130"/>
        <v>2.7709741614545464</v>
      </c>
      <c r="AT84" s="118">
        <f t="shared" si="131"/>
        <v>92.509230545454528</v>
      </c>
      <c r="AU84" s="118">
        <f t="shared" si="132"/>
        <v>3.5856290909090909</v>
      </c>
      <c r="AV84" s="118">
        <f t="shared" si="133"/>
        <v>118.48752499243096</v>
      </c>
      <c r="AW84" s="118">
        <f t="shared" si="134"/>
        <v>29.880242424242422</v>
      </c>
      <c r="AX84" s="118">
        <f t="shared" si="135"/>
        <v>17.689103515151515</v>
      </c>
      <c r="AY84" s="118">
        <f t="shared" si="136"/>
        <v>0.4482036363636363</v>
      </c>
      <c r="AZ84" s="118">
        <f t="shared" si="137"/>
        <v>7.1712581818181818</v>
      </c>
      <c r="BA84" s="118">
        <f t="shared" si="138"/>
        <v>2.7888226262626259</v>
      </c>
      <c r="BB84" s="118">
        <f t="shared" si="139"/>
        <v>21.335767981252527</v>
      </c>
      <c r="BC84" s="118">
        <f t="shared" si="140"/>
        <v>79.313398365090919</v>
      </c>
      <c r="BD84" s="118"/>
      <c r="BE84" s="118">
        <f t="shared" si="141"/>
        <v>0</v>
      </c>
      <c r="BF84" s="118">
        <f t="shared" si="142"/>
        <v>79.313398365090919</v>
      </c>
      <c r="BG84" s="118">
        <f>VLOOKUP(B84,'Uniforme Limpeza'!A:W,23,0)*G84</f>
        <v>106.17416666666668</v>
      </c>
      <c r="BH84" s="118">
        <f>IF($B84="Servente de Limpeza - 220 h",$G84*'Materiais de Consumo'!$O$25,IF('RESUMO GERAL LIMPEZA'!$B84="Servente de Limpeza - 150 h",'RESUMO GERAL LIMPEZA'!$G84*'Materiais de Consumo'!$O$26,IF('RESUMO GERAL LIMPEZA'!$B84="Servente de Limpeza - 110 h",'RESUMO GERAL LIMPEZA'!$G84*'Materiais de Consumo'!$O$27,IF('RESUMO GERAL LIMPEZA'!$B84="Servente de Limpeza - 55 h",'RESUMO GERAL LIMPEZA'!$G84*'Materiais de Consumo'!$O$28,0))))</f>
        <v>16.798728957005782</v>
      </c>
      <c r="BI84" s="118">
        <f>IF($B84="Servente de Limpeza - 220 h",$G84*Equipamentos!$I$10,IF('RESUMO GERAL LIMPEZA'!$B84="Servente de Limpeza - 150 h",'RESUMO GERAL LIMPEZA'!$G84*Equipamentos!$I$11,IF('RESUMO GERAL LIMPEZA'!$B84="Servente de Limpeza - 110 h",'RESUMO GERAL LIMPEZA'!$G84*Equipamentos!$I$12,IF('RESUMO GERAL LIMPEZA'!$B84="Servente de Limpeza - 55 h",'RESUMO GERAL LIMPEZA'!$G84*Equipamentos!$I$13,IF(B84="Limpador de vidros - 220 h",Equipamentos!$J$19*'RESUMO GERAL LIMPEZA'!$G84,0)))))</f>
        <v>4.652656510168705</v>
      </c>
      <c r="BJ84" s="118">
        <f>IF($B84="Servente de Limpeza - 220 h",$G84*'Produtos de Limpeza'!$I$39,IF('RESUMO GERAL LIMPEZA'!$B84="Servente de Limpeza - 150 h",'RESUMO GERAL LIMPEZA'!$G84*'Produtos de Limpeza'!$I$40,IF('RESUMO GERAL LIMPEZA'!$B84="Servente de Limpeza - 110 h",'RESUMO GERAL LIMPEZA'!$G84*'Produtos de Limpeza'!$I$41,IF('RESUMO GERAL LIMPEZA'!$B84="Servente de Limpeza - 55 h",'RESUMO GERAL LIMPEZA'!$G84*'Produtos de Limpeza'!$I$42,0))))</f>
        <v>767.68742276544833</v>
      </c>
      <c r="BK84" s="118"/>
      <c r="BL84" s="118">
        <f t="shared" si="143"/>
        <v>895.31297489928954</v>
      </c>
      <c r="BM84" s="118">
        <f t="shared" si="144"/>
        <v>5663.259958046775</v>
      </c>
      <c r="BN84" s="118">
        <f t="shared" si="99"/>
        <v>281.44332864702153</v>
      </c>
      <c r="BO84" s="118">
        <f t="shared" si="100"/>
        <v>198.88661891056188</v>
      </c>
      <c r="BP84" s="464">
        <f t="shared" si="101"/>
        <v>8.5633802816901436</v>
      </c>
      <c r="BQ84" s="464">
        <f t="shared" si="102"/>
        <v>1.8591549295774654</v>
      </c>
      <c r="BR84" s="465">
        <f>VLOOKUP(A84,ISS!A:C,2,0)*100</f>
        <v>2</v>
      </c>
      <c r="BS84" s="464">
        <f t="shared" si="145"/>
        <v>2.2535211267605644</v>
      </c>
      <c r="BT84" s="464">
        <f t="shared" si="146"/>
        <v>11.25</v>
      </c>
      <c r="BU84" s="464">
        <f t="shared" si="147"/>
        <v>12.676056338028173</v>
      </c>
      <c r="BV84" s="118">
        <f t="shared" si="103"/>
        <v>778.76491761182024</v>
      </c>
      <c r="BW84" s="118">
        <f t="shared" si="104"/>
        <v>1259.0948651694036</v>
      </c>
      <c r="BX84" s="118">
        <f t="shared" si="105"/>
        <v>6922.3548232161784</v>
      </c>
      <c r="BY84" s="118">
        <f t="shared" si="148"/>
        <v>83068.257878594144</v>
      </c>
      <c r="BZ84" s="118">
        <f t="shared" si="106"/>
        <v>166136.51575718829</v>
      </c>
      <c r="CA84" s="487">
        <f>VLOOKUP($C84,PARAMETROS!$A:$I,7,0)</f>
        <v>43101</v>
      </c>
      <c r="CB84" s="633">
        <f>VLOOKUP($C84,PARAMETROS!$A:$I,8,0)</f>
        <v>0</v>
      </c>
      <c r="CC84" s="633">
        <f>VLOOKUP($C84,PARAMETROS!$A:$I,9,0)</f>
        <v>0</v>
      </c>
    </row>
    <row r="85" spans="1:81">
      <c r="A85" s="111" t="str">
        <f>CCT!A83</f>
        <v>Ituiutaba</v>
      </c>
      <c r="B85" s="111" t="str">
        <f>CCT!B83</f>
        <v>Servente de Limpeza - 110 h</v>
      </c>
      <c r="C85" s="111" t="str">
        <f>CCT!C83</f>
        <v>Alto Paranaiba</v>
      </c>
      <c r="D85" s="111" t="str">
        <f t="shared" si="107"/>
        <v>ItuiutabaServente de Limpeza - 110 h</v>
      </c>
      <c r="E85" s="112" t="s">
        <v>115</v>
      </c>
      <c r="F85" s="112" t="s">
        <v>113</v>
      </c>
      <c r="G85" s="112">
        <f>VLOOKUP(D85,CCT!D:G,4,0)</f>
        <v>1</v>
      </c>
      <c r="H85" s="118">
        <f>VLOOKUP($D85,CCT!$D:$R,5,0)</f>
        <v>520.79999999999995</v>
      </c>
      <c r="I85" s="118">
        <f t="shared" si="108"/>
        <v>520.79999999999995</v>
      </c>
      <c r="J85" s="118"/>
      <c r="K85" s="118"/>
      <c r="L85" s="118"/>
      <c r="M85" s="118"/>
      <c r="N85" s="118"/>
      <c r="O85" s="118"/>
      <c r="P85" s="118">
        <f t="shared" si="98"/>
        <v>17.044363636363634</v>
      </c>
      <c r="Q85" s="118">
        <f t="shared" si="109"/>
        <v>537.8443636363636</v>
      </c>
      <c r="R85" s="118">
        <f t="shared" si="110"/>
        <v>107.56887272727272</v>
      </c>
      <c r="S85" s="118">
        <f t="shared" si="111"/>
        <v>8.0676654545454536</v>
      </c>
      <c r="T85" s="118">
        <f t="shared" si="112"/>
        <v>5.3784436363636363</v>
      </c>
      <c r="U85" s="118">
        <f t="shared" si="113"/>
        <v>1.0756887272727271</v>
      </c>
      <c r="V85" s="118">
        <f t="shared" si="114"/>
        <v>13.44610909090909</v>
      </c>
      <c r="W85" s="118">
        <f t="shared" si="115"/>
        <v>43.027549090909091</v>
      </c>
      <c r="X85" s="118">
        <f t="shared" si="116"/>
        <v>16.135330909090907</v>
      </c>
      <c r="Y85" s="118">
        <f t="shared" si="117"/>
        <v>3.2270661818181816</v>
      </c>
      <c r="Z85" s="118">
        <f t="shared" si="118"/>
        <v>197.92672581818178</v>
      </c>
      <c r="AA85" s="118">
        <f t="shared" si="119"/>
        <v>44.820363636363631</v>
      </c>
      <c r="AB85" s="118">
        <f t="shared" si="120"/>
        <v>59.754508799999996</v>
      </c>
      <c r="AC85" s="118">
        <f t="shared" si="121"/>
        <v>38.483553056581826</v>
      </c>
      <c r="AD85" s="118">
        <f t="shared" si="122"/>
        <v>143.05842549294545</v>
      </c>
      <c r="AE85" s="118">
        <f>(VLOOKUP(A85,VT!A:D,4,0)*2*20*'RESUMO GERAL LIMPEZA'!$G85)-IF(6%*'RESUMO GERAL LIMPEZA'!$I85&lt;=(VLOOKUP(A85,VT!A:D,4,0)*2*20*'RESUMO GERAL LIMPEZA'!$G85),6%*'RESUMO GERAL LIMPEZA'!$I85,(VLOOKUP(A85,VT!A:D,4,0)*2*20*'RESUMO GERAL LIMPEZA'!$G85))</f>
        <v>148.75200000000001</v>
      </c>
      <c r="AF85" s="118">
        <f>IF(VLOOKUP($C85,PARAMETROS!$A:$F,5,0)&gt;1,(VLOOKUP($C85,PARAMETROS!$A:$F,5,0)*20-1)*'RESUMO GERAL LIMPEZA'!$G85,0)</f>
        <v>0</v>
      </c>
      <c r="AG85" s="118">
        <f>(VLOOKUP($C85,PARAMETROS!$A:$F,6,0))*'RESUMO GERAL LIMPEZA'!$G85</f>
        <v>264.83999999999997</v>
      </c>
      <c r="AH85" s="118">
        <f>VLOOKUP($C85,PARAMETROS!$A:$F,2,0)*'RESUMO GERAL LIMPEZA'!$G85</f>
        <v>27.01</v>
      </c>
      <c r="AI85" s="118">
        <f>(VLOOKUP($C85,PARAMETROS!$A:$F,3,0))*'RESUMO GERAL LIMPEZA'!$G85</f>
        <v>0</v>
      </c>
      <c r="AJ85" s="118">
        <f>(VLOOKUP($C85,PARAMETROS!$A:$F,4,0))*'RESUMO GERAL LIMPEZA'!$G85</f>
        <v>0</v>
      </c>
      <c r="AK85" s="118">
        <f t="shared" si="123"/>
        <v>3.0700000000000003</v>
      </c>
      <c r="AL85" s="118">
        <f>VLOOKUP(D85,CCT!D:R,12,0)*'RESUMO GERAL LIMPEZA'!G85</f>
        <v>0</v>
      </c>
      <c r="AM85" s="118">
        <f t="shared" si="124"/>
        <v>443.67199999999997</v>
      </c>
      <c r="AN85" s="118">
        <f t="shared" si="125"/>
        <v>784.65715131112722</v>
      </c>
      <c r="AO85" s="118">
        <f t="shared" si="126"/>
        <v>2.6990781481481481</v>
      </c>
      <c r="AP85" s="118">
        <f t="shared" si="127"/>
        <v>0.21592625185185185</v>
      </c>
      <c r="AQ85" s="118">
        <f t="shared" si="128"/>
        <v>0.10796312592592593</v>
      </c>
      <c r="AR85" s="118">
        <f t="shared" si="129"/>
        <v>1.8824552727272728</v>
      </c>
      <c r="AS85" s="118">
        <f t="shared" si="130"/>
        <v>0.69274354036363661</v>
      </c>
      <c r="AT85" s="118">
        <f t="shared" si="131"/>
        <v>23.127307636363632</v>
      </c>
      <c r="AU85" s="118">
        <f t="shared" si="132"/>
        <v>0.89640727272727272</v>
      </c>
      <c r="AV85" s="118">
        <f t="shared" si="133"/>
        <v>29.621881248107741</v>
      </c>
      <c r="AW85" s="118">
        <f t="shared" si="134"/>
        <v>7.4700606060606054</v>
      </c>
      <c r="AX85" s="118">
        <f t="shared" si="135"/>
        <v>4.4222758787878789</v>
      </c>
      <c r="AY85" s="118">
        <f t="shared" si="136"/>
        <v>0.11205090909090908</v>
      </c>
      <c r="AZ85" s="118">
        <f t="shared" si="137"/>
        <v>1.7928145454545454</v>
      </c>
      <c r="BA85" s="118">
        <f t="shared" si="138"/>
        <v>0.69720565656565647</v>
      </c>
      <c r="BB85" s="118">
        <f t="shared" si="139"/>
        <v>5.3339419953131317</v>
      </c>
      <c r="BC85" s="118">
        <f t="shared" si="140"/>
        <v>19.82834959127273</v>
      </c>
      <c r="BD85" s="118"/>
      <c r="BE85" s="118">
        <f t="shared" si="141"/>
        <v>0</v>
      </c>
      <c r="BF85" s="118">
        <f t="shared" si="142"/>
        <v>19.82834959127273</v>
      </c>
      <c r="BG85" s="118">
        <f>VLOOKUP(B85,'Uniforme Limpeza'!A:W,23,0)*G85</f>
        <v>29.470416666666669</v>
      </c>
      <c r="BH85" s="118">
        <f>IF($B85="Servente de Limpeza - 220 h",$G85*'Materiais de Consumo'!$O$25,IF('RESUMO GERAL LIMPEZA'!$B85="Servente de Limpeza - 150 h",'RESUMO GERAL LIMPEZA'!$G85*'Materiais de Consumo'!$O$26,IF('RESUMO GERAL LIMPEZA'!$B85="Servente de Limpeza - 110 h",'RESUMO GERAL LIMPEZA'!$G85*'Materiais de Consumo'!$O$27,IF('RESUMO GERAL LIMPEZA'!$B85="Servente de Limpeza - 55 h",'RESUMO GERAL LIMPEZA'!$G85*'Materiais de Consumo'!$O$28,0))))</f>
        <v>4.1996822392514455</v>
      </c>
      <c r="BI85" s="118">
        <f>IF($B85="Servente de Limpeza - 220 h",$G85*Equipamentos!$I$10,IF('RESUMO GERAL LIMPEZA'!$B85="Servente de Limpeza - 150 h",'RESUMO GERAL LIMPEZA'!$G85*Equipamentos!$I$11,IF('RESUMO GERAL LIMPEZA'!$B85="Servente de Limpeza - 110 h",'RESUMO GERAL LIMPEZA'!$G85*Equipamentos!$I$12,IF('RESUMO GERAL LIMPEZA'!$B85="Servente de Limpeza - 55 h",'RESUMO GERAL LIMPEZA'!$G85*Equipamentos!$I$13,IF(B85="Limpador de vidros - 220 h",Equipamentos!$J$19*'RESUMO GERAL LIMPEZA'!$G85,0)))))</f>
        <v>1.1631641275421762</v>
      </c>
      <c r="BJ85" s="118">
        <f>IF($B85="Servente de Limpeza - 220 h",$G85*'Produtos de Limpeza'!$I$39,IF('RESUMO GERAL LIMPEZA'!$B85="Servente de Limpeza - 150 h",'RESUMO GERAL LIMPEZA'!$G85*'Produtos de Limpeza'!$I$40,IF('RESUMO GERAL LIMPEZA'!$B85="Servente de Limpeza - 110 h",'RESUMO GERAL LIMPEZA'!$G85*'Produtos de Limpeza'!$I$41,IF('RESUMO GERAL LIMPEZA'!$B85="Servente de Limpeza - 55 h",'RESUMO GERAL LIMPEZA'!$G85*'Produtos de Limpeza'!$I$42,0))))</f>
        <v>191.92185569136208</v>
      </c>
      <c r="BK85" s="118"/>
      <c r="BL85" s="118">
        <f t="shared" si="143"/>
        <v>226.75511872482238</v>
      </c>
      <c r="BM85" s="118">
        <f t="shared" si="144"/>
        <v>1598.7068645116938</v>
      </c>
      <c r="BN85" s="118">
        <f t="shared" si="99"/>
        <v>140.72166432351077</v>
      </c>
      <c r="BO85" s="118">
        <f t="shared" si="100"/>
        <v>99.443309455280939</v>
      </c>
      <c r="BP85" s="464">
        <f t="shared" si="101"/>
        <v>8.7608069164265068</v>
      </c>
      <c r="BQ85" s="464">
        <f t="shared" si="102"/>
        <v>1.9020172910662811</v>
      </c>
      <c r="BR85" s="465">
        <f>VLOOKUP(A85,ISS!A:C,2,0)*100</f>
        <v>4</v>
      </c>
      <c r="BS85" s="464">
        <f t="shared" si="145"/>
        <v>4.6109510086455305</v>
      </c>
      <c r="BT85" s="464">
        <f t="shared" si="146"/>
        <v>13.25</v>
      </c>
      <c r="BU85" s="464">
        <f t="shared" si="147"/>
        <v>15.273775216138318</v>
      </c>
      <c r="BV85" s="118">
        <f t="shared" si="103"/>
        <v>280.86515109335926</v>
      </c>
      <c r="BW85" s="118">
        <f t="shared" si="104"/>
        <v>521.03012487215096</v>
      </c>
      <c r="BX85" s="118">
        <f t="shared" si="105"/>
        <v>2119.736989383845</v>
      </c>
      <c r="BY85" s="118">
        <f t="shared" si="148"/>
        <v>25436.843872606139</v>
      </c>
      <c r="BZ85" s="118">
        <f t="shared" si="106"/>
        <v>50873.687745212279</v>
      </c>
      <c r="CA85" s="487">
        <f>VLOOKUP($C85,PARAMETROS!$A:$I,7,0)</f>
        <v>43101</v>
      </c>
      <c r="CB85" s="633">
        <f>VLOOKUP($C85,PARAMETROS!$A:$I,8,0)</f>
        <v>0</v>
      </c>
      <c r="CC85" s="633">
        <f>VLOOKUP($C85,PARAMETROS!$A:$I,9,0)</f>
        <v>0</v>
      </c>
    </row>
    <row r="86" spans="1:81">
      <c r="A86" s="111" t="str">
        <f>CCT!A84</f>
        <v>Iturama</v>
      </c>
      <c r="B86" s="111" t="str">
        <f>CCT!B84</f>
        <v>Servente de Limpeza - 110 h</v>
      </c>
      <c r="C86" s="111" t="str">
        <f>CCT!C84</f>
        <v>Alto Paranaiba</v>
      </c>
      <c r="D86" s="111" t="str">
        <f t="shared" si="107"/>
        <v>IturamaServente de Limpeza - 110 h</v>
      </c>
      <c r="E86" s="112" t="s">
        <v>115</v>
      </c>
      <c r="F86" s="112" t="s">
        <v>113</v>
      </c>
      <c r="G86" s="112">
        <f>VLOOKUP(D86,CCT!D:G,4,0)</f>
        <v>1</v>
      </c>
      <c r="H86" s="118">
        <f>VLOOKUP($D86,CCT!$D:$R,5,0)</f>
        <v>520.79999999999995</v>
      </c>
      <c r="I86" s="118">
        <f t="shared" si="108"/>
        <v>520.79999999999995</v>
      </c>
      <c r="J86" s="118"/>
      <c r="K86" s="118"/>
      <c r="L86" s="118"/>
      <c r="M86" s="118"/>
      <c r="N86" s="118"/>
      <c r="O86" s="118"/>
      <c r="P86" s="118">
        <f t="shared" si="98"/>
        <v>17.044363636363634</v>
      </c>
      <c r="Q86" s="118">
        <f t="shared" si="109"/>
        <v>537.8443636363636</v>
      </c>
      <c r="R86" s="118">
        <f t="shared" si="110"/>
        <v>107.56887272727272</v>
      </c>
      <c r="S86" s="118">
        <f t="shared" si="111"/>
        <v>8.0676654545454536</v>
      </c>
      <c r="T86" s="118">
        <f t="shared" si="112"/>
        <v>5.3784436363636363</v>
      </c>
      <c r="U86" s="118">
        <f t="shared" si="113"/>
        <v>1.0756887272727271</v>
      </c>
      <c r="V86" s="118">
        <f t="shared" si="114"/>
        <v>13.44610909090909</v>
      </c>
      <c r="W86" s="118">
        <f t="shared" si="115"/>
        <v>43.027549090909091</v>
      </c>
      <c r="X86" s="118">
        <f t="shared" si="116"/>
        <v>16.135330909090907</v>
      </c>
      <c r="Y86" s="118">
        <f t="shared" si="117"/>
        <v>3.2270661818181816</v>
      </c>
      <c r="Z86" s="118">
        <f t="shared" si="118"/>
        <v>197.92672581818178</v>
      </c>
      <c r="AA86" s="118">
        <f t="shared" si="119"/>
        <v>44.820363636363631</v>
      </c>
      <c r="AB86" s="118">
        <f t="shared" si="120"/>
        <v>59.754508799999996</v>
      </c>
      <c r="AC86" s="118">
        <f t="shared" si="121"/>
        <v>38.483553056581826</v>
      </c>
      <c r="AD86" s="118">
        <f t="shared" si="122"/>
        <v>143.05842549294545</v>
      </c>
      <c r="AE86" s="118">
        <f>(VLOOKUP(A86,VT!A:D,4,0)*2*20*'RESUMO GERAL LIMPEZA'!$G86)-IF(6%*'RESUMO GERAL LIMPEZA'!$I86&lt;=(VLOOKUP(A86,VT!A:D,4,0)*2*20*'RESUMO GERAL LIMPEZA'!$G86),6%*'RESUMO GERAL LIMPEZA'!$I86,(VLOOKUP(A86,VT!A:D,4,0)*2*20*'RESUMO GERAL LIMPEZA'!$G86))</f>
        <v>148.75200000000001</v>
      </c>
      <c r="AF86" s="118">
        <f>IF(VLOOKUP($C86,PARAMETROS!$A:$F,5,0)&gt;1,(VLOOKUP($C86,PARAMETROS!$A:$F,5,0)*20-1)*'RESUMO GERAL LIMPEZA'!$G86,0)</f>
        <v>0</v>
      </c>
      <c r="AG86" s="118">
        <f>(VLOOKUP($C86,PARAMETROS!$A:$F,6,0))*'RESUMO GERAL LIMPEZA'!$G86</f>
        <v>264.83999999999997</v>
      </c>
      <c r="AH86" s="118">
        <f>VLOOKUP($C86,PARAMETROS!$A:$F,2,0)*'RESUMO GERAL LIMPEZA'!$G86</f>
        <v>27.01</v>
      </c>
      <c r="AI86" s="118">
        <f>(VLOOKUP($C86,PARAMETROS!$A:$F,3,0))*'RESUMO GERAL LIMPEZA'!$G86</f>
        <v>0</v>
      </c>
      <c r="AJ86" s="118">
        <f>(VLOOKUP($C86,PARAMETROS!$A:$F,4,0))*'RESUMO GERAL LIMPEZA'!$G86</f>
        <v>0</v>
      </c>
      <c r="AK86" s="118">
        <f t="shared" si="123"/>
        <v>3.0700000000000003</v>
      </c>
      <c r="AL86" s="118">
        <f>VLOOKUP(D86,CCT!D:R,12,0)*'RESUMO GERAL LIMPEZA'!G86</f>
        <v>0</v>
      </c>
      <c r="AM86" s="118">
        <f t="shared" si="124"/>
        <v>443.67199999999997</v>
      </c>
      <c r="AN86" s="118">
        <f t="shared" si="125"/>
        <v>784.65715131112722</v>
      </c>
      <c r="AO86" s="118">
        <f t="shared" si="126"/>
        <v>2.6990781481481481</v>
      </c>
      <c r="AP86" s="118">
        <f t="shared" si="127"/>
        <v>0.21592625185185185</v>
      </c>
      <c r="AQ86" s="118">
        <f t="shared" si="128"/>
        <v>0.10796312592592593</v>
      </c>
      <c r="AR86" s="118">
        <f t="shared" si="129"/>
        <v>1.8824552727272728</v>
      </c>
      <c r="AS86" s="118">
        <f t="shared" si="130"/>
        <v>0.69274354036363661</v>
      </c>
      <c r="AT86" s="118">
        <f t="shared" si="131"/>
        <v>23.127307636363632</v>
      </c>
      <c r="AU86" s="118">
        <f t="shared" si="132"/>
        <v>0.89640727272727272</v>
      </c>
      <c r="AV86" s="118">
        <f t="shared" si="133"/>
        <v>29.621881248107741</v>
      </c>
      <c r="AW86" s="118">
        <f t="shared" si="134"/>
        <v>7.4700606060606054</v>
      </c>
      <c r="AX86" s="118">
        <f t="shared" si="135"/>
        <v>4.4222758787878789</v>
      </c>
      <c r="AY86" s="118">
        <f t="shared" si="136"/>
        <v>0.11205090909090908</v>
      </c>
      <c r="AZ86" s="118">
        <f t="shared" si="137"/>
        <v>1.7928145454545454</v>
      </c>
      <c r="BA86" s="118">
        <f t="shared" si="138"/>
        <v>0.69720565656565647</v>
      </c>
      <c r="BB86" s="118">
        <f t="shared" si="139"/>
        <v>5.3339419953131317</v>
      </c>
      <c r="BC86" s="118">
        <f t="shared" si="140"/>
        <v>19.82834959127273</v>
      </c>
      <c r="BD86" s="118"/>
      <c r="BE86" s="118">
        <f t="shared" si="141"/>
        <v>0</v>
      </c>
      <c r="BF86" s="118">
        <f t="shared" si="142"/>
        <v>19.82834959127273</v>
      </c>
      <c r="BG86" s="118">
        <f>VLOOKUP(B86,'Uniforme Limpeza'!A:W,23,0)*G86</f>
        <v>29.470416666666669</v>
      </c>
      <c r="BH86" s="118">
        <f>IF($B86="Servente de Limpeza - 220 h",$G86*'Materiais de Consumo'!$O$25,IF('RESUMO GERAL LIMPEZA'!$B86="Servente de Limpeza - 150 h",'RESUMO GERAL LIMPEZA'!$G86*'Materiais de Consumo'!$O$26,IF('RESUMO GERAL LIMPEZA'!$B86="Servente de Limpeza - 110 h",'RESUMO GERAL LIMPEZA'!$G86*'Materiais de Consumo'!$O$27,IF('RESUMO GERAL LIMPEZA'!$B86="Servente de Limpeza - 55 h",'RESUMO GERAL LIMPEZA'!$G86*'Materiais de Consumo'!$O$28,0))))</f>
        <v>4.1996822392514455</v>
      </c>
      <c r="BI86" s="118">
        <f>IF($B86="Servente de Limpeza - 220 h",$G86*Equipamentos!$I$10,IF('RESUMO GERAL LIMPEZA'!$B86="Servente de Limpeza - 150 h",'RESUMO GERAL LIMPEZA'!$G86*Equipamentos!$I$11,IF('RESUMO GERAL LIMPEZA'!$B86="Servente de Limpeza - 110 h",'RESUMO GERAL LIMPEZA'!$G86*Equipamentos!$I$12,IF('RESUMO GERAL LIMPEZA'!$B86="Servente de Limpeza - 55 h",'RESUMO GERAL LIMPEZA'!$G86*Equipamentos!$I$13,IF(B86="Limpador de vidros - 220 h",Equipamentos!$J$19*'RESUMO GERAL LIMPEZA'!$G86,0)))))</f>
        <v>1.1631641275421762</v>
      </c>
      <c r="BJ86" s="118">
        <f>IF($B86="Servente de Limpeza - 220 h",$G86*'Produtos de Limpeza'!$I$39,IF('RESUMO GERAL LIMPEZA'!$B86="Servente de Limpeza - 150 h",'RESUMO GERAL LIMPEZA'!$G86*'Produtos de Limpeza'!$I$40,IF('RESUMO GERAL LIMPEZA'!$B86="Servente de Limpeza - 110 h",'RESUMO GERAL LIMPEZA'!$G86*'Produtos de Limpeza'!$I$41,IF('RESUMO GERAL LIMPEZA'!$B86="Servente de Limpeza - 55 h",'RESUMO GERAL LIMPEZA'!$G86*'Produtos de Limpeza'!$I$42,0))))</f>
        <v>191.92185569136208</v>
      </c>
      <c r="BK86" s="118"/>
      <c r="BL86" s="118">
        <f t="shared" si="143"/>
        <v>226.75511872482238</v>
      </c>
      <c r="BM86" s="118">
        <f t="shared" si="144"/>
        <v>1598.7068645116938</v>
      </c>
      <c r="BN86" s="118">
        <f t="shared" si="99"/>
        <v>140.72166432351077</v>
      </c>
      <c r="BO86" s="118">
        <f t="shared" si="100"/>
        <v>99.443309455280939</v>
      </c>
      <c r="BP86" s="464">
        <f t="shared" si="101"/>
        <v>8.6609686609686669</v>
      </c>
      <c r="BQ86" s="464">
        <f t="shared" si="102"/>
        <v>1.8803418803418819</v>
      </c>
      <c r="BR86" s="465">
        <f>VLOOKUP(A86,ISS!A:C,2,0)*100</f>
        <v>3</v>
      </c>
      <c r="BS86" s="464">
        <f t="shared" si="145"/>
        <v>3.4188034188034218</v>
      </c>
      <c r="BT86" s="464">
        <f t="shared" si="146"/>
        <v>12.25</v>
      </c>
      <c r="BU86" s="464">
        <f t="shared" si="147"/>
        <v>13.960113960113972</v>
      </c>
      <c r="BV86" s="118">
        <f t="shared" si="103"/>
        <v>256.70860420579447</v>
      </c>
      <c r="BW86" s="118">
        <f t="shared" si="104"/>
        <v>496.87357798458618</v>
      </c>
      <c r="BX86" s="118">
        <f t="shared" si="105"/>
        <v>2095.5804424962798</v>
      </c>
      <c r="BY86" s="118">
        <f t="shared" si="148"/>
        <v>25146.965309955358</v>
      </c>
      <c r="BZ86" s="118">
        <f t="shared" si="106"/>
        <v>50293.930619910716</v>
      </c>
      <c r="CA86" s="487">
        <f>VLOOKUP($C86,PARAMETROS!$A:$I,7,0)</f>
        <v>43101</v>
      </c>
      <c r="CB86" s="633">
        <f>VLOOKUP($C86,PARAMETROS!$A:$I,8,0)</f>
        <v>0</v>
      </c>
      <c r="CC86" s="633">
        <f>VLOOKUP($C86,PARAMETROS!$A:$I,9,0)</f>
        <v>0</v>
      </c>
    </row>
    <row r="87" spans="1:81">
      <c r="A87" s="111" t="str">
        <f>CCT!A85</f>
        <v>Janauba</v>
      </c>
      <c r="B87" s="111" t="str">
        <f>CCT!B85</f>
        <v>Servente de Limpeza - 220 h</v>
      </c>
      <c r="C87" s="111" t="str">
        <f>CCT!C85</f>
        <v>Sethac Norte de Minas</v>
      </c>
      <c r="D87" s="111" t="str">
        <f t="shared" si="107"/>
        <v>JanaubaServente de Limpeza - 220 h</v>
      </c>
      <c r="E87" s="112" t="s">
        <v>115</v>
      </c>
      <c r="F87" s="112" t="s">
        <v>113</v>
      </c>
      <c r="G87" s="112">
        <f>VLOOKUP(D87,CCT!D:G,4,0)</f>
        <v>1</v>
      </c>
      <c r="H87" s="118">
        <f>VLOOKUP($D87,CCT!$D:$R,5,0)</f>
        <v>1041.5999999999999</v>
      </c>
      <c r="I87" s="118">
        <f t="shared" si="108"/>
        <v>1041.5999999999999</v>
      </c>
      <c r="J87" s="118"/>
      <c r="K87" s="118"/>
      <c r="L87" s="118"/>
      <c r="M87" s="118"/>
      <c r="N87" s="118"/>
      <c r="O87" s="118"/>
      <c r="P87" s="118">
        <f t="shared" si="98"/>
        <v>34.088727272727269</v>
      </c>
      <c r="Q87" s="118">
        <f t="shared" si="109"/>
        <v>1075.6887272727272</v>
      </c>
      <c r="R87" s="118">
        <f t="shared" si="110"/>
        <v>215.13774545454544</v>
      </c>
      <c r="S87" s="118">
        <f t="shared" si="111"/>
        <v>16.135330909090907</v>
      </c>
      <c r="T87" s="118">
        <f t="shared" si="112"/>
        <v>10.756887272727273</v>
      </c>
      <c r="U87" s="118">
        <f t="shared" si="113"/>
        <v>2.1513774545454543</v>
      </c>
      <c r="V87" s="118">
        <f t="shared" si="114"/>
        <v>26.89221818181818</v>
      </c>
      <c r="W87" s="118">
        <f t="shared" si="115"/>
        <v>86.055098181818181</v>
      </c>
      <c r="X87" s="118">
        <f t="shared" si="116"/>
        <v>32.270661818181814</v>
      </c>
      <c r="Y87" s="118">
        <f t="shared" si="117"/>
        <v>6.4541323636363632</v>
      </c>
      <c r="Z87" s="118">
        <f t="shared" si="118"/>
        <v>395.85345163636356</v>
      </c>
      <c r="AA87" s="118">
        <f t="shared" si="119"/>
        <v>89.640727272727261</v>
      </c>
      <c r="AB87" s="118">
        <f t="shared" si="120"/>
        <v>119.50901759999999</v>
      </c>
      <c r="AC87" s="118">
        <f t="shared" si="121"/>
        <v>76.967106113163652</v>
      </c>
      <c r="AD87" s="118">
        <f t="shared" si="122"/>
        <v>286.11685098589089</v>
      </c>
      <c r="AE87" s="118">
        <f>(VLOOKUP(A87,VT!A:D,4,0)*2*20*'RESUMO GERAL LIMPEZA'!$G87)-IF(6%*'RESUMO GERAL LIMPEZA'!$I87&lt;=(VLOOKUP(A87,VT!A:D,4,0)*2*20*'RESUMO GERAL LIMPEZA'!$G87),6%*'RESUMO GERAL LIMPEZA'!$I87,(VLOOKUP(A87,VT!A:D,4,0)*2*20*'RESUMO GERAL LIMPEZA'!$G87))</f>
        <v>117.504</v>
      </c>
      <c r="AF87" s="118">
        <f>IF(VLOOKUP($C87,PARAMETROS!$A:$F,5,0)&gt;1,(VLOOKUP($C87,PARAMETROS!$A:$F,5,0)*20-1)*'RESUMO GERAL LIMPEZA'!$G87,0)</f>
        <v>397</v>
      </c>
      <c r="AG87" s="118">
        <f>(VLOOKUP($C87,PARAMETROS!$A:$F,6,0))*'RESUMO GERAL LIMPEZA'!$G87</f>
        <v>0</v>
      </c>
      <c r="AH87" s="118">
        <f>VLOOKUP($C87,PARAMETROS!$A:$F,2,0)*'RESUMO GERAL LIMPEZA'!$G87</f>
        <v>32.619999999999997</v>
      </c>
      <c r="AI87" s="118">
        <f>(VLOOKUP($C87,PARAMETROS!$A:$F,3,0))*'RESUMO GERAL LIMPEZA'!$G87</f>
        <v>0</v>
      </c>
      <c r="AJ87" s="118">
        <f>(VLOOKUP($C87,PARAMETROS!$A:$F,4,0))*'RESUMO GERAL LIMPEZA'!$G87</f>
        <v>0</v>
      </c>
      <c r="AK87" s="118">
        <f t="shared" si="123"/>
        <v>3.0700000000000003</v>
      </c>
      <c r="AL87" s="118">
        <f>VLOOKUP(D87,CCT!D:R,12,0)*'RESUMO GERAL LIMPEZA'!G87</f>
        <v>0</v>
      </c>
      <c r="AM87" s="118">
        <f t="shared" si="124"/>
        <v>550.19400000000007</v>
      </c>
      <c r="AN87" s="118">
        <f t="shared" si="125"/>
        <v>1232.1643026222546</v>
      </c>
      <c r="AO87" s="118">
        <f t="shared" si="126"/>
        <v>5.3981562962962961</v>
      </c>
      <c r="AP87" s="118">
        <f t="shared" si="127"/>
        <v>0.43185250370370371</v>
      </c>
      <c r="AQ87" s="118">
        <f t="shared" si="128"/>
        <v>0.21592625185185185</v>
      </c>
      <c r="AR87" s="118">
        <f t="shared" si="129"/>
        <v>3.7649105454545455</v>
      </c>
      <c r="AS87" s="118">
        <f t="shared" si="130"/>
        <v>1.3854870807272732</v>
      </c>
      <c r="AT87" s="118">
        <f t="shared" si="131"/>
        <v>46.254615272727264</v>
      </c>
      <c r="AU87" s="118">
        <f t="shared" si="132"/>
        <v>1.7928145454545454</v>
      </c>
      <c r="AV87" s="118">
        <f t="shared" si="133"/>
        <v>59.243762496215481</v>
      </c>
      <c r="AW87" s="118">
        <f t="shared" si="134"/>
        <v>14.940121212121211</v>
      </c>
      <c r="AX87" s="118">
        <f t="shared" si="135"/>
        <v>8.8445517575757577</v>
      </c>
      <c r="AY87" s="118">
        <f t="shared" si="136"/>
        <v>0.22410181818181815</v>
      </c>
      <c r="AZ87" s="118">
        <f t="shared" si="137"/>
        <v>3.5856290909090909</v>
      </c>
      <c r="BA87" s="118">
        <f t="shared" si="138"/>
        <v>1.3944113131313129</v>
      </c>
      <c r="BB87" s="118">
        <f t="shared" si="139"/>
        <v>10.667883990626263</v>
      </c>
      <c r="BC87" s="118">
        <f t="shared" si="140"/>
        <v>39.656699182545459</v>
      </c>
      <c r="BD87" s="118"/>
      <c r="BE87" s="118">
        <f t="shared" si="141"/>
        <v>0</v>
      </c>
      <c r="BF87" s="118">
        <f t="shared" si="142"/>
        <v>39.656699182545459</v>
      </c>
      <c r="BG87" s="118">
        <f>VLOOKUP(B87,'Uniforme Limpeza'!A:W,23,0)*G87</f>
        <v>53.087083333333339</v>
      </c>
      <c r="BH87" s="118">
        <f>IF($B87="Servente de Limpeza - 220 h",$G87*'Materiais de Consumo'!$O$25,IF('RESUMO GERAL LIMPEZA'!$B87="Servente de Limpeza - 150 h",'RESUMO GERAL LIMPEZA'!$G87*'Materiais de Consumo'!$O$26,IF('RESUMO GERAL LIMPEZA'!$B87="Servente de Limpeza - 110 h",'RESUMO GERAL LIMPEZA'!$G87*'Materiais de Consumo'!$O$27,IF('RESUMO GERAL LIMPEZA'!$B87="Servente de Limpeza - 55 h",'RESUMO GERAL LIMPEZA'!$G87*'Materiais de Consumo'!$O$28,0))))</f>
        <v>8.3993644785028909</v>
      </c>
      <c r="BI87" s="118">
        <f>IF($B87="Servente de Limpeza - 220 h",$G87*Equipamentos!$I$10,IF('RESUMO GERAL LIMPEZA'!$B87="Servente de Limpeza - 150 h",'RESUMO GERAL LIMPEZA'!$G87*Equipamentos!$I$11,IF('RESUMO GERAL LIMPEZA'!$B87="Servente de Limpeza - 110 h",'RESUMO GERAL LIMPEZA'!$G87*Equipamentos!$I$12,IF('RESUMO GERAL LIMPEZA'!$B87="Servente de Limpeza - 55 h",'RESUMO GERAL LIMPEZA'!$G87*Equipamentos!$I$13,IF(B87="Limpador de vidros - 220 h",Equipamentos!$J$19*'RESUMO GERAL LIMPEZA'!$G87,0)))))</f>
        <v>2.3263282550843525</v>
      </c>
      <c r="BJ87" s="118">
        <f>IF($B87="Servente de Limpeza - 220 h",$G87*'Produtos de Limpeza'!$I$39,IF('RESUMO GERAL LIMPEZA'!$B87="Servente de Limpeza - 150 h",'RESUMO GERAL LIMPEZA'!$G87*'Produtos de Limpeza'!$I$40,IF('RESUMO GERAL LIMPEZA'!$B87="Servente de Limpeza - 110 h",'RESUMO GERAL LIMPEZA'!$G87*'Produtos de Limpeza'!$I$41,IF('RESUMO GERAL LIMPEZA'!$B87="Servente de Limpeza - 55 h",'RESUMO GERAL LIMPEZA'!$G87*'Produtos de Limpeza'!$I$42,0))))</f>
        <v>383.84371138272417</v>
      </c>
      <c r="BK87" s="118"/>
      <c r="BL87" s="118">
        <f t="shared" si="143"/>
        <v>447.65648744964477</v>
      </c>
      <c r="BM87" s="118">
        <f t="shared" si="144"/>
        <v>2854.4099790233877</v>
      </c>
      <c r="BN87" s="118">
        <f t="shared" si="99"/>
        <v>140.72166432351077</v>
      </c>
      <c r="BO87" s="118">
        <f t="shared" si="100"/>
        <v>99.443309455280939</v>
      </c>
      <c r="BP87" s="464">
        <f t="shared" si="101"/>
        <v>8.7608069164265068</v>
      </c>
      <c r="BQ87" s="464">
        <f t="shared" si="102"/>
        <v>1.9020172910662811</v>
      </c>
      <c r="BR87" s="465">
        <f>VLOOKUP(A87,ISS!A:C,2,0)*100</f>
        <v>4</v>
      </c>
      <c r="BS87" s="464">
        <f t="shared" si="145"/>
        <v>4.6109510086455305</v>
      </c>
      <c r="BT87" s="464">
        <f t="shared" si="146"/>
        <v>13.25</v>
      </c>
      <c r="BU87" s="464">
        <f t="shared" si="147"/>
        <v>15.273775216138318</v>
      </c>
      <c r="BV87" s="118">
        <f t="shared" si="103"/>
        <v>472.65842218592331</v>
      </c>
      <c r="BW87" s="118">
        <f t="shared" si="104"/>
        <v>712.82339596471502</v>
      </c>
      <c r="BX87" s="118">
        <f t="shared" si="105"/>
        <v>3567.2333749881027</v>
      </c>
      <c r="BY87" s="118">
        <f t="shared" si="148"/>
        <v>42806.800499857229</v>
      </c>
      <c r="BZ87" s="118">
        <f t="shared" si="106"/>
        <v>85613.600999714457</v>
      </c>
      <c r="CA87" s="487">
        <f>VLOOKUP($C87,PARAMETROS!$A:$I,7,0)</f>
        <v>43101</v>
      </c>
      <c r="CB87" s="633">
        <f>VLOOKUP($C87,PARAMETROS!$A:$I,8,0)</f>
        <v>0</v>
      </c>
      <c r="CC87" s="633">
        <f>VLOOKUP($C87,PARAMETROS!$A:$I,9,0)</f>
        <v>0</v>
      </c>
    </row>
    <row r="88" spans="1:81">
      <c r="A88" s="111" t="str">
        <f>CCT!A86</f>
        <v>Januaria</v>
      </c>
      <c r="B88" s="111" t="str">
        <f>CCT!B86</f>
        <v>Servente de Limpeza - 220 h</v>
      </c>
      <c r="C88" s="111" t="str">
        <f>CCT!C86</f>
        <v>Sethac Norte de Minas</v>
      </c>
      <c r="D88" s="111" t="str">
        <f t="shared" si="107"/>
        <v>JanuariaServente de Limpeza - 220 h</v>
      </c>
      <c r="E88" s="112" t="s">
        <v>115</v>
      </c>
      <c r="F88" s="112" t="s">
        <v>113</v>
      </c>
      <c r="G88" s="112">
        <f>VLOOKUP(D88,CCT!D:G,4,0)</f>
        <v>1</v>
      </c>
      <c r="H88" s="118">
        <f>VLOOKUP($D88,CCT!$D:$R,5,0)</f>
        <v>1041.5999999999999</v>
      </c>
      <c r="I88" s="118">
        <f t="shared" si="108"/>
        <v>1041.5999999999999</v>
      </c>
      <c r="J88" s="118"/>
      <c r="K88" s="118"/>
      <c r="L88" s="118"/>
      <c r="M88" s="118"/>
      <c r="N88" s="118"/>
      <c r="O88" s="118"/>
      <c r="P88" s="118">
        <f t="shared" si="98"/>
        <v>34.088727272727269</v>
      </c>
      <c r="Q88" s="118">
        <f t="shared" si="109"/>
        <v>1075.6887272727272</v>
      </c>
      <c r="R88" s="118">
        <f t="shared" si="110"/>
        <v>215.13774545454544</v>
      </c>
      <c r="S88" s="118">
        <f t="shared" si="111"/>
        <v>16.135330909090907</v>
      </c>
      <c r="T88" s="118">
        <f t="shared" si="112"/>
        <v>10.756887272727273</v>
      </c>
      <c r="U88" s="118">
        <f t="shared" si="113"/>
        <v>2.1513774545454543</v>
      </c>
      <c r="V88" s="118">
        <f t="shared" si="114"/>
        <v>26.89221818181818</v>
      </c>
      <c r="W88" s="118">
        <f t="shared" si="115"/>
        <v>86.055098181818181</v>
      </c>
      <c r="X88" s="118">
        <f t="shared" si="116"/>
        <v>32.270661818181814</v>
      </c>
      <c r="Y88" s="118">
        <f t="shared" si="117"/>
        <v>6.4541323636363632</v>
      </c>
      <c r="Z88" s="118">
        <f t="shared" si="118"/>
        <v>395.85345163636356</v>
      </c>
      <c r="AA88" s="118">
        <f t="shared" si="119"/>
        <v>89.640727272727261</v>
      </c>
      <c r="AB88" s="118">
        <f t="shared" si="120"/>
        <v>119.50901759999999</v>
      </c>
      <c r="AC88" s="118">
        <f t="shared" si="121"/>
        <v>76.967106113163652</v>
      </c>
      <c r="AD88" s="118">
        <f t="shared" si="122"/>
        <v>286.11685098589089</v>
      </c>
      <c r="AE88" s="118">
        <f>(VLOOKUP(A88,VT!A:D,4,0)*2*20*'RESUMO GERAL LIMPEZA'!$G88)-IF(6%*'RESUMO GERAL LIMPEZA'!$I88&lt;=(VLOOKUP(A88,VT!A:D,4,0)*2*20*'RESUMO GERAL LIMPEZA'!$G88),6%*'RESUMO GERAL LIMPEZA'!$I88,(VLOOKUP(A88,VT!A:D,4,0)*2*20*'RESUMO GERAL LIMPEZA'!$G88))</f>
        <v>117.504</v>
      </c>
      <c r="AF88" s="118">
        <f>IF(VLOOKUP($C88,PARAMETROS!$A:$F,5,0)&gt;1,(VLOOKUP($C88,PARAMETROS!$A:$F,5,0)*20-1)*'RESUMO GERAL LIMPEZA'!$G88,0)</f>
        <v>397</v>
      </c>
      <c r="AG88" s="118">
        <f>(VLOOKUP($C88,PARAMETROS!$A:$F,6,0))*'RESUMO GERAL LIMPEZA'!$G88</f>
        <v>0</v>
      </c>
      <c r="AH88" s="118">
        <f>VLOOKUP($C88,PARAMETROS!$A:$F,2,0)*'RESUMO GERAL LIMPEZA'!$G88</f>
        <v>32.619999999999997</v>
      </c>
      <c r="AI88" s="118">
        <f>(VLOOKUP($C88,PARAMETROS!$A:$F,3,0))*'RESUMO GERAL LIMPEZA'!$G88</f>
        <v>0</v>
      </c>
      <c r="AJ88" s="118">
        <f>(VLOOKUP($C88,PARAMETROS!$A:$F,4,0))*'RESUMO GERAL LIMPEZA'!$G88</f>
        <v>0</v>
      </c>
      <c r="AK88" s="118">
        <f t="shared" si="123"/>
        <v>3.0700000000000003</v>
      </c>
      <c r="AL88" s="118">
        <f>VLOOKUP(D88,CCT!D:R,12,0)*'RESUMO GERAL LIMPEZA'!G88</f>
        <v>0</v>
      </c>
      <c r="AM88" s="118">
        <f t="shared" si="124"/>
        <v>550.19400000000007</v>
      </c>
      <c r="AN88" s="118">
        <f t="shared" si="125"/>
        <v>1232.1643026222546</v>
      </c>
      <c r="AO88" s="118">
        <f t="shared" si="126"/>
        <v>5.3981562962962961</v>
      </c>
      <c r="AP88" s="118">
        <f t="shared" si="127"/>
        <v>0.43185250370370371</v>
      </c>
      <c r="AQ88" s="118">
        <f t="shared" si="128"/>
        <v>0.21592625185185185</v>
      </c>
      <c r="AR88" s="118">
        <f t="shared" si="129"/>
        <v>3.7649105454545455</v>
      </c>
      <c r="AS88" s="118">
        <f t="shared" si="130"/>
        <v>1.3854870807272732</v>
      </c>
      <c r="AT88" s="118">
        <f t="shared" si="131"/>
        <v>46.254615272727264</v>
      </c>
      <c r="AU88" s="118">
        <f t="shared" si="132"/>
        <v>1.7928145454545454</v>
      </c>
      <c r="AV88" s="118">
        <f t="shared" si="133"/>
        <v>59.243762496215481</v>
      </c>
      <c r="AW88" s="118">
        <f t="shared" si="134"/>
        <v>14.940121212121211</v>
      </c>
      <c r="AX88" s="118">
        <f t="shared" si="135"/>
        <v>8.8445517575757577</v>
      </c>
      <c r="AY88" s="118">
        <f t="shared" si="136"/>
        <v>0.22410181818181815</v>
      </c>
      <c r="AZ88" s="118">
        <f t="shared" si="137"/>
        <v>3.5856290909090909</v>
      </c>
      <c r="BA88" s="118">
        <f t="shared" si="138"/>
        <v>1.3944113131313129</v>
      </c>
      <c r="BB88" s="118">
        <f t="shared" si="139"/>
        <v>10.667883990626263</v>
      </c>
      <c r="BC88" s="118">
        <f t="shared" si="140"/>
        <v>39.656699182545459</v>
      </c>
      <c r="BD88" s="118"/>
      <c r="BE88" s="118">
        <f t="shared" si="141"/>
        <v>0</v>
      </c>
      <c r="BF88" s="118">
        <f t="shared" si="142"/>
        <v>39.656699182545459</v>
      </c>
      <c r="BG88" s="118">
        <f>VLOOKUP(B88,'Uniforme Limpeza'!A:W,23,0)*G88</f>
        <v>53.087083333333339</v>
      </c>
      <c r="BH88" s="118">
        <f>IF($B88="Servente de Limpeza - 220 h",$G88*'Materiais de Consumo'!$O$25,IF('RESUMO GERAL LIMPEZA'!$B88="Servente de Limpeza - 150 h",'RESUMO GERAL LIMPEZA'!$G88*'Materiais de Consumo'!$O$26,IF('RESUMO GERAL LIMPEZA'!$B88="Servente de Limpeza - 110 h",'RESUMO GERAL LIMPEZA'!$G88*'Materiais de Consumo'!$O$27,IF('RESUMO GERAL LIMPEZA'!$B88="Servente de Limpeza - 55 h",'RESUMO GERAL LIMPEZA'!$G88*'Materiais de Consumo'!$O$28,0))))</f>
        <v>8.3993644785028909</v>
      </c>
      <c r="BI88" s="118">
        <f>IF($B88="Servente de Limpeza - 220 h",$G88*Equipamentos!$I$10,IF('RESUMO GERAL LIMPEZA'!$B88="Servente de Limpeza - 150 h",'RESUMO GERAL LIMPEZA'!$G88*Equipamentos!$I$11,IF('RESUMO GERAL LIMPEZA'!$B88="Servente de Limpeza - 110 h",'RESUMO GERAL LIMPEZA'!$G88*Equipamentos!$I$12,IF('RESUMO GERAL LIMPEZA'!$B88="Servente de Limpeza - 55 h",'RESUMO GERAL LIMPEZA'!$G88*Equipamentos!$I$13,IF(B88="Limpador de vidros - 220 h",Equipamentos!$J$19*'RESUMO GERAL LIMPEZA'!$G88,0)))))</f>
        <v>2.3263282550843525</v>
      </c>
      <c r="BJ88" s="118">
        <f>IF($B88="Servente de Limpeza - 220 h",$G88*'Produtos de Limpeza'!$I$39,IF('RESUMO GERAL LIMPEZA'!$B88="Servente de Limpeza - 150 h",'RESUMO GERAL LIMPEZA'!$G88*'Produtos de Limpeza'!$I$40,IF('RESUMO GERAL LIMPEZA'!$B88="Servente de Limpeza - 110 h",'RESUMO GERAL LIMPEZA'!$G88*'Produtos de Limpeza'!$I$41,IF('RESUMO GERAL LIMPEZA'!$B88="Servente de Limpeza - 55 h",'RESUMO GERAL LIMPEZA'!$G88*'Produtos de Limpeza'!$I$42,0))))</f>
        <v>383.84371138272417</v>
      </c>
      <c r="BK88" s="118"/>
      <c r="BL88" s="118">
        <f t="shared" si="143"/>
        <v>447.65648744964477</v>
      </c>
      <c r="BM88" s="118">
        <f t="shared" si="144"/>
        <v>2854.4099790233877</v>
      </c>
      <c r="BN88" s="118">
        <f t="shared" si="99"/>
        <v>140.72166432351077</v>
      </c>
      <c r="BO88" s="118">
        <f t="shared" si="100"/>
        <v>99.443309455280939</v>
      </c>
      <c r="BP88" s="464">
        <f t="shared" si="101"/>
        <v>8.6609686609686669</v>
      </c>
      <c r="BQ88" s="464">
        <f t="shared" si="102"/>
        <v>1.8803418803418819</v>
      </c>
      <c r="BR88" s="465">
        <f>VLOOKUP(A88,ISS!A:C,2,0)*100</f>
        <v>3</v>
      </c>
      <c r="BS88" s="464">
        <f t="shared" si="145"/>
        <v>3.4188034188034218</v>
      </c>
      <c r="BT88" s="464">
        <f t="shared" si="146"/>
        <v>12.25</v>
      </c>
      <c r="BU88" s="464">
        <f t="shared" si="147"/>
        <v>13.960113960113972</v>
      </c>
      <c r="BV88" s="118">
        <f t="shared" si="103"/>
        <v>432.00618999232739</v>
      </c>
      <c r="BW88" s="118">
        <f t="shared" si="104"/>
        <v>672.17116377111915</v>
      </c>
      <c r="BX88" s="118">
        <f t="shared" si="105"/>
        <v>3526.5811427945068</v>
      </c>
      <c r="BY88" s="118">
        <f t="shared" si="148"/>
        <v>42318.973713534084</v>
      </c>
      <c r="BZ88" s="118">
        <f t="shared" si="106"/>
        <v>84637.947427068168</v>
      </c>
      <c r="CA88" s="487">
        <f>VLOOKUP($C88,PARAMETROS!$A:$I,7,0)</f>
        <v>43101</v>
      </c>
      <c r="CB88" s="633">
        <f>VLOOKUP($C88,PARAMETROS!$A:$I,8,0)</f>
        <v>0</v>
      </c>
      <c r="CC88" s="633">
        <f>VLOOKUP($C88,PARAMETROS!$A:$I,9,0)</f>
        <v>0</v>
      </c>
    </row>
    <row r="89" spans="1:81">
      <c r="A89" s="111" t="str">
        <f>CCT!A87</f>
        <v>Jequitinhonha</v>
      </c>
      <c r="B89" s="111" t="str">
        <f>CCT!B87</f>
        <v>Servente de Limpeza - 55 h</v>
      </c>
      <c r="C89" s="111" t="str">
        <f>CCT!C87</f>
        <v>Regiao de Teofilo Otoni</v>
      </c>
      <c r="D89" s="111" t="str">
        <f t="shared" si="107"/>
        <v>JequitinhonhaServente de Limpeza - 55 h</v>
      </c>
      <c r="E89" s="112" t="s">
        <v>115</v>
      </c>
      <c r="F89" s="112" t="s">
        <v>113</v>
      </c>
      <c r="G89" s="112">
        <f>VLOOKUP(D89,CCT!D:G,4,0)</f>
        <v>1</v>
      </c>
      <c r="H89" s="118">
        <f>VLOOKUP($D89,CCT!$D:$R,5,0)</f>
        <v>260.39999999999998</v>
      </c>
      <c r="I89" s="118">
        <f t="shared" si="108"/>
        <v>260.39999999999998</v>
      </c>
      <c r="J89" s="118"/>
      <c r="K89" s="118"/>
      <c r="L89" s="118"/>
      <c r="M89" s="118"/>
      <c r="N89" s="118"/>
      <c r="O89" s="118"/>
      <c r="P89" s="118">
        <f t="shared" si="98"/>
        <v>8.5221818181818172</v>
      </c>
      <c r="Q89" s="118">
        <f t="shared" si="109"/>
        <v>268.9221818181818</v>
      </c>
      <c r="R89" s="118">
        <f t="shared" si="110"/>
        <v>53.78443636363636</v>
      </c>
      <c r="S89" s="118">
        <f t="shared" si="111"/>
        <v>4.0338327272727268</v>
      </c>
      <c r="T89" s="118">
        <f t="shared" si="112"/>
        <v>2.6892218181818182</v>
      </c>
      <c r="U89" s="118">
        <f t="shared" si="113"/>
        <v>0.53784436363636356</v>
      </c>
      <c r="V89" s="118">
        <f t="shared" si="114"/>
        <v>6.723054545454545</v>
      </c>
      <c r="W89" s="118">
        <f t="shared" si="115"/>
        <v>21.513774545454545</v>
      </c>
      <c r="X89" s="118">
        <f t="shared" si="116"/>
        <v>8.0676654545454536</v>
      </c>
      <c r="Y89" s="118">
        <f t="shared" si="117"/>
        <v>1.6135330909090908</v>
      </c>
      <c r="Z89" s="118">
        <f t="shared" si="118"/>
        <v>98.96336290909089</v>
      </c>
      <c r="AA89" s="118">
        <f t="shared" si="119"/>
        <v>22.410181818181815</v>
      </c>
      <c r="AB89" s="118">
        <f t="shared" si="120"/>
        <v>29.877254399999998</v>
      </c>
      <c r="AC89" s="118">
        <f t="shared" si="121"/>
        <v>19.241776528290913</v>
      </c>
      <c r="AD89" s="118">
        <f t="shared" si="122"/>
        <v>71.529212746472723</v>
      </c>
      <c r="AE89" s="118">
        <f>(VLOOKUP(A89,VT!A:D,4,0)*2*20*'RESUMO GERAL LIMPEZA'!$G89)-IF(6%*'RESUMO GERAL LIMPEZA'!$I89&lt;=(VLOOKUP(A89,VT!A:D,4,0)*2*20*'RESUMO GERAL LIMPEZA'!$G89),6%*'RESUMO GERAL LIMPEZA'!$I89,(VLOOKUP(A89,VT!A:D,4,0)*2*20*'RESUMO GERAL LIMPEZA'!$G89))</f>
        <v>164.376</v>
      </c>
      <c r="AF89" s="118">
        <f>IF(VLOOKUP($C89,PARAMETROS!$A:$F,5,0)&gt;1,(VLOOKUP($C89,PARAMETROS!$A:$F,5,0)*20-1)*'RESUMO GERAL LIMPEZA'!$G89,0)</f>
        <v>397</v>
      </c>
      <c r="AG89" s="118">
        <f>(VLOOKUP($C89,PARAMETROS!$A:$F,6,0))*'RESUMO GERAL LIMPEZA'!$G89</f>
        <v>0</v>
      </c>
      <c r="AH89" s="118">
        <f>VLOOKUP($C89,PARAMETROS!$A:$F,2,0)*'RESUMO GERAL LIMPEZA'!$G89</f>
        <v>32.619999999999997</v>
      </c>
      <c r="AI89" s="118">
        <f>(VLOOKUP($C89,PARAMETROS!$A:$F,3,0))*'RESUMO GERAL LIMPEZA'!$G89</f>
        <v>0</v>
      </c>
      <c r="AJ89" s="118">
        <f>(VLOOKUP($C89,PARAMETROS!$A:$F,4,0))*'RESUMO GERAL LIMPEZA'!$G89</f>
        <v>0</v>
      </c>
      <c r="AK89" s="118">
        <f t="shared" si="123"/>
        <v>3.0700000000000003</v>
      </c>
      <c r="AL89" s="118">
        <f>VLOOKUP(D89,CCT!D:R,12,0)*'RESUMO GERAL LIMPEZA'!G89</f>
        <v>0</v>
      </c>
      <c r="AM89" s="118">
        <f t="shared" si="124"/>
        <v>597.06600000000003</v>
      </c>
      <c r="AN89" s="118">
        <f t="shared" si="125"/>
        <v>767.55857565556357</v>
      </c>
      <c r="AO89" s="118">
        <f t="shared" si="126"/>
        <v>1.349539074074074</v>
      </c>
      <c r="AP89" s="118">
        <f t="shared" si="127"/>
        <v>0.10796312592592593</v>
      </c>
      <c r="AQ89" s="118">
        <f t="shared" si="128"/>
        <v>5.3981562962962963E-2</v>
      </c>
      <c r="AR89" s="118">
        <f t="shared" si="129"/>
        <v>0.94122763636363638</v>
      </c>
      <c r="AS89" s="118">
        <f t="shared" si="130"/>
        <v>0.34637177018181831</v>
      </c>
      <c r="AT89" s="118">
        <f t="shared" si="131"/>
        <v>11.563653818181816</v>
      </c>
      <c r="AU89" s="118">
        <f t="shared" si="132"/>
        <v>0.44820363636363636</v>
      </c>
      <c r="AV89" s="118">
        <f t="shared" si="133"/>
        <v>14.81094062405387</v>
      </c>
      <c r="AW89" s="118">
        <f t="shared" si="134"/>
        <v>3.7350303030303027</v>
      </c>
      <c r="AX89" s="118">
        <f t="shared" si="135"/>
        <v>2.2111379393939394</v>
      </c>
      <c r="AY89" s="118">
        <f t="shared" si="136"/>
        <v>5.6025454545454538E-2</v>
      </c>
      <c r="AZ89" s="118">
        <f t="shared" si="137"/>
        <v>0.89640727272727272</v>
      </c>
      <c r="BA89" s="118">
        <f t="shared" si="138"/>
        <v>0.34860282828282824</v>
      </c>
      <c r="BB89" s="118">
        <f t="shared" si="139"/>
        <v>2.6669709976565659</v>
      </c>
      <c r="BC89" s="118">
        <f t="shared" si="140"/>
        <v>9.9141747956363648</v>
      </c>
      <c r="BD89" s="118"/>
      <c r="BE89" s="118">
        <f t="shared" si="141"/>
        <v>0</v>
      </c>
      <c r="BF89" s="118">
        <f t="shared" si="142"/>
        <v>9.9141747956363648</v>
      </c>
      <c r="BG89" s="118">
        <f>VLOOKUP(B89,'Uniforme Limpeza'!A:W,23,0)*G89</f>
        <v>29.470416666666669</v>
      </c>
      <c r="BH89" s="118">
        <f>IF($B89="Servente de Limpeza - 220 h",$G89*'Materiais de Consumo'!$O$25,IF('RESUMO GERAL LIMPEZA'!$B89="Servente de Limpeza - 150 h",'RESUMO GERAL LIMPEZA'!$G89*'Materiais de Consumo'!$O$26,IF('RESUMO GERAL LIMPEZA'!$B89="Servente de Limpeza - 110 h",'RESUMO GERAL LIMPEZA'!$G89*'Materiais de Consumo'!$O$27,IF('RESUMO GERAL LIMPEZA'!$B89="Servente de Limpeza - 55 h",'RESUMO GERAL LIMPEZA'!$G89*'Materiais de Consumo'!$O$28,0))))</f>
        <v>2.0998411196257227</v>
      </c>
      <c r="BI89" s="118">
        <f>IF($B89="Servente de Limpeza - 220 h",$G89*Equipamentos!$I$10,IF('RESUMO GERAL LIMPEZA'!$B89="Servente de Limpeza - 150 h",'RESUMO GERAL LIMPEZA'!$G89*Equipamentos!$I$11,IF('RESUMO GERAL LIMPEZA'!$B89="Servente de Limpeza - 110 h",'RESUMO GERAL LIMPEZA'!$G89*Equipamentos!$I$12,IF('RESUMO GERAL LIMPEZA'!$B89="Servente de Limpeza - 55 h",'RESUMO GERAL LIMPEZA'!$G89*Equipamentos!$I$13,IF(B89="Limpador de vidros - 220 h",Equipamentos!$J$19*'RESUMO GERAL LIMPEZA'!$G89,0)))))</f>
        <v>0.58158206377108801</v>
      </c>
      <c r="BJ89" s="118">
        <f>IF($B89="Servente de Limpeza - 220 h",$G89*'Produtos de Limpeza'!$I$39,IF('RESUMO GERAL LIMPEZA'!$B89="Servente de Limpeza - 150 h",'RESUMO GERAL LIMPEZA'!$G89*'Produtos de Limpeza'!$I$40,IF('RESUMO GERAL LIMPEZA'!$B89="Servente de Limpeza - 110 h",'RESUMO GERAL LIMPEZA'!$G89*'Produtos de Limpeza'!$I$41,IF('RESUMO GERAL LIMPEZA'!$B89="Servente de Limpeza - 55 h",'RESUMO GERAL LIMPEZA'!$G89*'Produtos de Limpeza'!$I$42,0))))</f>
        <v>95.960927845681056</v>
      </c>
      <c r="BK89" s="118"/>
      <c r="BL89" s="118">
        <f t="shared" si="143"/>
        <v>128.11276769574454</v>
      </c>
      <c r="BM89" s="118">
        <f t="shared" si="144"/>
        <v>1189.3186405891802</v>
      </c>
      <c r="BN89" s="118">
        <f t="shared" si="99"/>
        <v>140.72166432351077</v>
      </c>
      <c r="BO89" s="118">
        <f t="shared" si="100"/>
        <v>99.443309455280939</v>
      </c>
      <c r="BP89" s="464">
        <f t="shared" si="101"/>
        <v>8.8629737609329435</v>
      </c>
      <c r="BQ89" s="464">
        <f t="shared" si="102"/>
        <v>1.9241982507288626</v>
      </c>
      <c r="BR89" s="465">
        <f>VLOOKUP(A89,ISS!A:C,2,0)*100</f>
        <v>5</v>
      </c>
      <c r="BS89" s="464">
        <f t="shared" si="145"/>
        <v>5.8309037900874632</v>
      </c>
      <c r="BT89" s="464">
        <f t="shared" si="146"/>
        <v>14.25</v>
      </c>
      <c r="BU89" s="464">
        <f t="shared" si="147"/>
        <v>16.618075801749271</v>
      </c>
      <c r="BV89" s="118">
        <f t="shared" si="103"/>
        <v>237.55267060925479</v>
      </c>
      <c r="BW89" s="118">
        <f t="shared" si="104"/>
        <v>477.71764438804649</v>
      </c>
      <c r="BX89" s="118">
        <f t="shared" si="105"/>
        <v>1667.0362849772266</v>
      </c>
      <c r="BY89" s="118">
        <f t="shared" si="148"/>
        <v>20004.43541972672</v>
      </c>
      <c r="BZ89" s="118">
        <f t="shared" si="106"/>
        <v>40008.870839453441</v>
      </c>
      <c r="CA89" s="487">
        <f>VLOOKUP($C89,PARAMETROS!$A:$I,7,0)</f>
        <v>43101</v>
      </c>
      <c r="CB89" s="633">
        <f>VLOOKUP($C89,PARAMETROS!$A:$I,8,0)</f>
        <v>0</v>
      </c>
      <c r="CC89" s="633">
        <f>VLOOKUP($C89,PARAMETROS!$A:$I,9,0)</f>
        <v>0</v>
      </c>
    </row>
    <row r="90" spans="1:81">
      <c r="A90" s="111" t="str">
        <f>CCT!A88</f>
        <v>Joao Monlevade</v>
      </c>
      <c r="B90" s="111" t="str">
        <f>CCT!B88</f>
        <v>Servente de Limpeza - 55 h</v>
      </c>
      <c r="C90" s="111" t="str">
        <f>CCT!C88</f>
        <v>Joao Monlevade</v>
      </c>
      <c r="D90" s="111" t="str">
        <f t="shared" si="107"/>
        <v>Joao MonlevadeServente de Limpeza - 55 h</v>
      </c>
      <c r="E90" s="112" t="s">
        <v>115</v>
      </c>
      <c r="F90" s="112" t="s">
        <v>113</v>
      </c>
      <c r="G90" s="112">
        <f>VLOOKUP(D90,CCT!D:G,4,0)</f>
        <v>1</v>
      </c>
      <c r="H90" s="118">
        <f>VLOOKUP($D90,CCT!$D:$R,5,0)</f>
        <v>269.02</v>
      </c>
      <c r="I90" s="118">
        <f t="shared" si="108"/>
        <v>269.02</v>
      </c>
      <c r="J90" s="118"/>
      <c r="K90" s="118"/>
      <c r="L90" s="118"/>
      <c r="M90" s="118"/>
      <c r="N90" s="118"/>
      <c r="O90" s="118"/>
      <c r="P90" s="118">
        <f t="shared" si="98"/>
        <v>8.8042909090909092</v>
      </c>
      <c r="Q90" s="118">
        <f t="shared" si="109"/>
        <v>277.82429090909091</v>
      </c>
      <c r="R90" s="118">
        <f t="shared" si="110"/>
        <v>55.564858181818181</v>
      </c>
      <c r="S90" s="118">
        <f t="shared" si="111"/>
        <v>4.1673643636363638</v>
      </c>
      <c r="T90" s="118">
        <f t="shared" si="112"/>
        <v>2.7782429090909093</v>
      </c>
      <c r="U90" s="118">
        <f t="shared" si="113"/>
        <v>0.55564858181818177</v>
      </c>
      <c r="V90" s="118">
        <f t="shared" si="114"/>
        <v>6.9456072727272726</v>
      </c>
      <c r="W90" s="118">
        <f t="shared" si="115"/>
        <v>22.225943272727275</v>
      </c>
      <c r="X90" s="118">
        <f t="shared" si="116"/>
        <v>8.3347287272727275</v>
      </c>
      <c r="Y90" s="118">
        <f t="shared" si="117"/>
        <v>1.6669457454545455</v>
      </c>
      <c r="Z90" s="118">
        <f t="shared" si="118"/>
        <v>102.23933905454547</v>
      </c>
      <c r="AA90" s="118">
        <f t="shared" si="119"/>
        <v>23.15202424242424</v>
      </c>
      <c r="AB90" s="118">
        <f t="shared" si="120"/>
        <v>30.86627872</v>
      </c>
      <c r="AC90" s="118">
        <f t="shared" si="121"/>
        <v>19.878735490172126</v>
      </c>
      <c r="AD90" s="118">
        <f t="shared" si="122"/>
        <v>73.897038452596377</v>
      </c>
      <c r="AE90" s="118">
        <f>(VLOOKUP(A90,VT!A:D,4,0)*2*20*'RESUMO GERAL LIMPEZA'!$G90)-IF(6%*'RESUMO GERAL LIMPEZA'!$I90&lt;=(VLOOKUP(A90,VT!A:D,4,0)*2*20*'RESUMO GERAL LIMPEZA'!$G90),6%*'RESUMO GERAL LIMPEZA'!$I90,(VLOOKUP(A90,VT!A:D,4,0)*2*20*'RESUMO GERAL LIMPEZA'!$G90))</f>
        <v>163.8588</v>
      </c>
      <c r="AF90" s="118">
        <f>IF(VLOOKUP($C90,PARAMETROS!$A:$F,5,0)&gt;1,(VLOOKUP($C90,PARAMETROS!$A:$F,5,0)*20-1)*'RESUMO GERAL LIMPEZA'!$G90,0)</f>
        <v>397</v>
      </c>
      <c r="AG90" s="118">
        <f>(VLOOKUP($C90,PARAMETROS!$A:$F,6,0))*'RESUMO GERAL LIMPEZA'!$G90</f>
        <v>0</v>
      </c>
      <c r="AH90" s="118">
        <f>VLOOKUP($C90,PARAMETROS!$A:$F,2,0)*'RESUMO GERAL LIMPEZA'!$G90</f>
        <v>32.619999999999997</v>
      </c>
      <c r="AI90" s="118">
        <f>(VLOOKUP($C90,PARAMETROS!$A:$F,3,0))*'RESUMO GERAL LIMPEZA'!$G90</f>
        <v>0</v>
      </c>
      <c r="AJ90" s="118">
        <f>(VLOOKUP($C90,PARAMETROS!$A:$F,4,0))*'RESUMO GERAL LIMPEZA'!$G90</f>
        <v>0</v>
      </c>
      <c r="AK90" s="118">
        <f t="shared" si="123"/>
        <v>3.0700000000000003</v>
      </c>
      <c r="AL90" s="118">
        <f>VLOOKUP(D90,CCT!D:R,12,0)*'RESUMO GERAL LIMPEZA'!G90</f>
        <v>0</v>
      </c>
      <c r="AM90" s="118">
        <f t="shared" si="124"/>
        <v>596.54880000000003</v>
      </c>
      <c r="AN90" s="118">
        <f t="shared" si="125"/>
        <v>772.68517750714182</v>
      </c>
      <c r="AO90" s="118">
        <f t="shared" si="126"/>
        <v>1.3942127561728397</v>
      </c>
      <c r="AP90" s="118">
        <f t="shared" si="127"/>
        <v>0.11153702049382716</v>
      </c>
      <c r="AQ90" s="118">
        <f t="shared" si="128"/>
        <v>5.576851024691358E-2</v>
      </c>
      <c r="AR90" s="118">
        <f t="shared" si="129"/>
        <v>0.97238501818181833</v>
      </c>
      <c r="AS90" s="118">
        <f t="shared" si="130"/>
        <v>0.35783768669090921</v>
      </c>
      <c r="AT90" s="118">
        <f t="shared" si="131"/>
        <v>11.946444509090908</v>
      </c>
      <c r="AU90" s="118">
        <f t="shared" si="132"/>
        <v>0.46304048484848487</v>
      </c>
      <c r="AV90" s="118">
        <f t="shared" si="133"/>
        <v>15.301225985725701</v>
      </c>
      <c r="AW90" s="118">
        <f t="shared" si="134"/>
        <v>3.8586707070707069</v>
      </c>
      <c r="AX90" s="118">
        <f t="shared" si="135"/>
        <v>2.2843330585858586</v>
      </c>
      <c r="AY90" s="118">
        <f t="shared" si="136"/>
        <v>5.7880060606060602E-2</v>
      </c>
      <c r="AZ90" s="118">
        <f t="shared" si="137"/>
        <v>0.92608096969696974</v>
      </c>
      <c r="BA90" s="118">
        <f t="shared" si="138"/>
        <v>0.36014259932659931</v>
      </c>
      <c r="BB90" s="118">
        <f t="shared" si="139"/>
        <v>2.7552555214653203</v>
      </c>
      <c r="BC90" s="118">
        <f t="shared" si="140"/>
        <v>10.242362916751516</v>
      </c>
      <c r="BD90" s="118"/>
      <c r="BE90" s="118">
        <f t="shared" si="141"/>
        <v>0</v>
      </c>
      <c r="BF90" s="118">
        <f t="shared" si="142"/>
        <v>10.242362916751516</v>
      </c>
      <c r="BG90" s="118">
        <f>VLOOKUP(B90,'Uniforme Limpeza'!A:W,23,0)*G90</f>
        <v>29.470416666666669</v>
      </c>
      <c r="BH90" s="118">
        <f>IF($B90="Servente de Limpeza - 220 h",$G90*'Materiais de Consumo'!$O$25,IF('RESUMO GERAL LIMPEZA'!$B90="Servente de Limpeza - 150 h",'RESUMO GERAL LIMPEZA'!$G90*'Materiais de Consumo'!$O$26,IF('RESUMO GERAL LIMPEZA'!$B90="Servente de Limpeza - 110 h",'RESUMO GERAL LIMPEZA'!$G90*'Materiais de Consumo'!$O$27,IF('RESUMO GERAL LIMPEZA'!$B90="Servente de Limpeza - 55 h",'RESUMO GERAL LIMPEZA'!$G90*'Materiais de Consumo'!$O$28,0))))</f>
        <v>2.0998411196257227</v>
      </c>
      <c r="BI90" s="118">
        <f>IF($B90="Servente de Limpeza - 220 h",$G90*Equipamentos!$I$10,IF('RESUMO GERAL LIMPEZA'!$B90="Servente de Limpeza - 150 h",'RESUMO GERAL LIMPEZA'!$G90*Equipamentos!$I$11,IF('RESUMO GERAL LIMPEZA'!$B90="Servente de Limpeza - 110 h",'RESUMO GERAL LIMPEZA'!$G90*Equipamentos!$I$12,IF('RESUMO GERAL LIMPEZA'!$B90="Servente de Limpeza - 55 h",'RESUMO GERAL LIMPEZA'!$G90*Equipamentos!$I$13,IF(B90="Limpador de vidros - 220 h",Equipamentos!$J$19*'RESUMO GERAL LIMPEZA'!$G90,0)))))</f>
        <v>0.58158206377108801</v>
      </c>
      <c r="BJ90" s="118">
        <f>IF($B90="Servente de Limpeza - 220 h",$G90*'Produtos de Limpeza'!$I$39,IF('RESUMO GERAL LIMPEZA'!$B90="Servente de Limpeza - 150 h",'RESUMO GERAL LIMPEZA'!$G90*'Produtos de Limpeza'!$I$40,IF('RESUMO GERAL LIMPEZA'!$B90="Servente de Limpeza - 110 h",'RESUMO GERAL LIMPEZA'!$G90*'Produtos de Limpeza'!$I$41,IF('RESUMO GERAL LIMPEZA'!$B90="Servente de Limpeza - 55 h",'RESUMO GERAL LIMPEZA'!$G90*'Produtos de Limpeza'!$I$42,0))))</f>
        <v>95.960927845681056</v>
      </c>
      <c r="BK90" s="118"/>
      <c r="BL90" s="118">
        <f t="shared" si="143"/>
        <v>128.11276769574454</v>
      </c>
      <c r="BM90" s="118">
        <f t="shared" si="144"/>
        <v>1204.1658250144544</v>
      </c>
      <c r="BN90" s="118">
        <f t="shared" si="99"/>
        <v>140.72166432351077</v>
      </c>
      <c r="BO90" s="118">
        <f t="shared" si="100"/>
        <v>99.443309455280939</v>
      </c>
      <c r="BP90" s="464">
        <f t="shared" si="101"/>
        <v>8.8629737609329435</v>
      </c>
      <c r="BQ90" s="464">
        <f t="shared" si="102"/>
        <v>1.9241982507288626</v>
      </c>
      <c r="BR90" s="465">
        <f>VLOOKUP(A90,ISS!A:C,2,0)*100</f>
        <v>5</v>
      </c>
      <c r="BS90" s="464">
        <f t="shared" si="145"/>
        <v>5.8309037900874632</v>
      </c>
      <c r="BT90" s="464">
        <f t="shared" si="146"/>
        <v>14.25</v>
      </c>
      <c r="BU90" s="464">
        <f t="shared" si="147"/>
        <v>16.618075801749271</v>
      </c>
      <c r="BV90" s="118">
        <f t="shared" si="103"/>
        <v>240.01998697147238</v>
      </c>
      <c r="BW90" s="118">
        <f t="shared" si="104"/>
        <v>480.18496075026411</v>
      </c>
      <c r="BX90" s="118">
        <f t="shared" si="105"/>
        <v>1684.3507857647185</v>
      </c>
      <c r="BY90" s="118">
        <f t="shared" si="148"/>
        <v>20212.209429176623</v>
      </c>
      <c r="BZ90" s="118">
        <f t="shared" si="106"/>
        <v>40424.418858353245</v>
      </c>
      <c r="CA90" s="487">
        <f>VLOOKUP($C90,PARAMETROS!$A:$I,7,0)</f>
        <v>43101</v>
      </c>
      <c r="CB90" s="633">
        <f>VLOOKUP($C90,PARAMETROS!$A:$I,8,0)</f>
        <v>0</v>
      </c>
      <c r="CC90" s="633">
        <f>VLOOKUP($C90,PARAMETROS!$A:$I,9,0)</f>
        <v>0</v>
      </c>
    </row>
    <row r="91" spans="1:81">
      <c r="A91" s="111" t="str">
        <f>CCT!A89</f>
        <v>Joao Pinheiro</v>
      </c>
      <c r="B91" s="111" t="str">
        <f>CCT!B89</f>
        <v>Servente de Limpeza - 220 h</v>
      </c>
      <c r="C91" s="111" t="str">
        <f>CCT!C89</f>
        <v>Fethemg Interior</v>
      </c>
      <c r="D91" s="111" t="str">
        <f t="shared" si="107"/>
        <v>Joao PinheiroServente de Limpeza - 220 h</v>
      </c>
      <c r="E91" s="112" t="s">
        <v>115</v>
      </c>
      <c r="F91" s="112" t="s">
        <v>113</v>
      </c>
      <c r="G91" s="112">
        <f>VLOOKUP(D91,CCT!D:G,4,0)</f>
        <v>1</v>
      </c>
      <c r="H91" s="118">
        <f>VLOOKUP($D91,CCT!$D:$R,5,0)</f>
        <v>1041.5999999999999</v>
      </c>
      <c r="I91" s="118">
        <f t="shared" si="108"/>
        <v>1041.5999999999999</v>
      </c>
      <c r="J91" s="118"/>
      <c r="K91" s="118"/>
      <c r="L91" s="118"/>
      <c r="M91" s="118"/>
      <c r="N91" s="118"/>
      <c r="O91" s="118"/>
      <c r="P91" s="118">
        <f t="shared" si="98"/>
        <v>34.088727272727269</v>
      </c>
      <c r="Q91" s="118">
        <f t="shared" si="109"/>
        <v>1075.6887272727272</v>
      </c>
      <c r="R91" s="118">
        <f t="shared" si="110"/>
        <v>215.13774545454544</v>
      </c>
      <c r="S91" s="118">
        <f t="shared" si="111"/>
        <v>16.135330909090907</v>
      </c>
      <c r="T91" s="118">
        <f t="shared" si="112"/>
        <v>10.756887272727273</v>
      </c>
      <c r="U91" s="118">
        <f t="shared" si="113"/>
        <v>2.1513774545454543</v>
      </c>
      <c r="V91" s="118">
        <f t="shared" si="114"/>
        <v>26.89221818181818</v>
      </c>
      <c r="W91" s="118">
        <f t="shared" si="115"/>
        <v>86.055098181818181</v>
      </c>
      <c r="X91" s="118">
        <f t="shared" si="116"/>
        <v>32.270661818181814</v>
      </c>
      <c r="Y91" s="118">
        <f t="shared" si="117"/>
        <v>6.4541323636363632</v>
      </c>
      <c r="Z91" s="118">
        <f t="shared" si="118"/>
        <v>395.85345163636356</v>
      </c>
      <c r="AA91" s="118">
        <f t="shared" si="119"/>
        <v>89.640727272727261</v>
      </c>
      <c r="AB91" s="118">
        <f t="shared" si="120"/>
        <v>119.50901759999999</v>
      </c>
      <c r="AC91" s="118">
        <f t="shared" si="121"/>
        <v>76.967106113163652</v>
      </c>
      <c r="AD91" s="118">
        <f t="shared" si="122"/>
        <v>286.11685098589089</v>
      </c>
      <c r="AE91" s="118">
        <f>(VLOOKUP(A91,VT!A:D,4,0)*2*20*'RESUMO GERAL LIMPEZA'!$G91)-IF(6%*'RESUMO GERAL LIMPEZA'!$I91&lt;=(VLOOKUP(A91,VT!A:D,4,0)*2*20*'RESUMO GERAL LIMPEZA'!$G91),6%*'RESUMO GERAL LIMPEZA'!$I91,(VLOOKUP(A91,VT!A:D,4,0)*2*20*'RESUMO GERAL LIMPEZA'!$G91))</f>
        <v>117.504</v>
      </c>
      <c r="AF91" s="118">
        <f>IF(VLOOKUP($C91,PARAMETROS!$A:$F,5,0)&gt;1,(VLOOKUP($C91,PARAMETROS!$A:$F,5,0)*20-1)*'RESUMO GERAL LIMPEZA'!$G91,0)</f>
        <v>397</v>
      </c>
      <c r="AG91" s="118">
        <f>(VLOOKUP($C91,PARAMETROS!$A:$F,6,0))*'RESUMO GERAL LIMPEZA'!$G91</f>
        <v>0</v>
      </c>
      <c r="AH91" s="118">
        <f>VLOOKUP($C91,PARAMETROS!$A:$F,2,0)*'RESUMO GERAL LIMPEZA'!$G91</f>
        <v>0</v>
      </c>
      <c r="AI91" s="118">
        <f>(VLOOKUP($C91,PARAMETROS!$A:$F,3,0))*'RESUMO GERAL LIMPEZA'!$G91</f>
        <v>9.84</v>
      </c>
      <c r="AJ91" s="118">
        <f>(VLOOKUP($C91,PARAMETROS!$A:$F,4,0))*'RESUMO GERAL LIMPEZA'!$G91</f>
        <v>0</v>
      </c>
      <c r="AK91" s="118">
        <f t="shared" si="123"/>
        <v>3.0700000000000003</v>
      </c>
      <c r="AL91" s="118">
        <f>VLOOKUP(D91,CCT!D:R,12,0)*'RESUMO GERAL LIMPEZA'!G91</f>
        <v>0</v>
      </c>
      <c r="AM91" s="118">
        <f t="shared" si="124"/>
        <v>527.4140000000001</v>
      </c>
      <c r="AN91" s="118">
        <f t="shared" si="125"/>
        <v>1209.3843026222546</v>
      </c>
      <c r="AO91" s="118">
        <f t="shared" si="126"/>
        <v>5.3981562962962961</v>
      </c>
      <c r="AP91" s="118">
        <f t="shared" si="127"/>
        <v>0.43185250370370371</v>
      </c>
      <c r="AQ91" s="118">
        <f t="shared" si="128"/>
        <v>0.21592625185185185</v>
      </c>
      <c r="AR91" s="118">
        <f t="shared" si="129"/>
        <v>3.7649105454545455</v>
      </c>
      <c r="AS91" s="118">
        <f t="shared" si="130"/>
        <v>1.3854870807272732</v>
      </c>
      <c r="AT91" s="118">
        <f t="shared" si="131"/>
        <v>46.254615272727264</v>
      </c>
      <c r="AU91" s="118">
        <f t="shared" si="132"/>
        <v>1.7928145454545454</v>
      </c>
      <c r="AV91" s="118">
        <f t="shared" si="133"/>
        <v>59.243762496215481</v>
      </c>
      <c r="AW91" s="118">
        <f t="shared" si="134"/>
        <v>14.940121212121211</v>
      </c>
      <c r="AX91" s="118">
        <f t="shared" si="135"/>
        <v>8.8445517575757577</v>
      </c>
      <c r="AY91" s="118">
        <f t="shared" si="136"/>
        <v>0.22410181818181815</v>
      </c>
      <c r="AZ91" s="118">
        <f t="shared" si="137"/>
        <v>3.5856290909090909</v>
      </c>
      <c r="BA91" s="118">
        <f t="shared" si="138"/>
        <v>1.3944113131313129</v>
      </c>
      <c r="BB91" s="118">
        <f t="shared" si="139"/>
        <v>10.667883990626263</v>
      </c>
      <c r="BC91" s="118">
        <f t="shared" si="140"/>
        <v>39.656699182545459</v>
      </c>
      <c r="BD91" s="118"/>
      <c r="BE91" s="118">
        <f t="shared" si="141"/>
        <v>0</v>
      </c>
      <c r="BF91" s="118">
        <f t="shared" si="142"/>
        <v>39.656699182545459</v>
      </c>
      <c r="BG91" s="118">
        <f>VLOOKUP(B91,'Uniforme Limpeza'!A:W,23,0)*G91</f>
        <v>53.087083333333339</v>
      </c>
      <c r="BH91" s="118">
        <f>IF($B91="Servente de Limpeza - 220 h",$G91*'Materiais de Consumo'!$O$25,IF('RESUMO GERAL LIMPEZA'!$B91="Servente de Limpeza - 150 h",'RESUMO GERAL LIMPEZA'!$G91*'Materiais de Consumo'!$O$26,IF('RESUMO GERAL LIMPEZA'!$B91="Servente de Limpeza - 110 h",'RESUMO GERAL LIMPEZA'!$G91*'Materiais de Consumo'!$O$27,IF('RESUMO GERAL LIMPEZA'!$B91="Servente de Limpeza - 55 h",'RESUMO GERAL LIMPEZA'!$G91*'Materiais de Consumo'!$O$28,0))))</f>
        <v>8.3993644785028909</v>
      </c>
      <c r="BI91" s="118">
        <f>IF($B91="Servente de Limpeza - 220 h",$G91*Equipamentos!$I$10,IF('RESUMO GERAL LIMPEZA'!$B91="Servente de Limpeza - 150 h",'RESUMO GERAL LIMPEZA'!$G91*Equipamentos!$I$11,IF('RESUMO GERAL LIMPEZA'!$B91="Servente de Limpeza - 110 h",'RESUMO GERAL LIMPEZA'!$G91*Equipamentos!$I$12,IF('RESUMO GERAL LIMPEZA'!$B91="Servente de Limpeza - 55 h",'RESUMO GERAL LIMPEZA'!$G91*Equipamentos!$I$13,IF(B91="Limpador de vidros - 220 h",Equipamentos!$J$19*'RESUMO GERAL LIMPEZA'!$G91,0)))))</f>
        <v>2.3263282550843525</v>
      </c>
      <c r="BJ91" s="118">
        <f>IF($B91="Servente de Limpeza - 220 h",$G91*'Produtos de Limpeza'!$I$39,IF('RESUMO GERAL LIMPEZA'!$B91="Servente de Limpeza - 150 h",'RESUMO GERAL LIMPEZA'!$G91*'Produtos de Limpeza'!$I$40,IF('RESUMO GERAL LIMPEZA'!$B91="Servente de Limpeza - 110 h",'RESUMO GERAL LIMPEZA'!$G91*'Produtos de Limpeza'!$I$41,IF('RESUMO GERAL LIMPEZA'!$B91="Servente de Limpeza - 55 h",'RESUMO GERAL LIMPEZA'!$G91*'Produtos de Limpeza'!$I$42,0))))</f>
        <v>383.84371138272417</v>
      </c>
      <c r="BK91" s="118"/>
      <c r="BL91" s="118">
        <f t="shared" si="143"/>
        <v>447.65648744964477</v>
      </c>
      <c r="BM91" s="118">
        <f t="shared" si="144"/>
        <v>2831.6299790233875</v>
      </c>
      <c r="BN91" s="118">
        <f t="shared" si="99"/>
        <v>140.72166432351077</v>
      </c>
      <c r="BO91" s="118">
        <f t="shared" si="100"/>
        <v>99.443309455280939</v>
      </c>
      <c r="BP91" s="464">
        <f t="shared" si="101"/>
        <v>8.6609686609686669</v>
      </c>
      <c r="BQ91" s="464">
        <f t="shared" si="102"/>
        <v>1.8803418803418819</v>
      </c>
      <c r="BR91" s="465">
        <f>VLOOKUP(A91,ISS!A:C,2,0)*100</f>
        <v>3</v>
      </c>
      <c r="BS91" s="464">
        <f t="shared" si="145"/>
        <v>3.4188034188034218</v>
      </c>
      <c r="BT91" s="464">
        <f t="shared" si="146"/>
        <v>12.25</v>
      </c>
      <c r="BU91" s="464">
        <f t="shared" si="147"/>
        <v>13.960113960113972</v>
      </c>
      <c r="BV91" s="118">
        <f t="shared" si="103"/>
        <v>428.82607603221339</v>
      </c>
      <c r="BW91" s="118">
        <f t="shared" si="104"/>
        <v>668.99104981100504</v>
      </c>
      <c r="BX91" s="118">
        <f t="shared" si="105"/>
        <v>3500.6210288343927</v>
      </c>
      <c r="BY91" s="118">
        <f t="shared" si="148"/>
        <v>42007.452346012709</v>
      </c>
      <c r="BZ91" s="118">
        <f t="shared" si="106"/>
        <v>84014.904692025419</v>
      </c>
      <c r="CA91" s="487">
        <f>VLOOKUP($C91,PARAMETROS!$A:$I,7,0)</f>
        <v>43101</v>
      </c>
      <c r="CB91" s="633">
        <f>VLOOKUP($C91,PARAMETROS!$A:$I,8,0)</f>
        <v>0</v>
      </c>
      <c r="CC91" s="633">
        <f>VLOOKUP($C91,PARAMETROS!$A:$I,9,0)</f>
        <v>0</v>
      </c>
    </row>
    <row r="92" spans="1:81">
      <c r="A92" s="111" t="str">
        <f>CCT!A90</f>
        <v>Juiz de Fora</v>
      </c>
      <c r="B92" s="111" t="str">
        <f>CCT!B90</f>
        <v>Servente de Limpeza - 110 h</v>
      </c>
      <c r="C92" s="111" t="str">
        <f>CCT!C90</f>
        <v>Juiz de Fora</v>
      </c>
      <c r="D92" s="111" t="str">
        <f t="shared" si="107"/>
        <v>Juiz de ForaServente de Limpeza - 110 h</v>
      </c>
      <c r="E92" s="112" t="s">
        <v>115</v>
      </c>
      <c r="F92" s="112" t="s">
        <v>113</v>
      </c>
      <c r="G92" s="112">
        <f>VLOOKUP(D92,CCT!D:G,4,0)</f>
        <v>3</v>
      </c>
      <c r="H92" s="118">
        <f>VLOOKUP($D92,CCT!$D:$R,5,0)</f>
        <v>518.11</v>
      </c>
      <c r="I92" s="118">
        <f t="shared" si="108"/>
        <v>1554.33</v>
      </c>
      <c r="J92" s="118"/>
      <c r="K92" s="118"/>
      <c r="L92" s="118"/>
      <c r="M92" s="118"/>
      <c r="N92" s="118"/>
      <c r="O92" s="118"/>
      <c r="P92" s="118">
        <f t="shared" si="98"/>
        <v>50.868981818181823</v>
      </c>
      <c r="Q92" s="118">
        <f t="shared" si="109"/>
        <v>1605.1989818181817</v>
      </c>
      <c r="R92" s="118">
        <f t="shared" si="110"/>
        <v>321.03979636363636</v>
      </c>
      <c r="S92" s="118">
        <f t="shared" si="111"/>
        <v>24.077984727272725</v>
      </c>
      <c r="T92" s="118">
        <f t="shared" si="112"/>
        <v>16.051989818181816</v>
      </c>
      <c r="U92" s="118">
        <f t="shared" si="113"/>
        <v>3.2103979636363635</v>
      </c>
      <c r="V92" s="118">
        <f t="shared" si="114"/>
        <v>40.129974545454544</v>
      </c>
      <c r="W92" s="118">
        <f t="shared" si="115"/>
        <v>128.41591854545453</v>
      </c>
      <c r="X92" s="118">
        <f t="shared" si="116"/>
        <v>48.155969454545449</v>
      </c>
      <c r="Y92" s="118">
        <f t="shared" si="117"/>
        <v>9.6311938909090902</v>
      </c>
      <c r="Z92" s="118">
        <f t="shared" si="118"/>
        <v>590.71322530909094</v>
      </c>
      <c r="AA92" s="118">
        <f t="shared" si="119"/>
        <v>133.76658181818181</v>
      </c>
      <c r="AB92" s="118">
        <f t="shared" si="120"/>
        <v>178.33760687999998</v>
      </c>
      <c r="AC92" s="118">
        <f t="shared" si="121"/>
        <v>114.85434144093094</v>
      </c>
      <c r="AD92" s="118">
        <f t="shared" si="122"/>
        <v>426.95853013911278</v>
      </c>
      <c r="AE92" s="118">
        <f>(VLOOKUP(A92,VT!A:D,4,0)*2*20*'RESUMO GERAL LIMPEZA'!$G92)-IF(6%*'RESUMO GERAL LIMPEZA'!$I92&lt;=(VLOOKUP(A92,VT!A:D,4,0)*2*20*'RESUMO GERAL LIMPEZA'!$G92),6%*'RESUMO GERAL LIMPEZA'!$I92,(VLOOKUP(A92,VT!A:D,4,0)*2*20*'RESUMO GERAL LIMPEZA'!$G92))</f>
        <v>446.74020000000002</v>
      </c>
      <c r="AF92" s="118">
        <f>IF(VLOOKUP($C92,PARAMETROS!$A:$F,5,0)&gt;1,(VLOOKUP($C92,PARAMETROS!$A:$F,5,0)*20-1)*'RESUMO GERAL LIMPEZA'!$G92,0)</f>
        <v>832.19999999999993</v>
      </c>
      <c r="AG92" s="118">
        <f>(VLOOKUP($C92,PARAMETROS!$A:$F,6,0))*'RESUMO GERAL LIMPEZA'!$G92</f>
        <v>0</v>
      </c>
      <c r="AH92" s="118">
        <f>VLOOKUP($C92,PARAMETROS!$A:$F,2,0)*'RESUMO GERAL LIMPEZA'!$G92</f>
        <v>114</v>
      </c>
      <c r="AI92" s="118">
        <f>(VLOOKUP($C92,PARAMETROS!$A:$F,3,0))*'RESUMO GERAL LIMPEZA'!$G92</f>
        <v>31.68</v>
      </c>
      <c r="AJ92" s="118">
        <f>(VLOOKUP($C92,PARAMETROS!$A:$F,4,0))*'RESUMO GERAL LIMPEZA'!$G92</f>
        <v>0</v>
      </c>
      <c r="AK92" s="118">
        <f t="shared" si="123"/>
        <v>9.2100000000000009</v>
      </c>
      <c r="AL92" s="118">
        <f>VLOOKUP(D92,CCT!D:R,12,0)*'RESUMO GERAL LIMPEZA'!G92</f>
        <v>0</v>
      </c>
      <c r="AM92" s="118">
        <f t="shared" si="124"/>
        <v>1433.8302000000001</v>
      </c>
      <c r="AN92" s="118">
        <f t="shared" si="125"/>
        <v>2451.5019554482037</v>
      </c>
      <c r="AO92" s="118">
        <f t="shared" si="126"/>
        <v>8.0554111712962957</v>
      </c>
      <c r="AP92" s="118">
        <f t="shared" si="127"/>
        <v>0.64443289370370371</v>
      </c>
      <c r="AQ92" s="118">
        <f t="shared" si="128"/>
        <v>0.32221644685185186</v>
      </c>
      <c r="AR92" s="118">
        <f t="shared" si="129"/>
        <v>5.618196436363637</v>
      </c>
      <c r="AS92" s="118">
        <f t="shared" si="130"/>
        <v>2.0674962885818187</v>
      </c>
      <c r="AT92" s="118">
        <f t="shared" si="131"/>
        <v>69.02355621818181</v>
      </c>
      <c r="AU92" s="118">
        <f t="shared" si="132"/>
        <v>2.6753316363636364</v>
      </c>
      <c r="AV92" s="118">
        <f t="shared" si="133"/>
        <v>88.406641091342749</v>
      </c>
      <c r="AW92" s="118">
        <f t="shared" si="134"/>
        <v>22.2944303030303</v>
      </c>
      <c r="AX92" s="118">
        <f t="shared" si="135"/>
        <v>13.19830273939394</v>
      </c>
      <c r="AY92" s="118">
        <f t="shared" si="136"/>
        <v>0.33441645454545449</v>
      </c>
      <c r="AZ92" s="118">
        <f t="shared" si="137"/>
        <v>5.3506632727272727</v>
      </c>
      <c r="BA92" s="118">
        <f t="shared" si="138"/>
        <v>2.0808134949494947</v>
      </c>
      <c r="BB92" s="118">
        <f t="shared" si="139"/>
        <v>15.919174465389901</v>
      </c>
      <c r="BC92" s="118">
        <f t="shared" si="140"/>
        <v>59.177800730036367</v>
      </c>
      <c r="BD92" s="118"/>
      <c r="BE92" s="118">
        <f t="shared" si="141"/>
        <v>0</v>
      </c>
      <c r="BF92" s="118">
        <f t="shared" si="142"/>
        <v>59.177800730036367</v>
      </c>
      <c r="BG92" s="118">
        <f>VLOOKUP(B92,'Uniforme Limpeza'!A:W,23,0)*G92</f>
        <v>88.41125000000001</v>
      </c>
      <c r="BH92" s="118">
        <f>IF($B92="Servente de Limpeza - 220 h",$G92*'Materiais de Consumo'!$O$25,IF('RESUMO GERAL LIMPEZA'!$B92="Servente de Limpeza - 150 h",'RESUMO GERAL LIMPEZA'!$G92*'Materiais de Consumo'!$O$26,IF('RESUMO GERAL LIMPEZA'!$B92="Servente de Limpeza - 110 h",'RESUMO GERAL LIMPEZA'!$G92*'Materiais de Consumo'!$O$27,IF('RESUMO GERAL LIMPEZA'!$B92="Servente de Limpeza - 55 h",'RESUMO GERAL LIMPEZA'!$G92*'Materiais de Consumo'!$O$28,0))))</f>
        <v>12.599046717754337</v>
      </c>
      <c r="BI92" s="118">
        <f>IF($B92="Servente de Limpeza - 220 h",$G92*Equipamentos!$I$10,IF('RESUMO GERAL LIMPEZA'!$B92="Servente de Limpeza - 150 h",'RESUMO GERAL LIMPEZA'!$G92*Equipamentos!$I$11,IF('RESUMO GERAL LIMPEZA'!$B92="Servente de Limpeza - 110 h",'RESUMO GERAL LIMPEZA'!$G92*Equipamentos!$I$12,IF('RESUMO GERAL LIMPEZA'!$B92="Servente de Limpeza - 55 h",'RESUMO GERAL LIMPEZA'!$G92*Equipamentos!$I$13,IF(B92="Limpador de vidros - 220 h",Equipamentos!$J$19*'RESUMO GERAL LIMPEZA'!$G92,0)))))</f>
        <v>3.4894923826265289</v>
      </c>
      <c r="BJ92" s="118">
        <f>IF($B92="Servente de Limpeza - 220 h",$G92*'Produtos de Limpeza'!$I$39,IF('RESUMO GERAL LIMPEZA'!$B92="Servente de Limpeza - 150 h",'RESUMO GERAL LIMPEZA'!$G92*'Produtos de Limpeza'!$I$40,IF('RESUMO GERAL LIMPEZA'!$B92="Servente de Limpeza - 110 h",'RESUMO GERAL LIMPEZA'!$G92*'Produtos de Limpeza'!$I$41,IF('RESUMO GERAL LIMPEZA'!$B92="Servente de Limpeza - 55 h",'RESUMO GERAL LIMPEZA'!$G92*'Produtos de Limpeza'!$I$42,0))))</f>
        <v>575.76556707408622</v>
      </c>
      <c r="BK92" s="118"/>
      <c r="BL92" s="118">
        <f t="shared" si="143"/>
        <v>680.26535617446712</v>
      </c>
      <c r="BM92" s="118">
        <f t="shared" si="144"/>
        <v>4884.5507352622317</v>
      </c>
      <c r="BN92" s="118">
        <f t="shared" si="99"/>
        <v>422.1649929705323</v>
      </c>
      <c r="BO92" s="118">
        <f t="shared" si="100"/>
        <v>298.32992836584282</v>
      </c>
      <c r="BP92" s="464">
        <f t="shared" si="101"/>
        <v>8.6609686609686669</v>
      </c>
      <c r="BQ92" s="464">
        <f t="shared" si="102"/>
        <v>1.8803418803418819</v>
      </c>
      <c r="BR92" s="465">
        <f>VLOOKUP(A92,ISS!A:C,2,0)*100</f>
        <v>3</v>
      </c>
      <c r="BS92" s="464">
        <f t="shared" si="145"/>
        <v>3.4188034188034218</v>
      </c>
      <c r="BT92" s="464">
        <f t="shared" si="146"/>
        <v>12.25</v>
      </c>
      <c r="BU92" s="464">
        <f t="shared" si="147"/>
        <v>13.960113960113972</v>
      </c>
      <c r="BV92" s="118">
        <f t="shared" si="103"/>
        <v>782.47076117758388</v>
      </c>
      <c r="BW92" s="118">
        <f t="shared" si="104"/>
        <v>1502.9656825139589</v>
      </c>
      <c r="BX92" s="118">
        <f t="shared" si="105"/>
        <v>6387.5164177761908</v>
      </c>
      <c r="BY92" s="118">
        <f t="shared" si="148"/>
        <v>76650.19701331429</v>
      </c>
      <c r="BZ92" s="118">
        <f t="shared" si="106"/>
        <v>153300.39402662858</v>
      </c>
      <c r="CA92" s="487">
        <f>VLOOKUP($C92,PARAMETROS!$A:$I,7,0)</f>
        <v>43101</v>
      </c>
      <c r="CB92" s="633">
        <f>VLOOKUP($C92,PARAMETROS!$A:$I,8,0)</f>
        <v>0</v>
      </c>
      <c r="CC92" s="633">
        <f>VLOOKUP($C92,PARAMETROS!$A:$I,9,0)</f>
        <v>0</v>
      </c>
    </row>
    <row r="93" spans="1:81">
      <c r="A93" s="111" t="str">
        <f>CCT!A91</f>
        <v>Juiz de Fora</v>
      </c>
      <c r="B93" s="111" t="str">
        <f>CCT!B91</f>
        <v>Servente de Limpeza - 220 h</v>
      </c>
      <c r="C93" s="111" t="str">
        <f>CCT!C91</f>
        <v>Juiz de Fora</v>
      </c>
      <c r="D93" s="111" t="str">
        <f t="shared" si="107"/>
        <v>Juiz de ForaServente de Limpeza - 220 h</v>
      </c>
      <c r="E93" s="112" t="s">
        <v>115</v>
      </c>
      <c r="F93" s="112" t="s">
        <v>113</v>
      </c>
      <c r="G93" s="112">
        <f>VLOOKUP(D93,CCT!D:G,4,0)</f>
        <v>2</v>
      </c>
      <c r="H93" s="118">
        <f>VLOOKUP($D93,CCT!$D:$R,5,0)</f>
        <v>1036.22</v>
      </c>
      <c r="I93" s="118">
        <f t="shared" si="108"/>
        <v>2072.44</v>
      </c>
      <c r="J93" s="118"/>
      <c r="K93" s="118"/>
      <c r="L93" s="118"/>
      <c r="M93" s="118"/>
      <c r="N93" s="118"/>
      <c r="O93" s="118"/>
      <c r="P93" s="118">
        <f t="shared" si="98"/>
        <v>67.825309090909087</v>
      </c>
      <c r="Q93" s="118">
        <f t="shared" si="109"/>
        <v>2140.2653090909093</v>
      </c>
      <c r="R93" s="118">
        <f t="shared" si="110"/>
        <v>428.0530618181819</v>
      </c>
      <c r="S93" s="118">
        <f t="shared" si="111"/>
        <v>32.10397963636364</v>
      </c>
      <c r="T93" s="118">
        <f t="shared" si="112"/>
        <v>21.402653090909094</v>
      </c>
      <c r="U93" s="118">
        <f t="shared" si="113"/>
        <v>4.2805306181818183</v>
      </c>
      <c r="V93" s="118">
        <f t="shared" si="114"/>
        <v>53.506632727272738</v>
      </c>
      <c r="W93" s="118">
        <f t="shared" si="115"/>
        <v>171.22122472727276</v>
      </c>
      <c r="X93" s="118">
        <f t="shared" si="116"/>
        <v>64.20795927272728</v>
      </c>
      <c r="Y93" s="118">
        <f t="shared" si="117"/>
        <v>12.841591854545456</v>
      </c>
      <c r="Z93" s="118">
        <f t="shared" si="118"/>
        <v>787.61763374545467</v>
      </c>
      <c r="AA93" s="118">
        <f t="shared" si="119"/>
        <v>178.35544242424243</v>
      </c>
      <c r="AB93" s="118">
        <f t="shared" si="120"/>
        <v>237.78347584000005</v>
      </c>
      <c r="AC93" s="118">
        <f t="shared" si="121"/>
        <v>153.13912192124127</v>
      </c>
      <c r="AD93" s="118">
        <f t="shared" si="122"/>
        <v>569.27804018548375</v>
      </c>
      <c r="AE93" s="118">
        <f>(VLOOKUP(A93,VT!A:D,4,0)*2*20*'RESUMO GERAL LIMPEZA'!$G93)-IF(6%*'RESUMO GERAL LIMPEZA'!$I93&lt;=(VLOOKUP(A93,VT!A:D,4,0)*2*20*'RESUMO GERAL LIMPEZA'!$G93),6%*'RESUMO GERAL LIMPEZA'!$I93,(VLOOKUP(A93,VT!A:D,4,0)*2*20*'RESUMO GERAL LIMPEZA'!$G93))</f>
        <v>235.65359999999998</v>
      </c>
      <c r="AF93" s="118">
        <f>IF(VLOOKUP($C93,PARAMETROS!$A:$F,5,0)&gt;1,(VLOOKUP($C93,PARAMETROS!$A:$F,5,0)*20-1)*'RESUMO GERAL LIMPEZA'!$G93,0)</f>
        <v>554.79999999999995</v>
      </c>
      <c r="AG93" s="118">
        <f>(VLOOKUP($C93,PARAMETROS!$A:$F,6,0))*'RESUMO GERAL LIMPEZA'!$G93</f>
        <v>0</v>
      </c>
      <c r="AH93" s="118">
        <f>VLOOKUP($C93,PARAMETROS!$A:$F,2,0)*'RESUMO GERAL LIMPEZA'!$G93</f>
        <v>76</v>
      </c>
      <c r="AI93" s="118">
        <f>(VLOOKUP($C93,PARAMETROS!$A:$F,3,0))*'RESUMO GERAL LIMPEZA'!$G93</f>
        <v>21.12</v>
      </c>
      <c r="AJ93" s="118">
        <f>(VLOOKUP($C93,PARAMETROS!$A:$F,4,0))*'RESUMO GERAL LIMPEZA'!$G93</f>
        <v>0</v>
      </c>
      <c r="AK93" s="118">
        <f t="shared" si="123"/>
        <v>6.1400000000000006</v>
      </c>
      <c r="AL93" s="118">
        <f>VLOOKUP(D93,CCT!D:R,12,0)*'RESUMO GERAL LIMPEZA'!G93</f>
        <v>0</v>
      </c>
      <c r="AM93" s="118">
        <f t="shared" si="124"/>
        <v>893.71359999999993</v>
      </c>
      <c r="AN93" s="118">
        <f t="shared" si="125"/>
        <v>2250.6092739309383</v>
      </c>
      <c r="AO93" s="118">
        <f t="shared" si="126"/>
        <v>10.740548228395063</v>
      </c>
      <c r="AP93" s="118">
        <f t="shared" si="127"/>
        <v>0.8592438582716051</v>
      </c>
      <c r="AQ93" s="118">
        <f t="shared" si="128"/>
        <v>0.42962192913580255</v>
      </c>
      <c r="AR93" s="118">
        <f t="shared" si="129"/>
        <v>7.4909285818181841</v>
      </c>
      <c r="AS93" s="118">
        <f t="shared" si="130"/>
        <v>2.7566617181090924</v>
      </c>
      <c r="AT93" s="118">
        <f t="shared" si="131"/>
        <v>92.031408290909098</v>
      </c>
      <c r="AU93" s="118">
        <f t="shared" si="132"/>
        <v>3.5671088484848492</v>
      </c>
      <c r="AV93" s="118">
        <f t="shared" si="133"/>
        <v>117.8755214551237</v>
      </c>
      <c r="AW93" s="118">
        <f t="shared" si="134"/>
        <v>29.725907070707073</v>
      </c>
      <c r="AX93" s="118">
        <f t="shared" si="135"/>
        <v>17.597736985858589</v>
      </c>
      <c r="AY93" s="118">
        <f t="shared" si="136"/>
        <v>0.4458886060606061</v>
      </c>
      <c r="AZ93" s="118">
        <f t="shared" si="137"/>
        <v>7.1342176969696984</v>
      </c>
      <c r="BA93" s="118">
        <f t="shared" si="138"/>
        <v>2.7744179932659936</v>
      </c>
      <c r="BB93" s="118">
        <f t="shared" si="139"/>
        <v>21.225565953853206</v>
      </c>
      <c r="BC93" s="118">
        <f t="shared" si="140"/>
        <v>78.903734306715165</v>
      </c>
      <c r="BD93" s="118"/>
      <c r="BE93" s="118">
        <f t="shared" si="141"/>
        <v>0</v>
      </c>
      <c r="BF93" s="118">
        <f t="shared" si="142"/>
        <v>78.903734306715165</v>
      </c>
      <c r="BG93" s="118">
        <f>VLOOKUP(B93,'Uniforme Limpeza'!A:W,23,0)*G93</f>
        <v>106.17416666666668</v>
      </c>
      <c r="BH93" s="118">
        <f>IF($B93="Servente de Limpeza - 220 h",$G93*'Materiais de Consumo'!$O$25,IF('RESUMO GERAL LIMPEZA'!$B93="Servente de Limpeza - 150 h",'RESUMO GERAL LIMPEZA'!$G93*'Materiais de Consumo'!$O$26,IF('RESUMO GERAL LIMPEZA'!$B93="Servente de Limpeza - 110 h",'RESUMO GERAL LIMPEZA'!$G93*'Materiais de Consumo'!$O$27,IF('RESUMO GERAL LIMPEZA'!$B93="Servente de Limpeza - 55 h",'RESUMO GERAL LIMPEZA'!$G93*'Materiais de Consumo'!$O$28,0))))</f>
        <v>16.798728957005782</v>
      </c>
      <c r="BI93" s="118">
        <f>IF($B93="Servente de Limpeza - 220 h",$G93*Equipamentos!$I$10,IF('RESUMO GERAL LIMPEZA'!$B93="Servente de Limpeza - 150 h",'RESUMO GERAL LIMPEZA'!$G93*Equipamentos!$I$11,IF('RESUMO GERAL LIMPEZA'!$B93="Servente de Limpeza - 110 h",'RESUMO GERAL LIMPEZA'!$G93*Equipamentos!$I$12,IF('RESUMO GERAL LIMPEZA'!$B93="Servente de Limpeza - 55 h",'RESUMO GERAL LIMPEZA'!$G93*Equipamentos!$I$13,IF(B93="Limpador de vidros - 220 h",Equipamentos!$J$19*'RESUMO GERAL LIMPEZA'!$G93,0)))))</f>
        <v>4.652656510168705</v>
      </c>
      <c r="BJ93" s="118">
        <f>IF($B93="Servente de Limpeza - 220 h",$G93*'Produtos de Limpeza'!$I$39,IF('RESUMO GERAL LIMPEZA'!$B93="Servente de Limpeza - 150 h",'RESUMO GERAL LIMPEZA'!$G93*'Produtos de Limpeza'!$I$40,IF('RESUMO GERAL LIMPEZA'!$B93="Servente de Limpeza - 110 h",'RESUMO GERAL LIMPEZA'!$G93*'Produtos de Limpeza'!$I$41,IF('RESUMO GERAL LIMPEZA'!$B93="Servente de Limpeza - 55 h",'RESUMO GERAL LIMPEZA'!$G93*'Produtos de Limpeza'!$I$42,0))))</f>
        <v>767.68742276544833</v>
      </c>
      <c r="BK93" s="118"/>
      <c r="BL93" s="118">
        <f t="shared" si="143"/>
        <v>895.31297489928954</v>
      </c>
      <c r="BM93" s="118">
        <f t="shared" si="144"/>
        <v>5482.966813682976</v>
      </c>
      <c r="BN93" s="118">
        <f t="shared" si="99"/>
        <v>281.44332864702153</v>
      </c>
      <c r="BO93" s="118">
        <f t="shared" si="100"/>
        <v>198.88661891056188</v>
      </c>
      <c r="BP93" s="464">
        <f t="shared" si="101"/>
        <v>8.6609686609686669</v>
      </c>
      <c r="BQ93" s="464">
        <f t="shared" si="102"/>
        <v>1.8803418803418819</v>
      </c>
      <c r="BR93" s="465">
        <f>VLOOKUP(A93,ISS!A:C,2,0)*100</f>
        <v>3</v>
      </c>
      <c r="BS93" s="464">
        <f t="shared" si="145"/>
        <v>3.4188034188034218</v>
      </c>
      <c r="BT93" s="464">
        <f t="shared" si="146"/>
        <v>12.25</v>
      </c>
      <c r="BU93" s="464">
        <f t="shared" si="147"/>
        <v>13.960113960113972</v>
      </c>
      <c r="BV93" s="118">
        <f t="shared" si="103"/>
        <v>832.48302364896767</v>
      </c>
      <c r="BW93" s="118">
        <f t="shared" si="104"/>
        <v>1312.8129712065511</v>
      </c>
      <c r="BX93" s="118">
        <f t="shared" si="105"/>
        <v>6795.779784889527</v>
      </c>
      <c r="BY93" s="118">
        <f t="shared" si="148"/>
        <v>81549.357418674321</v>
      </c>
      <c r="BZ93" s="118">
        <f t="shared" si="106"/>
        <v>163098.71483734864</v>
      </c>
      <c r="CA93" s="487">
        <f>VLOOKUP($C93,PARAMETROS!$A:$I,7,0)</f>
        <v>43101</v>
      </c>
      <c r="CB93" s="633">
        <f>VLOOKUP($C93,PARAMETROS!$A:$I,8,0)</f>
        <v>0</v>
      </c>
      <c r="CC93" s="633">
        <f>VLOOKUP($C93,PARAMETROS!$A:$I,9,0)</f>
        <v>0</v>
      </c>
    </row>
    <row r="94" spans="1:81">
      <c r="A94" s="111" t="str">
        <f>CCT!A92</f>
        <v>Lagoa da Prata</v>
      </c>
      <c r="B94" s="111" t="str">
        <f>CCT!B92</f>
        <v>Servente de Limpeza - 55 h</v>
      </c>
      <c r="C94" s="111" t="str">
        <f>CCT!C92</f>
        <v>Regiao de Divinopolis</v>
      </c>
      <c r="D94" s="111" t="str">
        <f t="shared" si="107"/>
        <v>Lagoa da PrataServente de Limpeza - 55 h</v>
      </c>
      <c r="E94" s="112" t="s">
        <v>115</v>
      </c>
      <c r="F94" s="112" t="s">
        <v>113</v>
      </c>
      <c r="G94" s="112">
        <f>VLOOKUP(D94,CCT!D:G,4,0)</f>
        <v>1</v>
      </c>
      <c r="H94" s="118">
        <f>VLOOKUP($D94,CCT!$D:$R,5,0)</f>
        <v>260.39999999999998</v>
      </c>
      <c r="I94" s="118">
        <f t="shared" si="108"/>
        <v>260.39999999999998</v>
      </c>
      <c r="J94" s="118"/>
      <c r="K94" s="118"/>
      <c r="L94" s="118"/>
      <c r="M94" s="118"/>
      <c r="N94" s="118"/>
      <c r="O94" s="118"/>
      <c r="P94" s="118">
        <f t="shared" si="98"/>
        <v>8.5221818181818172</v>
      </c>
      <c r="Q94" s="118">
        <f t="shared" si="109"/>
        <v>268.9221818181818</v>
      </c>
      <c r="R94" s="118">
        <f t="shared" si="110"/>
        <v>53.78443636363636</v>
      </c>
      <c r="S94" s="118">
        <f t="shared" si="111"/>
        <v>4.0338327272727268</v>
      </c>
      <c r="T94" s="118">
        <f t="shared" si="112"/>
        <v>2.6892218181818182</v>
      </c>
      <c r="U94" s="118">
        <f t="shared" si="113"/>
        <v>0.53784436363636356</v>
      </c>
      <c r="V94" s="118">
        <f t="shared" si="114"/>
        <v>6.723054545454545</v>
      </c>
      <c r="W94" s="118">
        <f t="shared" si="115"/>
        <v>21.513774545454545</v>
      </c>
      <c r="X94" s="118">
        <f t="shared" si="116"/>
        <v>8.0676654545454536</v>
      </c>
      <c r="Y94" s="118">
        <f t="shared" si="117"/>
        <v>1.6135330909090908</v>
      </c>
      <c r="Z94" s="118">
        <f t="shared" si="118"/>
        <v>98.96336290909089</v>
      </c>
      <c r="AA94" s="118">
        <f t="shared" si="119"/>
        <v>22.410181818181815</v>
      </c>
      <c r="AB94" s="118">
        <f t="shared" si="120"/>
        <v>29.877254399999998</v>
      </c>
      <c r="AC94" s="118">
        <f t="shared" si="121"/>
        <v>19.241776528290913</v>
      </c>
      <c r="AD94" s="118">
        <f t="shared" si="122"/>
        <v>71.529212746472723</v>
      </c>
      <c r="AE94" s="118">
        <f>(VLOOKUP(A94,VT!A:D,4,0)*2*20*'RESUMO GERAL LIMPEZA'!$G94)-IF(6%*'RESUMO GERAL LIMPEZA'!$I94&lt;=(VLOOKUP(A94,VT!A:D,4,0)*2*20*'RESUMO GERAL LIMPEZA'!$G94),6%*'RESUMO GERAL LIMPEZA'!$I94,(VLOOKUP(A94,VT!A:D,4,0)*2*20*'RESUMO GERAL LIMPEZA'!$G94))</f>
        <v>164.376</v>
      </c>
      <c r="AF94" s="118">
        <f>IF(VLOOKUP($C94,PARAMETROS!$A:$F,5,0)&gt;1,(VLOOKUP($C94,PARAMETROS!$A:$F,5,0)*20-1)*'RESUMO GERAL LIMPEZA'!$G94,0)</f>
        <v>397</v>
      </c>
      <c r="AG94" s="118">
        <f>(VLOOKUP($C94,PARAMETROS!$A:$F,6,0))*'RESUMO GERAL LIMPEZA'!$G94</f>
        <v>0</v>
      </c>
      <c r="AH94" s="118">
        <f>VLOOKUP($C94,PARAMETROS!$A:$F,2,0)*'RESUMO GERAL LIMPEZA'!$G94</f>
        <v>32.619999999999997</v>
      </c>
      <c r="AI94" s="118">
        <f>(VLOOKUP($C94,PARAMETROS!$A:$F,3,0))*'RESUMO GERAL LIMPEZA'!$G94</f>
        <v>0</v>
      </c>
      <c r="AJ94" s="118">
        <f>(VLOOKUP($C94,PARAMETROS!$A:$F,4,0))*'RESUMO GERAL LIMPEZA'!$G94</f>
        <v>0</v>
      </c>
      <c r="AK94" s="118">
        <f t="shared" si="123"/>
        <v>3.0700000000000003</v>
      </c>
      <c r="AL94" s="118">
        <f>VLOOKUP(D94,CCT!D:R,12,0)*'RESUMO GERAL LIMPEZA'!G94</f>
        <v>0</v>
      </c>
      <c r="AM94" s="118">
        <f t="shared" si="124"/>
        <v>597.06600000000003</v>
      </c>
      <c r="AN94" s="118">
        <f t="shared" si="125"/>
        <v>767.55857565556357</v>
      </c>
      <c r="AO94" s="118">
        <f t="shared" si="126"/>
        <v>1.349539074074074</v>
      </c>
      <c r="AP94" s="118">
        <f t="shared" si="127"/>
        <v>0.10796312592592593</v>
      </c>
      <c r="AQ94" s="118">
        <f t="shared" si="128"/>
        <v>5.3981562962962963E-2</v>
      </c>
      <c r="AR94" s="118">
        <f t="shared" si="129"/>
        <v>0.94122763636363638</v>
      </c>
      <c r="AS94" s="118">
        <f t="shared" si="130"/>
        <v>0.34637177018181831</v>
      </c>
      <c r="AT94" s="118">
        <f t="shared" si="131"/>
        <v>11.563653818181816</v>
      </c>
      <c r="AU94" s="118">
        <f t="shared" si="132"/>
        <v>0.44820363636363636</v>
      </c>
      <c r="AV94" s="118">
        <f t="shared" si="133"/>
        <v>14.81094062405387</v>
      </c>
      <c r="AW94" s="118">
        <f t="shared" si="134"/>
        <v>3.7350303030303027</v>
      </c>
      <c r="AX94" s="118">
        <f t="shared" si="135"/>
        <v>2.2111379393939394</v>
      </c>
      <c r="AY94" s="118">
        <f t="shared" si="136"/>
        <v>5.6025454545454538E-2</v>
      </c>
      <c r="AZ94" s="118">
        <f t="shared" si="137"/>
        <v>0.89640727272727272</v>
      </c>
      <c r="BA94" s="118">
        <f t="shared" si="138"/>
        <v>0.34860282828282824</v>
      </c>
      <c r="BB94" s="118">
        <f t="shared" si="139"/>
        <v>2.6669709976565659</v>
      </c>
      <c r="BC94" s="118">
        <f t="shared" si="140"/>
        <v>9.9141747956363648</v>
      </c>
      <c r="BD94" s="118"/>
      <c r="BE94" s="118">
        <f t="shared" si="141"/>
        <v>0</v>
      </c>
      <c r="BF94" s="118">
        <f t="shared" si="142"/>
        <v>9.9141747956363648</v>
      </c>
      <c r="BG94" s="118">
        <f>VLOOKUP(B94,'Uniforme Limpeza'!A:W,23,0)*G94</f>
        <v>29.470416666666669</v>
      </c>
      <c r="BH94" s="118">
        <f>IF($B94="Servente de Limpeza - 220 h",$G94*'Materiais de Consumo'!$O$25,IF('RESUMO GERAL LIMPEZA'!$B94="Servente de Limpeza - 150 h",'RESUMO GERAL LIMPEZA'!$G94*'Materiais de Consumo'!$O$26,IF('RESUMO GERAL LIMPEZA'!$B94="Servente de Limpeza - 110 h",'RESUMO GERAL LIMPEZA'!$G94*'Materiais de Consumo'!$O$27,IF('RESUMO GERAL LIMPEZA'!$B94="Servente de Limpeza - 55 h",'RESUMO GERAL LIMPEZA'!$G94*'Materiais de Consumo'!$O$28,0))))</f>
        <v>2.0998411196257227</v>
      </c>
      <c r="BI94" s="118">
        <f>IF($B94="Servente de Limpeza - 220 h",$G94*Equipamentos!$I$10,IF('RESUMO GERAL LIMPEZA'!$B94="Servente de Limpeza - 150 h",'RESUMO GERAL LIMPEZA'!$G94*Equipamentos!$I$11,IF('RESUMO GERAL LIMPEZA'!$B94="Servente de Limpeza - 110 h",'RESUMO GERAL LIMPEZA'!$G94*Equipamentos!$I$12,IF('RESUMO GERAL LIMPEZA'!$B94="Servente de Limpeza - 55 h",'RESUMO GERAL LIMPEZA'!$G94*Equipamentos!$I$13,IF(B94="Limpador de vidros - 220 h",Equipamentos!$J$19*'RESUMO GERAL LIMPEZA'!$G94,0)))))</f>
        <v>0.58158206377108801</v>
      </c>
      <c r="BJ94" s="118">
        <f>IF($B94="Servente de Limpeza - 220 h",$G94*'Produtos de Limpeza'!$I$39,IF('RESUMO GERAL LIMPEZA'!$B94="Servente de Limpeza - 150 h",'RESUMO GERAL LIMPEZA'!$G94*'Produtos de Limpeza'!$I$40,IF('RESUMO GERAL LIMPEZA'!$B94="Servente de Limpeza - 110 h",'RESUMO GERAL LIMPEZA'!$G94*'Produtos de Limpeza'!$I$41,IF('RESUMO GERAL LIMPEZA'!$B94="Servente de Limpeza - 55 h",'RESUMO GERAL LIMPEZA'!$G94*'Produtos de Limpeza'!$I$42,0))))</f>
        <v>95.960927845681056</v>
      </c>
      <c r="BK94" s="118"/>
      <c r="BL94" s="118">
        <f t="shared" si="143"/>
        <v>128.11276769574454</v>
      </c>
      <c r="BM94" s="118">
        <f t="shared" si="144"/>
        <v>1189.3186405891802</v>
      </c>
      <c r="BN94" s="118">
        <f t="shared" si="99"/>
        <v>140.72166432351077</v>
      </c>
      <c r="BO94" s="118">
        <f t="shared" si="100"/>
        <v>99.443309455280939</v>
      </c>
      <c r="BP94" s="464">
        <f t="shared" si="101"/>
        <v>8.6609686609686669</v>
      </c>
      <c r="BQ94" s="464">
        <f t="shared" si="102"/>
        <v>1.8803418803418819</v>
      </c>
      <c r="BR94" s="465">
        <f>VLOOKUP(A94,ISS!A:C,2,0)*100</f>
        <v>3</v>
      </c>
      <c r="BS94" s="464">
        <f t="shared" si="145"/>
        <v>3.4188034188034218</v>
      </c>
      <c r="BT94" s="464">
        <f t="shared" si="146"/>
        <v>12.25</v>
      </c>
      <c r="BU94" s="464">
        <f t="shared" si="147"/>
        <v>13.960113960113972</v>
      </c>
      <c r="BV94" s="118">
        <f t="shared" si="103"/>
        <v>199.55754160692501</v>
      </c>
      <c r="BW94" s="118">
        <f t="shared" si="104"/>
        <v>439.72251538571669</v>
      </c>
      <c r="BX94" s="118">
        <f t="shared" si="105"/>
        <v>1629.0411559748968</v>
      </c>
      <c r="BY94" s="118">
        <f t="shared" si="148"/>
        <v>19548.49387169876</v>
      </c>
      <c r="BZ94" s="118">
        <f t="shared" si="106"/>
        <v>39096.98774339752</v>
      </c>
      <c r="CA94" s="487">
        <f>VLOOKUP($C94,PARAMETROS!$A:$I,7,0)</f>
        <v>43101</v>
      </c>
      <c r="CB94" s="633">
        <f>VLOOKUP($C94,PARAMETROS!$A:$I,8,0)</f>
        <v>0</v>
      </c>
      <c r="CC94" s="633">
        <f>VLOOKUP($C94,PARAMETROS!$A:$I,9,0)</f>
        <v>0</v>
      </c>
    </row>
    <row r="95" spans="1:81">
      <c r="A95" s="111" t="str">
        <f>CCT!A93</f>
        <v>Lambari</v>
      </c>
      <c r="B95" s="111" t="str">
        <f>CCT!B93</f>
        <v>Servente de Limpeza - 55 h</v>
      </c>
      <c r="C95" s="111" t="str">
        <f>CCT!C93</f>
        <v>Regiao de Sao Lourenco¹*</v>
      </c>
      <c r="D95" s="111" t="str">
        <f t="shared" si="107"/>
        <v>LambariServente de Limpeza - 55 h</v>
      </c>
      <c r="E95" s="112" t="s">
        <v>115</v>
      </c>
      <c r="F95" s="112" t="s">
        <v>113</v>
      </c>
      <c r="G95" s="112">
        <f>VLOOKUP(D95,CCT!D:G,4,0)</f>
        <v>1</v>
      </c>
      <c r="H95" s="118">
        <f>VLOOKUP($D95,CCT!$D:$R,5,0)</f>
        <v>260.39999999999998</v>
      </c>
      <c r="I95" s="118">
        <f t="shared" si="108"/>
        <v>260.39999999999998</v>
      </c>
      <c r="J95" s="118"/>
      <c r="K95" s="118"/>
      <c r="L95" s="118"/>
      <c r="M95" s="118"/>
      <c r="N95" s="118"/>
      <c r="O95" s="118"/>
      <c r="P95" s="118">
        <f t="shared" si="98"/>
        <v>8.5221818181818172</v>
      </c>
      <c r="Q95" s="118">
        <f t="shared" si="109"/>
        <v>268.9221818181818</v>
      </c>
      <c r="R95" s="118">
        <f t="shared" si="110"/>
        <v>53.78443636363636</v>
      </c>
      <c r="S95" s="118">
        <f t="shared" si="111"/>
        <v>4.0338327272727268</v>
      </c>
      <c r="T95" s="118">
        <f t="shared" si="112"/>
        <v>2.6892218181818182</v>
      </c>
      <c r="U95" s="118">
        <f t="shared" si="113"/>
        <v>0.53784436363636356</v>
      </c>
      <c r="V95" s="118">
        <f t="shared" si="114"/>
        <v>6.723054545454545</v>
      </c>
      <c r="W95" s="118">
        <f t="shared" si="115"/>
        <v>21.513774545454545</v>
      </c>
      <c r="X95" s="118">
        <f t="shared" si="116"/>
        <v>8.0676654545454536</v>
      </c>
      <c r="Y95" s="118">
        <f t="shared" si="117"/>
        <v>1.6135330909090908</v>
      </c>
      <c r="Z95" s="118">
        <f t="shared" si="118"/>
        <v>98.96336290909089</v>
      </c>
      <c r="AA95" s="118">
        <f t="shared" si="119"/>
        <v>22.410181818181815</v>
      </c>
      <c r="AB95" s="118">
        <f t="shared" si="120"/>
        <v>29.877254399999998</v>
      </c>
      <c r="AC95" s="118">
        <f t="shared" si="121"/>
        <v>19.241776528290913</v>
      </c>
      <c r="AD95" s="118">
        <f t="shared" si="122"/>
        <v>71.529212746472723</v>
      </c>
      <c r="AE95" s="118">
        <f>(VLOOKUP(A95,VT!A:D,4,0)*2*20*'RESUMO GERAL LIMPEZA'!$G95)-IF(6%*'RESUMO GERAL LIMPEZA'!$I95&lt;=(VLOOKUP(A95,VT!A:D,4,0)*2*20*'RESUMO GERAL LIMPEZA'!$G95),6%*'RESUMO GERAL LIMPEZA'!$I95,(VLOOKUP(A95,VT!A:D,4,0)*2*20*'RESUMO GERAL LIMPEZA'!$G95))</f>
        <v>164.376</v>
      </c>
      <c r="AF95" s="118">
        <f>IF(VLOOKUP($C95,PARAMETROS!$A:$F,5,0)&gt;1,(VLOOKUP($C95,PARAMETROS!$A:$F,5,0)*20-1)*'RESUMO GERAL LIMPEZA'!$G95,0)</f>
        <v>397</v>
      </c>
      <c r="AG95" s="118">
        <f>(VLOOKUP($C95,PARAMETROS!$A:$F,6,0))*'RESUMO GERAL LIMPEZA'!$G95</f>
        <v>0</v>
      </c>
      <c r="AH95" s="118">
        <f>VLOOKUP($C95,PARAMETROS!$A:$F,2,0)*'RESUMO GERAL LIMPEZA'!$G95</f>
        <v>0</v>
      </c>
      <c r="AI95" s="118">
        <f>(VLOOKUP($C95,PARAMETROS!$A:$F,3,0))*'RESUMO GERAL LIMPEZA'!$G95</f>
        <v>0</v>
      </c>
      <c r="AJ95" s="118">
        <f>(VLOOKUP($C95,PARAMETROS!$A:$F,4,0))*'RESUMO GERAL LIMPEZA'!$G95</f>
        <v>0</v>
      </c>
      <c r="AK95" s="118">
        <f t="shared" si="123"/>
        <v>3.0700000000000003</v>
      </c>
      <c r="AL95" s="118">
        <f>VLOOKUP(D95,CCT!D:R,12,0)*'RESUMO GERAL LIMPEZA'!G95</f>
        <v>0</v>
      </c>
      <c r="AM95" s="118">
        <f t="shared" si="124"/>
        <v>564.44600000000003</v>
      </c>
      <c r="AN95" s="118">
        <f t="shared" si="125"/>
        <v>734.93857565556357</v>
      </c>
      <c r="AO95" s="118">
        <f t="shared" si="126"/>
        <v>1.349539074074074</v>
      </c>
      <c r="AP95" s="118">
        <f t="shared" si="127"/>
        <v>0.10796312592592593</v>
      </c>
      <c r="AQ95" s="118">
        <f t="shared" si="128"/>
        <v>5.3981562962962963E-2</v>
      </c>
      <c r="AR95" s="118">
        <f t="shared" si="129"/>
        <v>0.94122763636363638</v>
      </c>
      <c r="AS95" s="118">
        <f t="shared" si="130"/>
        <v>0.34637177018181831</v>
      </c>
      <c r="AT95" s="118">
        <f t="shared" si="131"/>
        <v>11.563653818181816</v>
      </c>
      <c r="AU95" s="118">
        <f t="shared" si="132"/>
        <v>0.44820363636363636</v>
      </c>
      <c r="AV95" s="118">
        <f t="shared" si="133"/>
        <v>14.81094062405387</v>
      </c>
      <c r="AW95" s="118">
        <f t="shared" si="134"/>
        <v>3.7350303030303027</v>
      </c>
      <c r="AX95" s="118">
        <f t="shared" si="135"/>
        <v>2.2111379393939394</v>
      </c>
      <c r="AY95" s="118">
        <f t="shared" si="136"/>
        <v>5.6025454545454538E-2</v>
      </c>
      <c r="AZ95" s="118">
        <f t="shared" si="137"/>
        <v>0.89640727272727272</v>
      </c>
      <c r="BA95" s="118">
        <f t="shared" si="138"/>
        <v>0.34860282828282824</v>
      </c>
      <c r="BB95" s="118">
        <f t="shared" si="139"/>
        <v>2.6669709976565659</v>
      </c>
      <c r="BC95" s="118">
        <f t="shared" si="140"/>
        <v>9.9141747956363648</v>
      </c>
      <c r="BD95" s="118"/>
      <c r="BE95" s="118">
        <f t="shared" si="141"/>
        <v>0</v>
      </c>
      <c r="BF95" s="118">
        <f t="shared" si="142"/>
        <v>9.9141747956363648</v>
      </c>
      <c r="BG95" s="118">
        <f>VLOOKUP(B95,'Uniforme Limpeza'!A:W,23,0)*G95</f>
        <v>29.470416666666669</v>
      </c>
      <c r="BH95" s="118">
        <f>IF($B95="Servente de Limpeza - 220 h",$G95*'Materiais de Consumo'!$O$25,IF('RESUMO GERAL LIMPEZA'!$B95="Servente de Limpeza - 150 h",'RESUMO GERAL LIMPEZA'!$G95*'Materiais de Consumo'!$O$26,IF('RESUMO GERAL LIMPEZA'!$B95="Servente de Limpeza - 110 h",'RESUMO GERAL LIMPEZA'!$G95*'Materiais de Consumo'!$O$27,IF('RESUMO GERAL LIMPEZA'!$B95="Servente de Limpeza - 55 h",'RESUMO GERAL LIMPEZA'!$G95*'Materiais de Consumo'!$O$28,0))))</f>
        <v>2.0998411196257227</v>
      </c>
      <c r="BI95" s="118">
        <f>IF($B95="Servente de Limpeza - 220 h",$G95*Equipamentos!$I$10,IF('RESUMO GERAL LIMPEZA'!$B95="Servente de Limpeza - 150 h",'RESUMO GERAL LIMPEZA'!$G95*Equipamentos!$I$11,IF('RESUMO GERAL LIMPEZA'!$B95="Servente de Limpeza - 110 h",'RESUMO GERAL LIMPEZA'!$G95*Equipamentos!$I$12,IF('RESUMO GERAL LIMPEZA'!$B95="Servente de Limpeza - 55 h",'RESUMO GERAL LIMPEZA'!$G95*Equipamentos!$I$13,IF(B95="Limpador de vidros - 220 h",Equipamentos!$J$19*'RESUMO GERAL LIMPEZA'!$G95,0)))))</f>
        <v>0.58158206377108801</v>
      </c>
      <c r="BJ95" s="118">
        <f>IF($B95="Servente de Limpeza - 220 h",$G95*'Produtos de Limpeza'!$I$39,IF('RESUMO GERAL LIMPEZA'!$B95="Servente de Limpeza - 150 h",'RESUMO GERAL LIMPEZA'!$G95*'Produtos de Limpeza'!$I$40,IF('RESUMO GERAL LIMPEZA'!$B95="Servente de Limpeza - 110 h",'RESUMO GERAL LIMPEZA'!$G95*'Produtos de Limpeza'!$I$41,IF('RESUMO GERAL LIMPEZA'!$B95="Servente de Limpeza - 55 h",'RESUMO GERAL LIMPEZA'!$G95*'Produtos de Limpeza'!$I$42,0))))</f>
        <v>95.960927845681056</v>
      </c>
      <c r="BK95" s="118"/>
      <c r="BL95" s="118">
        <f t="shared" si="143"/>
        <v>128.11276769574454</v>
      </c>
      <c r="BM95" s="118">
        <f t="shared" si="144"/>
        <v>1156.6986405891803</v>
      </c>
      <c r="BN95" s="118">
        <f t="shared" si="99"/>
        <v>140.72166432351077</v>
      </c>
      <c r="BO95" s="118">
        <f t="shared" si="100"/>
        <v>99.443309455280939</v>
      </c>
      <c r="BP95" s="464">
        <f t="shared" si="101"/>
        <v>8.6609686609686669</v>
      </c>
      <c r="BQ95" s="464">
        <f t="shared" si="102"/>
        <v>1.8803418803418819</v>
      </c>
      <c r="BR95" s="465">
        <f>VLOOKUP(A95,ISS!A:C,2,0)*100</f>
        <v>3</v>
      </c>
      <c r="BS95" s="464">
        <f t="shared" si="145"/>
        <v>3.4188034188034218</v>
      </c>
      <c r="BT95" s="464">
        <f t="shared" si="146"/>
        <v>12.25</v>
      </c>
      <c r="BU95" s="464">
        <f t="shared" si="147"/>
        <v>13.960113960113972</v>
      </c>
      <c r="BV95" s="118">
        <f t="shared" si="103"/>
        <v>195.00375243313584</v>
      </c>
      <c r="BW95" s="118">
        <f t="shared" si="104"/>
        <v>435.16872621192755</v>
      </c>
      <c r="BX95" s="118">
        <f t="shared" si="105"/>
        <v>1591.8673668011079</v>
      </c>
      <c r="BY95" s="118">
        <f t="shared" si="148"/>
        <v>19102.408401613295</v>
      </c>
      <c r="BZ95" s="118">
        <f t="shared" si="106"/>
        <v>38204.816803226589</v>
      </c>
      <c r="CA95" s="487">
        <f>VLOOKUP($C95,PARAMETROS!$A:$I,7,0)</f>
        <v>43101</v>
      </c>
      <c r="CB95" s="633">
        <f>VLOOKUP($C95,PARAMETROS!$A:$I,8,0)</f>
        <v>0</v>
      </c>
      <c r="CC95" s="633">
        <f>VLOOKUP($C95,PARAMETROS!$A:$I,9,0)</f>
        <v>0</v>
      </c>
    </row>
    <row r="96" spans="1:81">
      <c r="A96" s="111" t="str">
        <f>CCT!A94</f>
        <v>Lavras</v>
      </c>
      <c r="B96" s="111" t="str">
        <f>CCT!B94</f>
        <v>Servente de Limpeza - 55 h</v>
      </c>
      <c r="C96" s="111" t="str">
        <f>CCT!C94</f>
        <v>Regiao de Sao Lourenco</v>
      </c>
      <c r="D96" s="111" t="str">
        <f t="shared" si="107"/>
        <v>LavrasServente de Limpeza - 55 h</v>
      </c>
      <c r="E96" s="112" t="s">
        <v>115</v>
      </c>
      <c r="F96" s="112" t="s">
        <v>113</v>
      </c>
      <c r="G96" s="112">
        <f>VLOOKUP(D96,CCT!D:G,4,0)</f>
        <v>1</v>
      </c>
      <c r="H96" s="118">
        <f>VLOOKUP($D96,CCT!$D:$R,5,0)</f>
        <v>260.39999999999998</v>
      </c>
      <c r="I96" s="118">
        <f t="shared" si="108"/>
        <v>260.39999999999998</v>
      </c>
      <c r="J96" s="118"/>
      <c r="K96" s="118"/>
      <c r="L96" s="118"/>
      <c r="M96" s="118"/>
      <c r="N96" s="118"/>
      <c r="O96" s="118"/>
      <c r="P96" s="118">
        <f t="shared" si="98"/>
        <v>8.5221818181818172</v>
      </c>
      <c r="Q96" s="118">
        <f t="shared" si="109"/>
        <v>268.9221818181818</v>
      </c>
      <c r="R96" s="118">
        <f t="shared" si="110"/>
        <v>53.78443636363636</v>
      </c>
      <c r="S96" s="118">
        <f t="shared" si="111"/>
        <v>4.0338327272727268</v>
      </c>
      <c r="T96" s="118">
        <f t="shared" si="112"/>
        <v>2.6892218181818182</v>
      </c>
      <c r="U96" s="118">
        <f t="shared" si="113"/>
        <v>0.53784436363636356</v>
      </c>
      <c r="V96" s="118">
        <f t="shared" si="114"/>
        <v>6.723054545454545</v>
      </c>
      <c r="W96" s="118">
        <f t="shared" si="115"/>
        <v>21.513774545454545</v>
      </c>
      <c r="X96" s="118">
        <f t="shared" si="116"/>
        <v>8.0676654545454536</v>
      </c>
      <c r="Y96" s="118">
        <f t="shared" si="117"/>
        <v>1.6135330909090908</v>
      </c>
      <c r="Z96" s="118">
        <f t="shared" si="118"/>
        <v>98.96336290909089</v>
      </c>
      <c r="AA96" s="118">
        <f t="shared" si="119"/>
        <v>22.410181818181815</v>
      </c>
      <c r="AB96" s="118">
        <f t="shared" si="120"/>
        <v>29.877254399999998</v>
      </c>
      <c r="AC96" s="118">
        <f t="shared" si="121"/>
        <v>19.241776528290913</v>
      </c>
      <c r="AD96" s="118">
        <f t="shared" si="122"/>
        <v>71.529212746472723</v>
      </c>
      <c r="AE96" s="118">
        <f>(VLOOKUP(A96,VT!A:D,4,0)*2*20*'RESUMO GERAL LIMPEZA'!$G96)-IF(6%*'RESUMO GERAL LIMPEZA'!$I96&lt;=(VLOOKUP(A96,VT!A:D,4,0)*2*20*'RESUMO GERAL LIMPEZA'!$G96),6%*'RESUMO GERAL LIMPEZA'!$I96,(VLOOKUP(A96,VT!A:D,4,0)*2*20*'RESUMO GERAL LIMPEZA'!$G96))</f>
        <v>164.376</v>
      </c>
      <c r="AF96" s="118">
        <f>IF(VLOOKUP($C96,PARAMETROS!$A:$F,5,0)&gt;1,(VLOOKUP($C96,PARAMETROS!$A:$F,5,0)*20-1)*'RESUMO GERAL LIMPEZA'!$G96,0)</f>
        <v>397</v>
      </c>
      <c r="AG96" s="118">
        <f>(VLOOKUP($C96,PARAMETROS!$A:$F,6,0))*'RESUMO GERAL LIMPEZA'!$G96</f>
        <v>0</v>
      </c>
      <c r="AH96" s="118">
        <f>VLOOKUP($C96,PARAMETROS!$A:$F,2,0)*'RESUMO GERAL LIMPEZA'!$G96</f>
        <v>33.44</v>
      </c>
      <c r="AI96" s="118">
        <f>(VLOOKUP($C96,PARAMETROS!$A:$F,3,0))*'RESUMO GERAL LIMPEZA'!$G96</f>
        <v>0</v>
      </c>
      <c r="AJ96" s="118">
        <f>(VLOOKUP($C96,PARAMETROS!$A:$F,4,0))*'RESUMO GERAL LIMPEZA'!$G96</f>
        <v>0</v>
      </c>
      <c r="AK96" s="118">
        <f t="shared" si="123"/>
        <v>3.0700000000000003</v>
      </c>
      <c r="AL96" s="118">
        <f>VLOOKUP(D96,CCT!D:R,12,0)*'RESUMO GERAL LIMPEZA'!G96</f>
        <v>0</v>
      </c>
      <c r="AM96" s="118">
        <f t="shared" si="124"/>
        <v>597.88600000000008</v>
      </c>
      <c r="AN96" s="118">
        <f t="shared" si="125"/>
        <v>768.37857565556362</v>
      </c>
      <c r="AO96" s="118">
        <f t="shared" si="126"/>
        <v>1.349539074074074</v>
      </c>
      <c r="AP96" s="118">
        <f t="shared" si="127"/>
        <v>0.10796312592592593</v>
      </c>
      <c r="AQ96" s="118">
        <f t="shared" si="128"/>
        <v>5.3981562962962963E-2</v>
      </c>
      <c r="AR96" s="118">
        <f t="shared" si="129"/>
        <v>0.94122763636363638</v>
      </c>
      <c r="AS96" s="118">
        <f t="shared" si="130"/>
        <v>0.34637177018181831</v>
      </c>
      <c r="AT96" s="118">
        <f t="shared" si="131"/>
        <v>11.563653818181816</v>
      </c>
      <c r="AU96" s="118">
        <f t="shared" si="132"/>
        <v>0.44820363636363636</v>
      </c>
      <c r="AV96" s="118">
        <f t="shared" si="133"/>
        <v>14.81094062405387</v>
      </c>
      <c r="AW96" s="118">
        <f t="shared" si="134"/>
        <v>3.7350303030303027</v>
      </c>
      <c r="AX96" s="118">
        <f t="shared" si="135"/>
        <v>2.2111379393939394</v>
      </c>
      <c r="AY96" s="118">
        <f t="shared" si="136"/>
        <v>5.6025454545454538E-2</v>
      </c>
      <c r="AZ96" s="118">
        <f t="shared" si="137"/>
        <v>0.89640727272727272</v>
      </c>
      <c r="BA96" s="118">
        <f t="shared" si="138"/>
        <v>0.34860282828282824</v>
      </c>
      <c r="BB96" s="118">
        <f t="shared" si="139"/>
        <v>2.6669709976565659</v>
      </c>
      <c r="BC96" s="118">
        <f t="shared" si="140"/>
        <v>9.9141747956363648</v>
      </c>
      <c r="BD96" s="118"/>
      <c r="BE96" s="118">
        <f t="shared" si="141"/>
        <v>0</v>
      </c>
      <c r="BF96" s="118">
        <f t="shared" si="142"/>
        <v>9.9141747956363648</v>
      </c>
      <c r="BG96" s="118">
        <f>VLOOKUP(B96,'Uniforme Limpeza'!A:W,23,0)*G96</f>
        <v>29.470416666666669</v>
      </c>
      <c r="BH96" s="118">
        <f>IF($B96="Servente de Limpeza - 220 h",$G96*'Materiais de Consumo'!$O$25,IF('RESUMO GERAL LIMPEZA'!$B96="Servente de Limpeza - 150 h",'RESUMO GERAL LIMPEZA'!$G96*'Materiais de Consumo'!$O$26,IF('RESUMO GERAL LIMPEZA'!$B96="Servente de Limpeza - 110 h",'RESUMO GERAL LIMPEZA'!$G96*'Materiais de Consumo'!$O$27,IF('RESUMO GERAL LIMPEZA'!$B96="Servente de Limpeza - 55 h",'RESUMO GERAL LIMPEZA'!$G96*'Materiais de Consumo'!$O$28,0))))</f>
        <v>2.0998411196257227</v>
      </c>
      <c r="BI96" s="118">
        <f>IF($B96="Servente de Limpeza - 220 h",$G96*Equipamentos!$I$10,IF('RESUMO GERAL LIMPEZA'!$B96="Servente de Limpeza - 150 h",'RESUMO GERAL LIMPEZA'!$G96*Equipamentos!$I$11,IF('RESUMO GERAL LIMPEZA'!$B96="Servente de Limpeza - 110 h",'RESUMO GERAL LIMPEZA'!$G96*Equipamentos!$I$12,IF('RESUMO GERAL LIMPEZA'!$B96="Servente de Limpeza - 55 h",'RESUMO GERAL LIMPEZA'!$G96*Equipamentos!$I$13,IF(B96="Limpador de vidros - 220 h",Equipamentos!$J$19*'RESUMO GERAL LIMPEZA'!$G96,0)))))</f>
        <v>0.58158206377108801</v>
      </c>
      <c r="BJ96" s="118">
        <f>IF($B96="Servente de Limpeza - 220 h",$G96*'Produtos de Limpeza'!$I$39,IF('RESUMO GERAL LIMPEZA'!$B96="Servente de Limpeza - 150 h",'RESUMO GERAL LIMPEZA'!$G96*'Produtos de Limpeza'!$I$40,IF('RESUMO GERAL LIMPEZA'!$B96="Servente de Limpeza - 110 h",'RESUMO GERAL LIMPEZA'!$G96*'Produtos de Limpeza'!$I$41,IF('RESUMO GERAL LIMPEZA'!$B96="Servente de Limpeza - 55 h",'RESUMO GERAL LIMPEZA'!$G96*'Produtos de Limpeza'!$I$42,0))))</f>
        <v>95.960927845681056</v>
      </c>
      <c r="BK96" s="118"/>
      <c r="BL96" s="118">
        <f t="shared" si="143"/>
        <v>128.11276769574454</v>
      </c>
      <c r="BM96" s="118">
        <f t="shared" si="144"/>
        <v>1190.1386405891803</v>
      </c>
      <c r="BN96" s="118">
        <f t="shared" si="99"/>
        <v>140.72166432351077</v>
      </c>
      <c r="BO96" s="118">
        <f t="shared" si="100"/>
        <v>99.443309455280939</v>
      </c>
      <c r="BP96" s="464">
        <f t="shared" si="101"/>
        <v>8.6609686609686669</v>
      </c>
      <c r="BQ96" s="464">
        <f t="shared" si="102"/>
        <v>1.8803418803418819</v>
      </c>
      <c r="BR96" s="465">
        <f>VLOOKUP(A96,ISS!A:C,2,0)*100</f>
        <v>3</v>
      </c>
      <c r="BS96" s="464">
        <f t="shared" si="145"/>
        <v>3.4188034188034218</v>
      </c>
      <c r="BT96" s="464">
        <f t="shared" si="146"/>
        <v>12.25</v>
      </c>
      <c r="BU96" s="464">
        <f t="shared" si="147"/>
        <v>13.960113960113972</v>
      </c>
      <c r="BV96" s="118">
        <f t="shared" si="103"/>
        <v>199.67201454139794</v>
      </c>
      <c r="BW96" s="118">
        <f t="shared" si="104"/>
        <v>439.83698832018962</v>
      </c>
      <c r="BX96" s="118">
        <f t="shared" si="105"/>
        <v>1629.97562890937</v>
      </c>
      <c r="BY96" s="118">
        <f t="shared" si="148"/>
        <v>19559.707546912439</v>
      </c>
      <c r="BZ96" s="118">
        <f t="shared" si="106"/>
        <v>39119.415093824879</v>
      </c>
      <c r="CA96" s="487">
        <f>VLOOKUP($C96,PARAMETROS!$A:$I,7,0)</f>
        <v>43101</v>
      </c>
      <c r="CB96" s="633">
        <f>VLOOKUP($C96,PARAMETROS!$A:$I,8,0)</f>
        <v>0</v>
      </c>
      <c r="CC96" s="633">
        <f>VLOOKUP($C96,PARAMETROS!$A:$I,9,0)</f>
        <v>0</v>
      </c>
    </row>
    <row r="97" spans="1:81">
      <c r="A97" s="111" t="str">
        <f>CCT!A95</f>
        <v>Lavras</v>
      </c>
      <c r="B97" s="111" t="str">
        <f>CCT!B95</f>
        <v>Servente de Limpeza - 220 h</v>
      </c>
      <c r="C97" s="111" t="str">
        <f>CCT!C95</f>
        <v>Regiao de Sao Lourenco</v>
      </c>
      <c r="D97" s="111" t="str">
        <f t="shared" si="107"/>
        <v>LavrasServente de Limpeza - 220 h</v>
      </c>
      <c r="E97" s="112" t="s">
        <v>115</v>
      </c>
      <c r="F97" s="112" t="s">
        <v>113</v>
      </c>
      <c r="G97" s="112">
        <f>VLOOKUP(D97,CCT!D:G,4,0)</f>
        <v>1</v>
      </c>
      <c r="H97" s="118">
        <f>VLOOKUP($D97,CCT!$D:$R,5,0)</f>
        <v>1041.5999999999999</v>
      </c>
      <c r="I97" s="118">
        <f t="shared" si="108"/>
        <v>1041.5999999999999</v>
      </c>
      <c r="J97" s="118"/>
      <c r="K97" s="118"/>
      <c r="L97" s="118"/>
      <c r="M97" s="118"/>
      <c r="N97" s="118"/>
      <c r="O97" s="118"/>
      <c r="P97" s="118">
        <f t="shared" si="98"/>
        <v>34.088727272727269</v>
      </c>
      <c r="Q97" s="118">
        <f t="shared" si="109"/>
        <v>1075.6887272727272</v>
      </c>
      <c r="R97" s="118">
        <f t="shared" si="110"/>
        <v>215.13774545454544</v>
      </c>
      <c r="S97" s="118">
        <f t="shared" si="111"/>
        <v>16.135330909090907</v>
      </c>
      <c r="T97" s="118">
        <f t="shared" si="112"/>
        <v>10.756887272727273</v>
      </c>
      <c r="U97" s="118">
        <f t="shared" si="113"/>
        <v>2.1513774545454543</v>
      </c>
      <c r="V97" s="118">
        <f t="shared" si="114"/>
        <v>26.89221818181818</v>
      </c>
      <c r="W97" s="118">
        <f t="shared" si="115"/>
        <v>86.055098181818181</v>
      </c>
      <c r="X97" s="118">
        <f t="shared" si="116"/>
        <v>32.270661818181814</v>
      </c>
      <c r="Y97" s="118">
        <f t="shared" si="117"/>
        <v>6.4541323636363632</v>
      </c>
      <c r="Z97" s="118">
        <f t="shared" si="118"/>
        <v>395.85345163636356</v>
      </c>
      <c r="AA97" s="118">
        <f t="shared" si="119"/>
        <v>89.640727272727261</v>
      </c>
      <c r="AB97" s="118">
        <f t="shared" si="120"/>
        <v>119.50901759999999</v>
      </c>
      <c r="AC97" s="118">
        <f t="shared" si="121"/>
        <v>76.967106113163652</v>
      </c>
      <c r="AD97" s="118">
        <f t="shared" si="122"/>
        <v>286.11685098589089</v>
      </c>
      <c r="AE97" s="118">
        <f>(VLOOKUP(A97,VT!A:D,4,0)*2*20*'RESUMO GERAL LIMPEZA'!$G97)-IF(6%*'RESUMO GERAL LIMPEZA'!$I97&lt;=(VLOOKUP(A97,VT!A:D,4,0)*2*20*'RESUMO GERAL LIMPEZA'!$G97),6%*'RESUMO GERAL LIMPEZA'!$I97,(VLOOKUP(A97,VT!A:D,4,0)*2*20*'RESUMO GERAL LIMPEZA'!$G97))</f>
        <v>117.504</v>
      </c>
      <c r="AF97" s="118">
        <f>IF(VLOOKUP($C97,PARAMETROS!$A:$F,5,0)&gt;1,(VLOOKUP($C97,PARAMETROS!$A:$F,5,0)*20-1)*'RESUMO GERAL LIMPEZA'!$G97,0)</f>
        <v>397</v>
      </c>
      <c r="AG97" s="118">
        <f>(VLOOKUP($C97,PARAMETROS!$A:$F,6,0))*'RESUMO GERAL LIMPEZA'!$G97</f>
        <v>0</v>
      </c>
      <c r="AH97" s="118">
        <f>VLOOKUP($C97,PARAMETROS!$A:$F,2,0)*'RESUMO GERAL LIMPEZA'!$G97</f>
        <v>33.44</v>
      </c>
      <c r="AI97" s="118">
        <f>(VLOOKUP($C97,PARAMETROS!$A:$F,3,0))*'RESUMO GERAL LIMPEZA'!$G97</f>
        <v>0</v>
      </c>
      <c r="AJ97" s="118">
        <f>(VLOOKUP($C97,PARAMETROS!$A:$F,4,0))*'RESUMO GERAL LIMPEZA'!$G97</f>
        <v>0</v>
      </c>
      <c r="AK97" s="118">
        <f t="shared" si="123"/>
        <v>3.0700000000000003</v>
      </c>
      <c r="AL97" s="118">
        <f>VLOOKUP(D97,CCT!D:R,12,0)*'RESUMO GERAL LIMPEZA'!G97</f>
        <v>0</v>
      </c>
      <c r="AM97" s="118">
        <f t="shared" si="124"/>
        <v>551.01400000000001</v>
      </c>
      <c r="AN97" s="118">
        <f t="shared" si="125"/>
        <v>1232.9843026222545</v>
      </c>
      <c r="AO97" s="118">
        <f t="shared" si="126"/>
        <v>5.3981562962962961</v>
      </c>
      <c r="AP97" s="118">
        <f t="shared" si="127"/>
        <v>0.43185250370370371</v>
      </c>
      <c r="AQ97" s="118">
        <f t="shared" si="128"/>
        <v>0.21592625185185185</v>
      </c>
      <c r="AR97" s="118">
        <f t="shared" si="129"/>
        <v>3.7649105454545455</v>
      </c>
      <c r="AS97" s="118">
        <f t="shared" si="130"/>
        <v>1.3854870807272732</v>
      </c>
      <c r="AT97" s="118">
        <f t="shared" si="131"/>
        <v>46.254615272727264</v>
      </c>
      <c r="AU97" s="118">
        <f t="shared" si="132"/>
        <v>1.7928145454545454</v>
      </c>
      <c r="AV97" s="118">
        <f t="shared" si="133"/>
        <v>59.243762496215481</v>
      </c>
      <c r="AW97" s="118">
        <f t="shared" si="134"/>
        <v>14.940121212121211</v>
      </c>
      <c r="AX97" s="118">
        <f t="shared" si="135"/>
        <v>8.8445517575757577</v>
      </c>
      <c r="AY97" s="118">
        <f t="shared" si="136"/>
        <v>0.22410181818181815</v>
      </c>
      <c r="AZ97" s="118">
        <f t="shared" si="137"/>
        <v>3.5856290909090909</v>
      </c>
      <c r="BA97" s="118">
        <f t="shared" si="138"/>
        <v>1.3944113131313129</v>
      </c>
      <c r="BB97" s="118">
        <f t="shared" si="139"/>
        <v>10.667883990626263</v>
      </c>
      <c r="BC97" s="118">
        <f t="shared" si="140"/>
        <v>39.656699182545459</v>
      </c>
      <c r="BD97" s="118"/>
      <c r="BE97" s="118">
        <f t="shared" si="141"/>
        <v>0</v>
      </c>
      <c r="BF97" s="118">
        <f t="shared" si="142"/>
        <v>39.656699182545459</v>
      </c>
      <c r="BG97" s="118">
        <f>VLOOKUP(B97,'Uniforme Limpeza'!A:W,23,0)*G97</f>
        <v>53.087083333333339</v>
      </c>
      <c r="BH97" s="118">
        <f>IF($B97="Servente de Limpeza - 220 h",$G97*'Materiais de Consumo'!$O$25,IF('RESUMO GERAL LIMPEZA'!$B97="Servente de Limpeza - 150 h",'RESUMO GERAL LIMPEZA'!$G97*'Materiais de Consumo'!$O$26,IF('RESUMO GERAL LIMPEZA'!$B97="Servente de Limpeza - 110 h",'RESUMO GERAL LIMPEZA'!$G97*'Materiais de Consumo'!$O$27,IF('RESUMO GERAL LIMPEZA'!$B97="Servente de Limpeza - 55 h",'RESUMO GERAL LIMPEZA'!$G97*'Materiais de Consumo'!$O$28,0))))</f>
        <v>8.3993644785028909</v>
      </c>
      <c r="BI97" s="118">
        <f>IF($B97="Servente de Limpeza - 220 h",$G97*Equipamentos!$I$10,IF('RESUMO GERAL LIMPEZA'!$B97="Servente de Limpeza - 150 h",'RESUMO GERAL LIMPEZA'!$G97*Equipamentos!$I$11,IF('RESUMO GERAL LIMPEZA'!$B97="Servente de Limpeza - 110 h",'RESUMO GERAL LIMPEZA'!$G97*Equipamentos!$I$12,IF('RESUMO GERAL LIMPEZA'!$B97="Servente de Limpeza - 55 h",'RESUMO GERAL LIMPEZA'!$G97*Equipamentos!$I$13,IF(B97="Limpador de vidros - 220 h",Equipamentos!$J$19*'RESUMO GERAL LIMPEZA'!$G97,0)))))</f>
        <v>2.3263282550843525</v>
      </c>
      <c r="BJ97" s="118">
        <f>IF($B97="Servente de Limpeza - 220 h",$G97*'Produtos de Limpeza'!$I$39,IF('RESUMO GERAL LIMPEZA'!$B97="Servente de Limpeza - 150 h",'RESUMO GERAL LIMPEZA'!$G97*'Produtos de Limpeza'!$I$40,IF('RESUMO GERAL LIMPEZA'!$B97="Servente de Limpeza - 110 h",'RESUMO GERAL LIMPEZA'!$G97*'Produtos de Limpeza'!$I$41,IF('RESUMO GERAL LIMPEZA'!$B97="Servente de Limpeza - 55 h",'RESUMO GERAL LIMPEZA'!$G97*'Produtos de Limpeza'!$I$42,0))))</f>
        <v>383.84371138272417</v>
      </c>
      <c r="BK97" s="118"/>
      <c r="BL97" s="118">
        <f t="shared" si="143"/>
        <v>447.65648744964477</v>
      </c>
      <c r="BM97" s="118">
        <f t="shared" si="144"/>
        <v>2855.2299790233874</v>
      </c>
      <c r="BN97" s="118">
        <f t="shared" si="99"/>
        <v>140.72166432351077</v>
      </c>
      <c r="BO97" s="118">
        <f t="shared" si="100"/>
        <v>99.443309455280939</v>
      </c>
      <c r="BP97" s="464">
        <f t="shared" si="101"/>
        <v>8.6609686609686669</v>
      </c>
      <c r="BQ97" s="464">
        <f t="shared" si="102"/>
        <v>1.8803418803418819</v>
      </c>
      <c r="BR97" s="465">
        <f>VLOOKUP(A97,ISS!A:C,2,0)*100</f>
        <v>3</v>
      </c>
      <c r="BS97" s="464">
        <f t="shared" si="145"/>
        <v>3.4188034188034218</v>
      </c>
      <c r="BT97" s="464">
        <f t="shared" si="146"/>
        <v>12.25</v>
      </c>
      <c r="BU97" s="464">
        <f t="shared" si="147"/>
        <v>13.960113960113972</v>
      </c>
      <c r="BV97" s="118">
        <f t="shared" si="103"/>
        <v>432.12066292680026</v>
      </c>
      <c r="BW97" s="118">
        <f t="shared" si="104"/>
        <v>672.28563670559197</v>
      </c>
      <c r="BX97" s="118">
        <f t="shared" si="105"/>
        <v>3527.5156157289794</v>
      </c>
      <c r="BY97" s="118">
        <f t="shared" si="148"/>
        <v>42330.187388747756</v>
      </c>
      <c r="BZ97" s="118">
        <f t="shared" si="106"/>
        <v>84660.374777495512</v>
      </c>
      <c r="CA97" s="487">
        <f>VLOOKUP($C97,PARAMETROS!$A:$I,7,0)</f>
        <v>43101</v>
      </c>
      <c r="CB97" s="633">
        <f>VLOOKUP($C97,PARAMETROS!$A:$I,8,0)</f>
        <v>0</v>
      </c>
      <c r="CC97" s="633">
        <f>VLOOKUP($C97,PARAMETROS!$A:$I,9,0)</f>
        <v>0</v>
      </c>
    </row>
    <row r="98" spans="1:81">
      <c r="A98" s="111" t="str">
        <f>CCT!A96</f>
        <v>Luz</v>
      </c>
      <c r="B98" s="111" t="str">
        <f>CCT!B96</f>
        <v>Servente de Limpeza - 55 h</v>
      </c>
      <c r="C98" s="111" t="str">
        <f>CCT!C96</f>
        <v>Regiao de Divinopolis¹*</v>
      </c>
      <c r="D98" s="111" t="str">
        <f t="shared" si="107"/>
        <v>LuzServente de Limpeza - 55 h</v>
      </c>
      <c r="E98" s="112" t="s">
        <v>115</v>
      </c>
      <c r="F98" s="112" t="s">
        <v>113</v>
      </c>
      <c r="G98" s="112">
        <f>VLOOKUP(D98,CCT!D:G,4,0)</f>
        <v>1</v>
      </c>
      <c r="H98" s="118">
        <f>VLOOKUP($D98,CCT!$D:$R,5,0)</f>
        <v>260.39999999999998</v>
      </c>
      <c r="I98" s="118">
        <f t="shared" si="108"/>
        <v>260.39999999999998</v>
      </c>
      <c r="J98" s="118"/>
      <c r="K98" s="118"/>
      <c r="L98" s="118"/>
      <c r="M98" s="118"/>
      <c r="N98" s="118"/>
      <c r="O98" s="118"/>
      <c r="P98" s="118">
        <f t="shared" si="98"/>
        <v>8.5221818181818172</v>
      </c>
      <c r="Q98" s="118">
        <f t="shared" si="109"/>
        <v>268.9221818181818</v>
      </c>
      <c r="R98" s="118">
        <f t="shared" si="110"/>
        <v>53.78443636363636</v>
      </c>
      <c r="S98" s="118">
        <f t="shared" si="111"/>
        <v>4.0338327272727268</v>
      </c>
      <c r="T98" s="118">
        <f t="shared" si="112"/>
        <v>2.6892218181818182</v>
      </c>
      <c r="U98" s="118">
        <f t="shared" si="113"/>
        <v>0.53784436363636356</v>
      </c>
      <c r="V98" s="118">
        <f t="shared" si="114"/>
        <v>6.723054545454545</v>
      </c>
      <c r="W98" s="118">
        <f t="shared" si="115"/>
        <v>21.513774545454545</v>
      </c>
      <c r="X98" s="118">
        <f t="shared" si="116"/>
        <v>8.0676654545454536</v>
      </c>
      <c r="Y98" s="118">
        <f t="shared" si="117"/>
        <v>1.6135330909090908</v>
      </c>
      <c r="Z98" s="118">
        <f t="shared" si="118"/>
        <v>98.96336290909089</v>
      </c>
      <c r="AA98" s="118">
        <f t="shared" si="119"/>
        <v>22.410181818181815</v>
      </c>
      <c r="AB98" s="118">
        <f t="shared" si="120"/>
        <v>29.877254399999998</v>
      </c>
      <c r="AC98" s="118">
        <f t="shared" si="121"/>
        <v>19.241776528290913</v>
      </c>
      <c r="AD98" s="118">
        <f t="shared" si="122"/>
        <v>71.529212746472723</v>
      </c>
      <c r="AE98" s="118">
        <f>(VLOOKUP(A98,VT!A:D,4,0)*2*20*'RESUMO GERAL LIMPEZA'!$G98)-IF(6%*'RESUMO GERAL LIMPEZA'!$I98&lt;=(VLOOKUP(A98,VT!A:D,4,0)*2*20*'RESUMO GERAL LIMPEZA'!$G98),6%*'RESUMO GERAL LIMPEZA'!$I98,(VLOOKUP(A98,VT!A:D,4,0)*2*20*'RESUMO GERAL LIMPEZA'!$G98))</f>
        <v>164.376</v>
      </c>
      <c r="AF98" s="118">
        <f>IF(VLOOKUP($C98,PARAMETROS!$A:$F,5,0)&gt;1,(VLOOKUP($C98,PARAMETROS!$A:$F,5,0)*20-1)*'RESUMO GERAL LIMPEZA'!$G98,0)</f>
        <v>397</v>
      </c>
      <c r="AG98" s="118">
        <f>(VLOOKUP($C98,PARAMETROS!$A:$F,6,0))*'RESUMO GERAL LIMPEZA'!$G98</f>
        <v>0</v>
      </c>
      <c r="AH98" s="118">
        <f>VLOOKUP($C98,PARAMETROS!$A:$F,2,0)*'RESUMO GERAL LIMPEZA'!$G98</f>
        <v>0</v>
      </c>
      <c r="AI98" s="118">
        <f>(VLOOKUP($C98,PARAMETROS!$A:$F,3,0))*'RESUMO GERAL LIMPEZA'!$G98</f>
        <v>0</v>
      </c>
      <c r="AJ98" s="118">
        <f>(VLOOKUP($C98,PARAMETROS!$A:$F,4,0))*'RESUMO GERAL LIMPEZA'!$G98</f>
        <v>0</v>
      </c>
      <c r="AK98" s="118">
        <f t="shared" si="123"/>
        <v>3.0700000000000003</v>
      </c>
      <c r="AL98" s="118">
        <f>VLOOKUP(D98,CCT!D:R,12,0)*'RESUMO GERAL LIMPEZA'!G98</f>
        <v>0</v>
      </c>
      <c r="AM98" s="118">
        <f t="shared" si="124"/>
        <v>564.44600000000003</v>
      </c>
      <c r="AN98" s="118">
        <f t="shared" si="125"/>
        <v>734.93857565556357</v>
      </c>
      <c r="AO98" s="118">
        <f t="shared" si="126"/>
        <v>1.349539074074074</v>
      </c>
      <c r="AP98" s="118">
        <f t="shared" si="127"/>
        <v>0.10796312592592593</v>
      </c>
      <c r="AQ98" s="118">
        <f t="shared" si="128"/>
        <v>5.3981562962962963E-2</v>
      </c>
      <c r="AR98" s="118">
        <f t="shared" si="129"/>
        <v>0.94122763636363638</v>
      </c>
      <c r="AS98" s="118">
        <f t="shared" si="130"/>
        <v>0.34637177018181831</v>
      </c>
      <c r="AT98" s="118">
        <f t="shared" si="131"/>
        <v>11.563653818181816</v>
      </c>
      <c r="AU98" s="118">
        <f t="shared" si="132"/>
        <v>0.44820363636363636</v>
      </c>
      <c r="AV98" s="118">
        <f t="shared" si="133"/>
        <v>14.81094062405387</v>
      </c>
      <c r="AW98" s="118">
        <f t="shared" si="134"/>
        <v>3.7350303030303027</v>
      </c>
      <c r="AX98" s="118">
        <f t="shared" si="135"/>
        <v>2.2111379393939394</v>
      </c>
      <c r="AY98" s="118">
        <f t="shared" si="136"/>
        <v>5.6025454545454538E-2</v>
      </c>
      <c r="AZ98" s="118">
        <f t="shared" si="137"/>
        <v>0.89640727272727272</v>
      </c>
      <c r="BA98" s="118">
        <f t="shared" si="138"/>
        <v>0.34860282828282824</v>
      </c>
      <c r="BB98" s="118">
        <f t="shared" si="139"/>
        <v>2.6669709976565659</v>
      </c>
      <c r="BC98" s="118">
        <f t="shared" si="140"/>
        <v>9.9141747956363648</v>
      </c>
      <c r="BD98" s="118"/>
      <c r="BE98" s="118">
        <f t="shared" si="141"/>
        <v>0</v>
      </c>
      <c r="BF98" s="118">
        <f t="shared" si="142"/>
        <v>9.9141747956363648</v>
      </c>
      <c r="BG98" s="118">
        <f>VLOOKUP(B98,'Uniforme Limpeza'!A:W,23,0)*G98</f>
        <v>29.470416666666669</v>
      </c>
      <c r="BH98" s="118">
        <f>IF($B98="Servente de Limpeza - 220 h",$G98*'Materiais de Consumo'!$O$25,IF('RESUMO GERAL LIMPEZA'!$B98="Servente de Limpeza - 150 h",'RESUMO GERAL LIMPEZA'!$G98*'Materiais de Consumo'!$O$26,IF('RESUMO GERAL LIMPEZA'!$B98="Servente de Limpeza - 110 h",'RESUMO GERAL LIMPEZA'!$G98*'Materiais de Consumo'!$O$27,IF('RESUMO GERAL LIMPEZA'!$B98="Servente de Limpeza - 55 h",'RESUMO GERAL LIMPEZA'!$G98*'Materiais de Consumo'!$O$28,0))))</f>
        <v>2.0998411196257227</v>
      </c>
      <c r="BI98" s="118">
        <f>IF($B98="Servente de Limpeza - 220 h",$G98*Equipamentos!$I$10,IF('RESUMO GERAL LIMPEZA'!$B98="Servente de Limpeza - 150 h",'RESUMO GERAL LIMPEZA'!$G98*Equipamentos!$I$11,IF('RESUMO GERAL LIMPEZA'!$B98="Servente de Limpeza - 110 h",'RESUMO GERAL LIMPEZA'!$G98*Equipamentos!$I$12,IF('RESUMO GERAL LIMPEZA'!$B98="Servente de Limpeza - 55 h",'RESUMO GERAL LIMPEZA'!$G98*Equipamentos!$I$13,IF(B98="Limpador de vidros - 220 h",Equipamentos!$J$19*'RESUMO GERAL LIMPEZA'!$G98,0)))))</f>
        <v>0.58158206377108801</v>
      </c>
      <c r="BJ98" s="118">
        <f>IF($B98="Servente de Limpeza - 220 h",$G98*'Produtos de Limpeza'!$I$39,IF('RESUMO GERAL LIMPEZA'!$B98="Servente de Limpeza - 150 h",'RESUMO GERAL LIMPEZA'!$G98*'Produtos de Limpeza'!$I$40,IF('RESUMO GERAL LIMPEZA'!$B98="Servente de Limpeza - 110 h",'RESUMO GERAL LIMPEZA'!$G98*'Produtos de Limpeza'!$I$41,IF('RESUMO GERAL LIMPEZA'!$B98="Servente de Limpeza - 55 h",'RESUMO GERAL LIMPEZA'!$G98*'Produtos de Limpeza'!$I$42,0))))</f>
        <v>95.960927845681056</v>
      </c>
      <c r="BK98" s="118"/>
      <c r="BL98" s="118">
        <f t="shared" si="143"/>
        <v>128.11276769574454</v>
      </c>
      <c r="BM98" s="118">
        <f t="shared" si="144"/>
        <v>1156.6986405891803</v>
      </c>
      <c r="BN98" s="118">
        <f t="shared" si="99"/>
        <v>140.72166432351077</v>
      </c>
      <c r="BO98" s="118">
        <f t="shared" si="100"/>
        <v>99.443309455280939</v>
      </c>
      <c r="BP98" s="464">
        <f t="shared" si="101"/>
        <v>8.6609686609686669</v>
      </c>
      <c r="BQ98" s="464">
        <f t="shared" si="102"/>
        <v>1.8803418803418819</v>
      </c>
      <c r="BR98" s="465">
        <f>VLOOKUP(A98,ISS!A:C,2,0)*100</f>
        <v>3</v>
      </c>
      <c r="BS98" s="464">
        <f t="shared" si="145"/>
        <v>3.4188034188034218</v>
      </c>
      <c r="BT98" s="464">
        <f t="shared" si="146"/>
        <v>12.25</v>
      </c>
      <c r="BU98" s="464">
        <f t="shared" si="147"/>
        <v>13.960113960113972</v>
      </c>
      <c r="BV98" s="118">
        <f t="shared" si="103"/>
        <v>195.00375243313584</v>
      </c>
      <c r="BW98" s="118">
        <f t="shared" si="104"/>
        <v>435.16872621192755</v>
      </c>
      <c r="BX98" s="118">
        <f t="shared" si="105"/>
        <v>1591.8673668011079</v>
      </c>
      <c r="BY98" s="118">
        <f t="shared" si="148"/>
        <v>19102.408401613295</v>
      </c>
      <c r="BZ98" s="118">
        <f t="shared" si="106"/>
        <v>38204.816803226589</v>
      </c>
      <c r="CA98" s="487">
        <f>VLOOKUP($C98,PARAMETROS!$A:$I,7,0)</f>
        <v>43101</v>
      </c>
      <c r="CB98" s="633">
        <f>VLOOKUP($C98,PARAMETROS!$A:$I,8,0)</f>
        <v>0</v>
      </c>
      <c r="CC98" s="633">
        <f>VLOOKUP($C98,PARAMETROS!$A:$I,9,0)</f>
        <v>0</v>
      </c>
    </row>
    <row r="99" spans="1:81">
      <c r="A99" s="111" t="str">
        <f>CCT!A97</f>
        <v>Machado</v>
      </c>
      <c r="B99" s="111" t="str">
        <f>CCT!B97</f>
        <v>Servente de Limpeza - 110 h</v>
      </c>
      <c r="C99" s="111" t="str">
        <f>CCT!C97</f>
        <v>Regiao de Sao Lourenco¹*</v>
      </c>
      <c r="D99" s="111" t="str">
        <f t="shared" si="107"/>
        <v>MachadoServente de Limpeza - 110 h</v>
      </c>
      <c r="E99" s="112" t="s">
        <v>115</v>
      </c>
      <c r="F99" s="112" t="s">
        <v>113</v>
      </c>
      <c r="G99" s="112">
        <f>VLOOKUP(D99,CCT!D:G,4,0)</f>
        <v>1</v>
      </c>
      <c r="H99" s="118">
        <f>VLOOKUP($D99,CCT!$D:$R,5,0)</f>
        <v>520.79999999999995</v>
      </c>
      <c r="I99" s="118">
        <f t="shared" si="108"/>
        <v>520.79999999999995</v>
      </c>
      <c r="J99" s="118"/>
      <c r="K99" s="118"/>
      <c r="L99" s="118"/>
      <c r="M99" s="118"/>
      <c r="N99" s="118"/>
      <c r="O99" s="118"/>
      <c r="P99" s="118">
        <f t="shared" si="98"/>
        <v>17.044363636363634</v>
      </c>
      <c r="Q99" s="118">
        <f t="shared" si="109"/>
        <v>537.8443636363636</v>
      </c>
      <c r="R99" s="118">
        <f t="shared" si="110"/>
        <v>107.56887272727272</v>
      </c>
      <c r="S99" s="118">
        <f t="shared" si="111"/>
        <v>8.0676654545454536</v>
      </c>
      <c r="T99" s="118">
        <f t="shared" si="112"/>
        <v>5.3784436363636363</v>
      </c>
      <c r="U99" s="118">
        <f t="shared" si="113"/>
        <v>1.0756887272727271</v>
      </c>
      <c r="V99" s="118">
        <f t="shared" si="114"/>
        <v>13.44610909090909</v>
      </c>
      <c r="W99" s="118">
        <f t="shared" si="115"/>
        <v>43.027549090909091</v>
      </c>
      <c r="X99" s="118">
        <f t="shared" si="116"/>
        <v>16.135330909090907</v>
      </c>
      <c r="Y99" s="118">
        <f t="shared" si="117"/>
        <v>3.2270661818181816</v>
      </c>
      <c r="Z99" s="118">
        <f t="shared" si="118"/>
        <v>197.92672581818178</v>
      </c>
      <c r="AA99" s="118">
        <f t="shared" si="119"/>
        <v>44.820363636363631</v>
      </c>
      <c r="AB99" s="118">
        <f t="shared" si="120"/>
        <v>59.754508799999996</v>
      </c>
      <c r="AC99" s="118">
        <f t="shared" si="121"/>
        <v>38.483553056581826</v>
      </c>
      <c r="AD99" s="118">
        <f t="shared" si="122"/>
        <v>143.05842549294545</v>
      </c>
      <c r="AE99" s="118">
        <f>(VLOOKUP(A99,VT!A:D,4,0)*2*20*'RESUMO GERAL LIMPEZA'!$G99)-IF(6%*'RESUMO GERAL LIMPEZA'!$I99&lt;=(VLOOKUP(A99,VT!A:D,4,0)*2*20*'RESUMO GERAL LIMPEZA'!$G99),6%*'RESUMO GERAL LIMPEZA'!$I99,(VLOOKUP(A99,VT!A:D,4,0)*2*20*'RESUMO GERAL LIMPEZA'!$G99))</f>
        <v>148.75200000000001</v>
      </c>
      <c r="AF99" s="118">
        <f>IF(VLOOKUP($C99,PARAMETROS!$A:$F,5,0)&gt;1,(VLOOKUP($C99,PARAMETROS!$A:$F,5,0)*20-1)*'RESUMO GERAL LIMPEZA'!$G99,0)</f>
        <v>397</v>
      </c>
      <c r="AG99" s="118">
        <f>(VLOOKUP($C99,PARAMETROS!$A:$F,6,0))*'RESUMO GERAL LIMPEZA'!$G99</f>
        <v>0</v>
      </c>
      <c r="AH99" s="118">
        <f>VLOOKUP($C99,PARAMETROS!$A:$F,2,0)*'RESUMO GERAL LIMPEZA'!$G99</f>
        <v>0</v>
      </c>
      <c r="AI99" s="118">
        <f>(VLOOKUP($C99,PARAMETROS!$A:$F,3,0))*'RESUMO GERAL LIMPEZA'!$G99</f>
        <v>0</v>
      </c>
      <c r="AJ99" s="118">
        <f>(VLOOKUP($C99,PARAMETROS!$A:$F,4,0))*'RESUMO GERAL LIMPEZA'!$G99</f>
        <v>0</v>
      </c>
      <c r="AK99" s="118">
        <f t="shared" si="123"/>
        <v>3.0700000000000003</v>
      </c>
      <c r="AL99" s="118">
        <f>VLOOKUP(D99,CCT!D:R,12,0)*'RESUMO GERAL LIMPEZA'!G99</f>
        <v>0</v>
      </c>
      <c r="AM99" s="118">
        <f t="shared" si="124"/>
        <v>548.822</v>
      </c>
      <c r="AN99" s="118">
        <f t="shared" si="125"/>
        <v>889.80715131112731</v>
      </c>
      <c r="AO99" s="118">
        <f t="shared" si="126"/>
        <v>2.6990781481481481</v>
      </c>
      <c r="AP99" s="118">
        <f t="shared" si="127"/>
        <v>0.21592625185185185</v>
      </c>
      <c r="AQ99" s="118">
        <f t="shared" si="128"/>
        <v>0.10796312592592593</v>
      </c>
      <c r="AR99" s="118">
        <f t="shared" si="129"/>
        <v>1.8824552727272728</v>
      </c>
      <c r="AS99" s="118">
        <f t="shared" si="130"/>
        <v>0.69274354036363661</v>
      </c>
      <c r="AT99" s="118">
        <f t="shared" si="131"/>
        <v>23.127307636363632</v>
      </c>
      <c r="AU99" s="118">
        <f t="shared" si="132"/>
        <v>0.89640727272727272</v>
      </c>
      <c r="AV99" s="118">
        <f t="shared" si="133"/>
        <v>29.621881248107741</v>
      </c>
      <c r="AW99" s="118">
        <f t="shared" si="134"/>
        <v>7.4700606060606054</v>
      </c>
      <c r="AX99" s="118">
        <f t="shared" si="135"/>
        <v>4.4222758787878789</v>
      </c>
      <c r="AY99" s="118">
        <f t="shared" si="136"/>
        <v>0.11205090909090908</v>
      </c>
      <c r="AZ99" s="118">
        <f t="shared" si="137"/>
        <v>1.7928145454545454</v>
      </c>
      <c r="BA99" s="118">
        <f t="shared" si="138"/>
        <v>0.69720565656565647</v>
      </c>
      <c r="BB99" s="118">
        <f t="shared" si="139"/>
        <v>5.3339419953131317</v>
      </c>
      <c r="BC99" s="118">
        <f t="shared" si="140"/>
        <v>19.82834959127273</v>
      </c>
      <c r="BD99" s="118"/>
      <c r="BE99" s="118">
        <f t="shared" si="141"/>
        <v>0</v>
      </c>
      <c r="BF99" s="118">
        <f t="shared" si="142"/>
        <v>19.82834959127273</v>
      </c>
      <c r="BG99" s="118">
        <f>VLOOKUP(B99,'Uniforme Limpeza'!A:W,23,0)*G99</f>
        <v>29.470416666666669</v>
      </c>
      <c r="BH99" s="118">
        <f>IF($B99="Servente de Limpeza - 220 h",$G99*'Materiais de Consumo'!$O$25,IF('RESUMO GERAL LIMPEZA'!$B99="Servente de Limpeza - 150 h",'RESUMO GERAL LIMPEZA'!$G99*'Materiais de Consumo'!$O$26,IF('RESUMO GERAL LIMPEZA'!$B99="Servente de Limpeza - 110 h",'RESUMO GERAL LIMPEZA'!$G99*'Materiais de Consumo'!$O$27,IF('RESUMO GERAL LIMPEZA'!$B99="Servente de Limpeza - 55 h",'RESUMO GERAL LIMPEZA'!$G99*'Materiais de Consumo'!$O$28,0))))</f>
        <v>4.1996822392514455</v>
      </c>
      <c r="BI99" s="118">
        <f>IF($B99="Servente de Limpeza - 220 h",$G99*Equipamentos!$I$10,IF('RESUMO GERAL LIMPEZA'!$B99="Servente de Limpeza - 150 h",'RESUMO GERAL LIMPEZA'!$G99*Equipamentos!$I$11,IF('RESUMO GERAL LIMPEZA'!$B99="Servente de Limpeza - 110 h",'RESUMO GERAL LIMPEZA'!$G99*Equipamentos!$I$12,IF('RESUMO GERAL LIMPEZA'!$B99="Servente de Limpeza - 55 h",'RESUMO GERAL LIMPEZA'!$G99*Equipamentos!$I$13,IF(B99="Limpador de vidros - 220 h",Equipamentos!$J$19*'RESUMO GERAL LIMPEZA'!$G99,0)))))</f>
        <v>1.1631641275421762</v>
      </c>
      <c r="BJ99" s="118">
        <f>IF($B99="Servente de Limpeza - 220 h",$G99*'Produtos de Limpeza'!$I$39,IF('RESUMO GERAL LIMPEZA'!$B99="Servente de Limpeza - 150 h",'RESUMO GERAL LIMPEZA'!$G99*'Produtos de Limpeza'!$I$40,IF('RESUMO GERAL LIMPEZA'!$B99="Servente de Limpeza - 110 h",'RESUMO GERAL LIMPEZA'!$G99*'Produtos de Limpeza'!$I$41,IF('RESUMO GERAL LIMPEZA'!$B99="Servente de Limpeza - 55 h",'RESUMO GERAL LIMPEZA'!$G99*'Produtos de Limpeza'!$I$42,0))))</f>
        <v>191.92185569136208</v>
      </c>
      <c r="BK99" s="118"/>
      <c r="BL99" s="118">
        <f t="shared" si="143"/>
        <v>226.75511872482238</v>
      </c>
      <c r="BM99" s="118">
        <f t="shared" si="144"/>
        <v>1703.8568645116939</v>
      </c>
      <c r="BN99" s="118">
        <f t="shared" si="99"/>
        <v>140.72166432351077</v>
      </c>
      <c r="BO99" s="118">
        <f t="shared" si="100"/>
        <v>99.443309455280939</v>
      </c>
      <c r="BP99" s="464">
        <f t="shared" si="101"/>
        <v>8.5633802816901436</v>
      </c>
      <c r="BQ99" s="464">
        <f t="shared" si="102"/>
        <v>1.8591549295774654</v>
      </c>
      <c r="BR99" s="465">
        <f>VLOOKUP(A99,ISS!A:C,2,0)*100</f>
        <v>2</v>
      </c>
      <c r="BS99" s="464">
        <f t="shared" si="145"/>
        <v>2.2535211267605644</v>
      </c>
      <c r="BT99" s="464">
        <f t="shared" si="146"/>
        <v>11.25</v>
      </c>
      <c r="BU99" s="464">
        <f t="shared" si="147"/>
        <v>12.676056338028173</v>
      </c>
      <c r="BV99" s="118">
        <f t="shared" si="103"/>
        <v>246.42530344527287</v>
      </c>
      <c r="BW99" s="118">
        <f t="shared" si="104"/>
        <v>486.59027722406455</v>
      </c>
      <c r="BX99" s="118">
        <f t="shared" si="105"/>
        <v>2190.4471417357586</v>
      </c>
      <c r="BY99" s="118">
        <f t="shared" si="148"/>
        <v>26285.365700829105</v>
      </c>
      <c r="BZ99" s="118">
        <f t="shared" si="106"/>
        <v>52570.73140165821</v>
      </c>
      <c r="CA99" s="487">
        <f>VLOOKUP($C99,PARAMETROS!$A:$I,7,0)</f>
        <v>43101</v>
      </c>
      <c r="CB99" s="633">
        <f>VLOOKUP($C99,PARAMETROS!$A:$I,8,0)</f>
        <v>0</v>
      </c>
      <c r="CC99" s="633">
        <f>VLOOKUP($C99,PARAMETROS!$A:$I,9,0)</f>
        <v>0</v>
      </c>
    </row>
    <row r="100" spans="1:81">
      <c r="A100" s="111" t="str">
        <f>CCT!A98</f>
        <v>Malacacheta</v>
      </c>
      <c r="B100" s="111" t="str">
        <f>CCT!B98</f>
        <v>Servente de Limpeza - 55 h</v>
      </c>
      <c r="C100" s="111" t="str">
        <f>CCT!C98</f>
        <v>Regiao de Teofilo Otoni¹*</v>
      </c>
      <c r="D100" s="111" t="str">
        <f t="shared" si="107"/>
        <v>MalacachetaServente de Limpeza - 55 h</v>
      </c>
      <c r="E100" s="112" t="s">
        <v>115</v>
      </c>
      <c r="F100" s="112" t="s">
        <v>113</v>
      </c>
      <c r="G100" s="112">
        <f>VLOOKUP(D100,CCT!D:G,4,0)</f>
        <v>1</v>
      </c>
      <c r="H100" s="118">
        <f>VLOOKUP($D100,CCT!$D:$R,5,0)</f>
        <v>260.39999999999998</v>
      </c>
      <c r="I100" s="118">
        <f t="shared" si="108"/>
        <v>260.39999999999998</v>
      </c>
      <c r="J100" s="118"/>
      <c r="K100" s="118"/>
      <c r="L100" s="118"/>
      <c r="M100" s="118"/>
      <c r="N100" s="118"/>
      <c r="O100" s="118"/>
      <c r="P100" s="118">
        <f t="shared" si="98"/>
        <v>8.5221818181818172</v>
      </c>
      <c r="Q100" s="118">
        <f t="shared" si="109"/>
        <v>268.9221818181818</v>
      </c>
      <c r="R100" s="118">
        <f t="shared" si="110"/>
        <v>53.78443636363636</v>
      </c>
      <c r="S100" s="118">
        <f t="shared" si="111"/>
        <v>4.0338327272727268</v>
      </c>
      <c r="T100" s="118">
        <f t="shared" si="112"/>
        <v>2.6892218181818182</v>
      </c>
      <c r="U100" s="118">
        <f t="shared" si="113"/>
        <v>0.53784436363636356</v>
      </c>
      <c r="V100" s="118">
        <f t="shared" si="114"/>
        <v>6.723054545454545</v>
      </c>
      <c r="W100" s="118">
        <f t="shared" si="115"/>
        <v>21.513774545454545</v>
      </c>
      <c r="X100" s="118">
        <f t="shared" si="116"/>
        <v>8.0676654545454536</v>
      </c>
      <c r="Y100" s="118">
        <f t="shared" si="117"/>
        <v>1.6135330909090908</v>
      </c>
      <c r="Z100" s="118">
        <f t="shared" si="118"/>
        <v>98.96336290909089</v>
      </c>
      <c r="AA100" s="118">
        <f t="shared" si="119"/>
        <v>22.410181818181815</v>
      </c>
      <c r="AB100" s="118">
        <f t="shared" si="120"/>
        <v>29.877254399999998</v>
      </c>
      <c r="AC100" s="118">
        <f t="shared" si="121"/>
        <v>19.241776528290913</v>
      </c>
      <c r="AD100" s="118">
        <f t="shared" si="122"/>
        <v>71.529212746472723</v>
      </c>
      <c r="AE100" s="118">
        <f>(VLOOKUP(A100,VT!A:D,4,0)*2*20*'RESUMO GERAL LIMPEZA'!$G100)-IF(6%*'RESUMO GERAL LIMPEZA'!$I100&lt;=(VLOOKUP(A100,VT!A:D,4,0)*2*20*'RESUMO GERAL LIMPEZA'!$G100),6%*'RESUMO GERAL LIMPEZA'!$I100,(VLOOKUP(A100,VT!A:D,4,0)*2*20*'RESUMO GERAL LIMPEZA'!$G100))</f>
        <v>164.376</v>
      </c>
      <c r="AF100" s="118">
        <f>IF(VLOOKUP($C100,PARAMETROS!$A:$F,5,0)&gt;1,(VLOOKUP($C100,PARAMETROS!$A:$F,5,0)*20-1)*'RESUMO GERAL LIMPEZA'!$G100,0)</f>
        <v>397</v>
      </c>
      <c r="AG100" s="118">
        <f>(VLOOKUP($C100,PARAMETROS!$A:$F,6,0))*'RESUMO GERAL LIMPEZA'!$G100</f>
        <v>0</v>
      </c>
      <c r="AH100" s="118">
        <f>VLOOKUP($C100,PARAMETROS!$A:$F,2,0)*'RESUMO GERAL LIMPEZA'!$G100</f>
        <v>0</v>
      </c>
      <c r="AI100" s="118">
        <f>(VLOOKUP($C100,PARAMETROS!$A:$F,3,0))*'RESUMO GERAL LIMPEZA'!$G100</f>
        <v>0</v>
      </c>
      <c r="AJ100" s="118">
        <f>(VLOOKUP($C100,PARAMETROS!$A:$F,4,0))*'RESUMO GERAL LIMPEZA'!$G100</f>
        <v>0</v>
      </c>
      <c r="AK100" s="118">
        <f t="shared" si="123"/>
        <v>3.0700000000000003</v>
      </c>
      <c r="AL100" s="118">
        <f>VLOOKUP(D100,CCT!D:R,12,0)*'RESUMO GERAL LIMPEZA'!G100</f>
        <v>0</v>
      </c>
      <c r="AM100" s="118">
        <f t="shared" si="124"/>
        <v>564.44600000000003</v>
      </c>
      <c r="AN100" s="118">
        <f t="shared" si="125"/>
        <v>734.93857565556357</v>
      </c>
      <c r="AO100" s="118">
        <f t="shared" si="126"/>
        <v>1.349539074074074</v>
      </c>
      <c r="AP100" s="118">
        <f t="shared" si="127"/>
        <v>0.10796312592592593</v>
      </c>
      <c r="AQ100" s="118">
        <f t="shared" si="128"/>
        <v>5.3981562962962963E-2</v>
      </c>
      <c r="AR100" s="118">
        <f t="shared" si="129"/>
        <v>0.94122763636363638</v>
      </c>
      <c r="AS100" s="118">
        <f t="shared" si="130"/>
        <v>0.34637177018181831</v>
      </c>
      <c r="AT100" s="118">
        <f t="shared" si="131"/>
        <v>11.563653818181816</v>
      </c>
      <c r="AU100" s="118">
        <f t="shared" si="132"/>
        <v>0.44820363636363636</v>
      </c>
      <c r="AV100" s="118">
        <f t="shared" si="133"/>
        <v>14.81094062405387</v>
      </c>
      <c r="AW100" s="118">
        <f t="shared" si="134"/>
        <v>3.7350303030303027</v>
      </c>
      <c r="AX100" s="118">
        <f t="shared" si="135"/>
        <v>2.2111379393939394</v>
      </c>
      <c r="AY100" s="118">
        <f t="shared" si="136"/>
        <v>5.6025454545454538E-2</v>
      </c>
      <c r="AZ100" s="118">
        <f t="shared" si="137"/>
        <v>0.89640727272727272</v>
      </c>
      <c r="BA100" s="118">
        <f t="shared" si="138"/>
        <v>0.34860282828282824</v>
      </c>
      <c r="BB100" s="118">
        <f t="shared" si="139"/>
        <v>2.6669709976565659</v>
      </c>
      <c r="BC100" s="118">
        <f t="shared" si="140"/>
        <v>9.9141747956363648</v>
      </c>
      <c r="BD100" s="118"/>
      <c r="BE100" s="118">
        <f t="shared" si="141"/>
        <v>0</v>
      </c>
      <c r="BF100" s="118">
        <f t="shared" si="142"/>
        <v>9.9141747956363648</v>
      </c>
      <c r="BG100" s="118">
        <f>VLOOKUP(B100,'Uniforme Limpeza'!A:W,23,0)*G100</f>
        <v>29.470416666666669</v>
      </c>
      <c r="BH100" s="118">
        <f>IF($B100="Servente de Limpeza - 220 h",$G100*'Materiais de Consumo'!$O$25,IF('RESUMO GERAL LIMPEZA'!$B100="Servente de Limpeza - 150 h",'RESUMO GERAL LIMPEZA'!$G100*'Materiais de Consumo'!$O$26,IF('RESUMO GERAL LIMPEZA'!$B100="Servente de Limpeza - 110 h",'RESUMO GERAL LIMPEZA'!$G100*'Materiais de Consumo'!$O$27,IF('RESUMO GERAL LIMPEZA'!$B100="Servente de Limpeza - 55 h",'RESUMO GERAL LIMPEZA'!$G100*'Materiais de Consumo'!$O$28,0))))</f>
        <v>2.0998411196257227</v>
      </c>
      <c r="BI100" s="118">
        <f>IF($B100="Servente de Limpeza - 220 h",$G100*Equipamentos!$I$10,IF('RESUMO GERAL LIMPEZA'!$B100="Servente de Limpeza - 150 h",'RESUMO GERAL LIMPEZA'!$G100*Equipamentos!$I$11,IF('RESUMO GERAL LIMPEZA'!$B100="Servente de Limpeza - 110 h",'RESUMO GERAL LIMPEZA'!$G100*Equipamentos!$I$12,IF('RESUMO GERAL LIMPEZA'!$B100="Servente de Limpeza - 55 h",'RESUMO GERAL LIMPEZA'!$G100*Equipamentos!$I$13,IF(B100="Limpador de vidros - 220 h",Equipamentos!$J$19*'RESUMO GERAL LIMPEZA'!$G100,0)))))</f>
        <v>0.58158206377108801</v>
      </c>
      <c r="BJ100" s="118">
        <f>IF($B100="Servente de Limpeza - 220 h",$G100*'Produtos de Limpeza'!$I$39,IF('RESUMO GERAL LIMPEZA'!$B100="Servente de Limpeza - 150 h",'RESUMO GERAL LIMPEZA'!$G100*'Produtos de Limpeza'!$I$40,IF('RESUMO GERAL LIMPEZA'!$B100="Servente de Limpeza - 110 h",'RESUMO GERAL LIMPEZA'!$G100*'Produtos de Limpeza'!$I$41,IF('RESUMO GERAL LIMPEZA'!$B100="Servente de Limpeza - 55 h",'RESUMO GERAL LIMPEZA'!$G100*'Produtos de Limpeza'!$I$42,0))))</f>
        <v>95.960927845681056</v>
      </c>
      <c r="BK100" s="118"/>
      <c r="BL100" s="118">
        <f t="shared" si="143"/>
        <v>128.11276769574454</v>
      </c>
      <c r="BM100" s="118">
        <f t="shared" si="144"/>
        <v>1156.6986405891803</v>
      </c>
      <c r="BN100" s="118">
        <f t="shared" si="99"/>
        <v>140.72166432351077</v>
      </c>
      <c r="BO100" s="118">
        <f t="shared" si="100"/>
        <v>99.443309455280939</v>
      </c>
      <c r="BP100" s="464">
        <f t="shared" si="101"/>
        <v>8.6609686609686669</v>
      </c>
      <c r="BQ100" s="464">
        <f t="shared" si="102"/>
        <v>1.8803418803418819</v>
      </c>
      <c r="BR100" s="465">
        <f>VLOOKUP(A100,ISS!A:C,2,0)*100</f>
        <v>3</v>
      </c>
      <c r="BS100" s="464">
        <f t="shared" si="145"/>
        <v>3.4188034188034218</v>
      </c>
      <c r="BT100" s="464">
        <f t="shared" si="146"/>
        <v>12.25</v>
      </c>
      <c r="BU100" s="464">
        <f t="shared" si="147"/>
        <v>13.960113960113972</v>
      </c>
      <c r="BV100" s="118">
        <f t="shared" si="103"/>
        <v>195.00375243313584</v>
      </c>
      <c r="BW100" s="118">
        <f t="shared" si="104"/>
        <v>435.16872621192755</v>
      </c>
      <c r="BX100" s="118">
        <f t="shared" si="105"/>
        <v>1591.8673668011079</v>
      </c>
      <c r="BY100" s="118">
        <f t="shared" si="148"/>
        <v>19102.408401613295</v>
      </c>
      <c r="BZ100" s="118">
        <f t="shared" si="106"/>
        <v>38204.816803226589</v>
      </c>
      <c r="CA100" s="487">
        <f>VLOOKUP($C100,PARAMETROS!$A:$I,7,0)</f>
        <v>43101</v>
      </c>
      <c r="CB100" s="633">
        <f>VLOOKUP($C100,PARAMETROS!$A:$I,8,0)</f>
        <v>0</v>
      </c>
      <c r="CC100" s="633">
        <f>VLOOKUP($C100,PARAMETROS!$A:$I,9,0)</f>
        <v>0</v>
      </c>
    </row>
    <row r="101" spans="1:81">
      <c r="A101" s="111" t="str">
        <f>CCT!A99</f>
        <v>Manga</v>
      </c>
      <c r="B101" s="111" t="str">
        <f>CCT!B99</f>
        <v>Servente de Limpeza - 220 h</v>
      </c>
      <c r="C101" s="111" t="str">
        <f>CCT!C99</f>
        <v>Sethac Norte de Minas¹*</v>
      </c>
      <c r="D101" s="111" t="str">
        <f t="shared" si="107"/>
        <v>MangaServente de Limpeza - 220 h</v>
      </c>
      <c r="E101" s="112" t="s">
        <v>115</v>
      </c>
      <c r="F101" s="112" t="s">
        <v>113</v>
      </c>
      <c r="G101" s="112">
        <f>VLOOKUP(D101,CCT!D:G,4,0)</f>
        <v>1</v>
      </c>
      <c r="H101" s="118">
        <f>VLOOKUP($D101,CCT!$D:$R,5,0)</f>
        <v>1041.5999999999999</v>
      </c>
      <c r="I101" s="118">
        <f t="shared" si="108"/>
        <v>1041.5999999999999</v>
      </c>
      <c r="J101" s="118"/>
      <c r="K101" s="118"/>
      <c r="L101" s="118"/>
      <c r="M101" s="118"/>
      <c r="N101" s="118"/>
      <c r="O101" s="118"/>
      <c r="P101" s="118">
        <f t="shared" si="98"/>
        <v>34.088727272727269</v>
      </c>
      <c r="Q101" s="118">
        <f t="shared" si="109"/>
        <v>1075.6887272727272</v>
      </c>
      <c r="R101" s="118">
        <f t="shared" si="110"/>
        <v>215.13774545454544</v>
      </c>
      <c r="S101" s="118">
        <f t="shared" si="111"/>
        <v>16.135330909090907</v>
      </c>
      <c r="T101" s="118">
        <f t="shared" si="112"/>
        <v>10.756887272727273</v>
      </c>
      <c r="U101" s="118">
        <f t="shared" si="113"/>
        <v>2.1513774545454543</v>
      </c>
      <c r="V101" s="118">
        <f t="shared" si="114"/>
        <v>26.89221818181818</v>
      </c>
      <c r="W101" s="118">
        <f t="shared" si="115"/>
        <v>86.055098181818181</v>
      </c>
      <c r="X101" s="118">
        <f t="shared" si="116"/>
        <v>32.270661818181814</v>
      </c>
      <c r="Y101" s="118">
        <f t="shared" si="117"/>
        <v>6.4541323636363632</v>
      </c>
      <c r="Z101" s="118">
        <f t="shared" si="118"/>
        <v>395.85345163636356</v>
      </c>
      <c r="AA101" s="118">
        <f t="shared" si="119"/>
        <v>89.640727272727261</v>
      </c>
      <c r="AB101" s="118">
        <f t="shared" si="120"/>
        <v>119.50901759999999</v>
      </c>
      <c r="AC101" s="118">
        <f t="shared" si="121"/>
        <v>76.967106113163652</v>
      </c>
      <c r="AD101" s="118">
        <f t="shared" si="122"/>
        <v>286.11685098589089</v>
      </c>
      <c r="AE101" s="118">
        <f>(VLOOKUP(A101,VT!A:D,4,0)*2*20*'RESUMO GERAL LIMPEZA'!$G101)-IF(6%*'RESUMO GERAL LIMPEZA'!$I101&lt;=(VLOOKUP(A101,VT!A:D,4,0)*2*20*'RESUMO GERAL LIMPEZA'!$G101),6%*'RESUMO GERAL LIMPEZA'!$I101,(VLOOKUP(A101,VT!A:D,4,0)*2*20*'RESUMO GERAL LIMPEZA'!$G101))</f>
        <v>117.504</v>
      </c>
      <c r="AF101" s="118">
        <f>IF(VLOOKUP($C101,PARAMETROS!$A:$F,5,0)&gt;1,(VLOOKUP($C101,PARAMETROS!$A:$F,5,0)*20-1)*'RESUMO GERAL LIMPEZA'!$G101,0)</f>
        <v>397</v>
      </c>
      <c r="AG101" s="118">
        <f>(VLOOKUP($C101,PARAMETROS!$A:$F,6,0))*'RESUMO GERAL LIMPEZA'!$G101</f>
        <v>0</v>
      </c>
      <c r="AH101" s="118">
        <f>VLOOKUP($C101,PARAMETROS!$A:$F,2,0)*'RESUMO GERAL LIMPEZA'!$G101</f>
        <v>0</v>
      </c>
      <c r="AI101" s="118">
        <f>(VLOOKUP($C101,PARAMETROS!$A:$F,3,0))*'RESUMO GERAL LIMPEZA'!$G101</f>
        <v>0</v>
      </c>
      <c r="AJ101" s="118">
        <f>(VLOOKUP($C101,PARAMETROS!$A:$F,4,0))*'RESUMO GERAL LIMPEZA'!$G101</f>
        <v>0</v>
      </c>
      <c r="AK101" s="118">
        <f t="shared" si="123"/>
        <v>3.0700000000000003</v>
      </c>
      <c r="AL101" s="118">
        <f>VLOOKUP(D101,CCT!D:R,12,0)*'RESUMO GERAL LIMPEZA'!G101</f>
        <v>0</v>
      </c>
      <c r="AM101" s="118">
        <f t="shared" si="124"/>
        <v>517.57400000000007</v>
      </c>
      <c r="AN101" s="118">
        <f t="shared" si="125"/>
        <v>1199.5443026222545</v>
      </c>
      <c r="AO101" s="118">
        <f t="shared" si="126"/>
        <v>5.3981562962962961</v>
      </c>
      <c r="AP101" s="118">
        <f t="shared" si="127"/>
        <v>0.43185250370370371</v>
      </c>
      <c r="AQ101" s="118">
        <f t="shared" si="128"/>
        <v>0.21592625185185185</v>
      </c>
      <c r="AR101" s="118">
        <f t="shared" si="129"/>
        <v>3.7649105454545455</v>
      </c>
      <c r="AS101" s="118">
        <f t="shared" si="130"/>
        <v>1.3854870807272732</v>
      </c>
      <c r="AT101" s="118">
        <f t="shared" si="131"/>
        <v>46.254615272727264</v>
      </c>
      <c r="AU101" s="118">
        <f t="shared" si="132"/>
        <v>1.7928145454545454</v>
      </c>
      <c r="AV101" s="118">
        <f t="shared" si="133"/>
        <v>59.243762496215481</v>
      </c>
      <c r="AW101" s="118">
        <f t="shared" si="134"/>
        <v>14.940121212121211</v>
      </c>
      <c r="AX101" s="118">
        <f t="shared" si="135"/>
        <v>8.8445517575757577</v>
      </c>
      <c r="AY101" s="118">
        <f t="shared" si="136"/>
        <v>0.22410181818181815</v>
      </c>
      <c r="AZ101" s="118">
        <f t="shared" si="137"/>
        <v>3.5856290909090909</v>
      </c>
      <c r="BA101" s="118">
        <f t="shared" si="138"/>
        <v>1.3944113131313129</v>
      </c>
      <c r="BB101" s="118">
        <f t="shared" si="139"/>
        <v>10.667883990626263</v>
      </c>
      <c r="BC101" s="118">
        <f t="shared" si="140"/>
        <v>39.656699182545459</v>
      </c>
      <c r="BD101" s="118"/>
      <c r="BE101" s="118">
        <f t="shared" si="141"/>
        <v>0</v>
      </c>
      <c r="BF101" s="118">
        <f t="shared" si="142"/>
        <v>39.656699182545459</v>
      </c>
      <c r="BG101" s="118">
        <f>VLOOKUP(B101,'Uniforme Limpeza'!A:W,23,0)*G101</f>
        <v>53.087083333333339</v>
      </c>
      <c r="BH101" s="118">
        <f>IF($B101="Servente de Limpeza - 220 h",$G101*'Materiais de Consumo'!$O$25,IF('RESUMO GERAL LIMPEZA'!$B101="Servente de Limpeza - 150 h",'RESUMO GERAL LIMPEZA'!$G101*'Materiais de Consumo'!$O$26,IF('RESUMO GERAL LIMPEZA'!$B101="Servente de Limpeza - 110 h",'RESUMO GERAL LIMPEZA'!$G101*'Materiais de Consumo'!$O$27,IF('RESUMO GERAL LIMPEZA'!$B101="Servente de Limpeza - 55 h",'RESUMO GERAL LIMPEZA'!$G101*'Materiais de Consumo'!$O$28,0))))</f>
        <v>8.3993644785028909</v>
      </c>
      <c r="BI101" s="118">
        <f>IF($B101="Servente de Limpeza - 220 h",$G101*Equipamentos!$I$10,IF('RESUMO GERAL LIMPEZA'!$B101="Servente de Limpeza - 150 h",'RESUMO GERAL LIMPEZA'!$G101*Equipamentos!$I$11,IF('RESUMO GERAL LIMPEZA'!$B101="Servente de Limpeza - 110 h",'RESUMO GERAL LIMPEZA'!$G101*Equipamentos!$I$12,IF('RESUMO GERAL LIMPEZA'!$B101="Servente de Limpeza - 55 h",'RESUMO GERAL LIMPEZA'!$G101*Equipamentos!$I$13,IF(B101="Limpador de vidros - 220 h",Equipamentos!$J$19*'RESUMO GERAL LIMPEZA'!$G101,0)))))</f>
        <v>2.3263282550843525</v>
      </c>
      <c r="BJ101" s="118">
        <f>IF($B101="Servente de Limpeza - 220 h",$G101*'Produtos de Limpeza'!$I$39,IF('RESUMO GERAL LIMPEZA'!$B101="Servente de Limpeza - 150 h",'RESUMO GERAL LIMPEZA'!$G101*'Produtos de Limpeza'!$I$40,IF('RESUMO GERAL LIMPEZA'!$B101="Servente de Limpeza - 110 h",'RESUMO GERAL LIMPEZA'!$G101*'Produtos de Limpeza'!$I$41,IF('RESUMO GERAL LIMPEZA'!$B101="Servente de Limpeza - 55 h",'RESUMO GERAL LIMPEZA'!$G101*'Produtos de Limpeza'!$I$42,0))))</f>
        <v>383.84371138272417</v>
      </c>
      <c r="BK101" s="118"/>
      <c r="BL101" s="118">
        <f t="shared" si="143"/>
        <v>447.65648744964477</v>
      </c>
      <c r="BM101" s="118">
        <f t="shared" si="144"/>
        <v>2821.7899790233873</v>
      </c>
      <c r="BN101" s="118">
        <f t="shared" ref="BN101:BN129" si="149">$BN$5*$G101</f>
        <v>140.72166432351077</v>
      </c>
      <c r="BO101" s="118">
        <f t="shared" ref="BO101:BO129" si="150">$BO$5*$G101</f>
        <v>99.443309455280939</v>
      </c>
      <c r="BP101" s="464">
        <f t="shared" ref="BP101:BP129" si="151">((100/((100-$BT101)%)-100)*$BP$5)/$BT101</f>
        <v>8.6609686609686669</v>
      </c>
      <c r="BQ101" s="464">
        <f t="shared" ref="BQ101:BQ129" si="152">((100/((100-$BT101)%)-100)*$BQ$5)/$BT101</f>
        <v>1.8803418803418819</v>
      </c>
      <c r="BR101" s="465">
        <f>VLOOKUP(A101,ISS!A:C,2,0)*100</f>
        <v>3</v>
      </c>
      <c r="BS101" s="464">
        <f t="shared" si="145"/>
        <v>3.4188034188034218</v>
      </c>
      <c r="BT101" s="464">
        <f t="shared" si="146"/>
        <v>12.25</v>
      </c>
      <c r="BU101" s="464">
        <f t="shared" si="147"/>
        <v>13.960113960113972</v>
      </c>
      <c r="BV101" s="118">
        <f t="shared" ref="BV101:BV129" si="153">((BO101+BN101+BM101)*BU101)%</f>
        <v>427.45240081853814</v>
      </c>
      <c r="BW101" s="118">
        <f t="shared" ref="BW101:BW129" si="154">BV101+BO101+BN101</f>
        <v>667.6173745973299</v>
      </c>
      <c r="BX101" s="118">
        <f t="shared" ref="BX101:BX129" si="155">BW101+BM101</f>
        <v>3489.407353620717</v>
      </c>
      <c r="BY101" s="118">
        <f t="shared" si="148"/>
        <v>41872.8882434486</v>
      </c>
      <c r="BZ101" s="118">
        <f t="shared" si="106"/>
        <v>83745.776486897201</v>
      </c>
      <c r="CA101" s="487">
        <f>VLOOKUP($C101,PARAMETROS!$A:$I,7,0)</f>
        <v>43101</v>
      </c>
      <c r="CB101" s="633">
        <f>VLOOKUP($C101,PARAMETROS!$A:$I,8,0)</f>
        <v>0</v>
      </c>
      <c r="CC101" s="633">
        <f>VLOOKUP($C101,PARAMETROS!$A:$I,9,0)</f>
        <v>0</v>
      </c>
    </row>
    <row r="102" spans="1:81">
      <c r="A102" s="111" t="str">
        <f>CCT!A100</f>
        <v>Manhuacu</v>
      </c>
      <c r="B102" s="111" t="str">
        <f>CCT!B100</f>
        <v>Servente de Limpeza - 110 h</v>
      </c>
      <c r="C102" s="111" t="str">
        <f>CCT!C100</f>
        <v>Regiao de Juiz de Fora¹*</v>
      </c>
      <c r="D102" s="111" t="str">
        <f t="shared" si="107"/>
        <v>ManhuacuServente de Limpeza - 110 h</v>
      </c>
      <c r="E102" s="112" t="s">
        <v>115</v>
      </c>
      <c r="F102" s="112" t="s">
        <v>113</v>
      </c>
      <c r="G102" s="112">
        <f>VLOOKUP(D102,CCT!D:G,4,0)</f>
        <v>1</v>
      </c>
      <c r="H102" s="118">
        <f>VLOOKUP($D102,CCT!$D:$R,5,0)</f>
        <v>520.79999999999995</v>
      </c>
      <c r="I102" s="118">
        <f t="shared" si="108"/>
        <v>520.79999999999995</v>
      </c>
      <c r="J102" s="118"/>
      <c r="K102" s="118"/>
      <c r="L102" s="118"/>
      <c r="M102" s="118"/>
      <c r="N102" s="118"/>
      <c r="O102" s="118"/>
      <c r="P102" s="118">
        <f t="shared" si="98"/>
        <v>17.044363636363634</v>
      </c>
      <c r="Q102" s="118">
        <f t="shared" si="109"/>
        <v>537.8443636363636</v>
      </c>
      <c r="R102" s="118">
        <f t="shared" si="110"/>
        <v>107.56887272727272</v>
      </c>
      <c r="S102" s="118">
        <f t="shared" si="111"/>
        <v>8.0676654545454536</v>
      </c>
      <c r="T102" s="118">
        <f t="shared" si="112"/>
        <v>5.3784436363636363</v>
      </c>
      <c r="U102" s="118">
        <f t="shared" si="113"/>
        <v>1.0756887272727271</v>
      </c>
      <c r="V102" s="118">
        <f t="shared" si="114"/>
        <v>13.44610909090909</v>
      </c>
      <c r="W102" s="118">
        <f t="shared" si="115"/>
        <v>43.027549090909091</v>
      </c>
      <c r="X102" s="118">
        <f t="shared" si="116"/>
        <v>16.135330909090907</v>
      </c>
      <c r="Y102" s="118">
        <f t="shared" si="117"/>
        <v>3.2270661818181816</v>
      </c>
      <c r="Z102" s="118">
        <f t="shared" si="118"/>
        <v>197.92672581818178</v>
      </c>
      <c r="AA102" s="118">
        <f t="shared" si="119"/>
        <v>44.820363636363631</v>
      </c>
      <c r="AB102" s="118">
        <f t="shared" si="120"/>
        <v>59.754508799999996</v>
      </c>
      <c r="AC102" s="118">
        <f t="shared" si="121"/>
        <v>38.483553056581826</v>
      </c>
      <c r="AD102" s="118">
        <f t="shared" si="122"/>
        <v>143.05842549294545</v>
      </c>
      <c r="AE102" s="118">
        <f>(VLOOKUP(A102,VT!A:D,4,0)*2*20*'RESUMO GERAL LIMPEZA'!$G102)-IF(6%*'RESUMO GERAL LIMPEZA'!$I102&lt;=(VLOOKUP(A102,VT!A:D,4,0)*2*20*'RESUMO GERAL LIMPEZA'!$G102),6%*'RESUMO GERAL LIMPEZA'!$I102,(VLOOKUP(A102,VT!A:D,4,0)*2*20*'RESUMO GERAL LIMPEZA'!$G102))</f>
        <v>148.75200000000001</v>
      </c>
      <c r="AF102" s="118">
        <f>IF(VLOOKUP($C102,PARAMETROS!$A:$F,5,0)&gt;1,(VLOOKUP($C102,PARAMETROS!$A:$F,5,0)*20-1)*'RESUMO GERAL LIMPEZA'!$G102,0)</f>
        <v>397</v>
      </c>
      <c r="AG102" s="118">
        <f>(VLOOKUP($C102,PARAMETROS!$A:$F,6,0))*'RESUMO GERAL LIMPEZA'!$G102</f>
        <v>0</v>
      </c>
      <c r="AH102" s="118">
        <f>VLOOKUP($C102,PARAMETROS!$A:$F,2,0)*'RESUMO GERAL LIMPEZA'!$G102</f>
        <v>0</v>
      </c>
      <c r="AI102" s="118">
        <f>(VLOOKUP($C102,PARAMETROS!$A:$F,3,0))*'RESUMO GERAL LIMPEZA'!$G102</f>
        <v>0</v>
      </c>
      <c r="AJ102" s="118">
        <f>(VLOOKUP($C102,PARAMETROS!$A:$F,4,0))*'RESUMO GERAL LIMPEZA'!$G102</f>
        <v>0</v>
      </c>
      <c r="AK102" s="118">
        <f t="shared" si="123"/>
        <v>3.0700000000000003</v>
      </c>
      <c r="AL102" s="118">
        <f>VLOOKUP(D102,CCT!D:R,12,0)*'RESUMO GERAL LIMPEZA'!G102</f>
        <v>0</v>
      </c>
      <c r="AM102" s="118">
        <f t="shared" si="124"/>
        <v>548.822</v>
      </c>
      <c r="AN102" s="118">
        <f t="shared" si="125"/>
        <v>889.80715131112731</v>
      </c>
      <c r="AO102" s="118">
        <f t="shared" si="126"/>
        <v>2.6990781481481481</v>
      </c>
      <c r="AP102" s="118">
        <f t="shared" si="127"/>
        <v>0.21592625185185185</v>
      </c>
      <c r="AQ102" s="118">
        <f t="shared" si="128"/>
        <v>0.10796312592592593</v>
      </c>
      <c r="AR102" s="118">
        <f t="shared" si="129"/>
        <v>1.8824552727272728</v>
      </c>
      <c r="AS102" s="118">
        <f t="shared" si="130"/>
        <v>0.69274354036363661</v>
      </c>
      <c r="AT102" s="118">
        <f t="shared" si="131"/>
        <v>23.127307636363632</v>
      </c>
      <c r="AU102" s="118">
        <f t="shared" si="132"/>
        <v>0.89640727272727272</v>
      </c>
      <c r="AV102" s="118">
        <f t="shared" si="133"/>
        <v>29.621881248107741</v>
      </c>
      <c r="AW102" s="118">
        <f t="shared" si="134"/>
        <v>7.4700606060606054</v>
      </c>
      <c r="AX102" s="118">
        <f t="shared" si="135"/>
        <v>4.4222758787878789</v>
      </c>
      <c r="AY102" s="118">
        <f t="shared" si="136"/>
        <v>0.11205090909090908</v>
      </c>
      <c r="AZ102" s="118">
        <f t="shared" si="137"/>
        <v>1.7928145454545454</v>
      </c>
      <c r="BA102" s="118">
        <f t="shared" si="138"/>
        <v>0.69720565656565647</v>
      </c>
      <c r="BB102" s="118">
        <f t="shared" si="139"/>
        <v>5.3339419953131317</v>
      </c>
      <c r="BC102" s="118">
        <f t="shared" si="140"/>
        <v>19.82834959127273</v>
      </c>
      <c r="BD102" s="118"/>
      <c r="BE102" s="118">
        <f t="shared" si="141"/>
        <v>0</v>
      </c>
      <c r="BF102" s="118">
        <f t="shared" si="142"/>
        <v>19.82834959127273</v>
      </c>
      <c r="BG102" s="118">
        <f>VLOOKUP(B102,'Uniforme Limpeza'!A:W,23,0)*G102</f>
        <v>29.470416666666669</v>
      </c>
      <c r="BH102" s="118">
        <f>IF($B102="Servente de Limpeza - 220 h",$G102*'Materiais de Consumo'!$O$25,IF('RESUMO GERAL LIMPEZA'!$B102="Servente de Limpeza - 150 h",'RESUMO GERAL LIMPEZA'!$G102*'Materiais de Consumo'!$O$26,IF('RESUMO GERAL LIMPEZA'!$B102="Servente de Limpeza - 110 h",'RESUMO GERAL LIMPEZA'!$G102*'Materiais de Consumo'!$O$27,IF('RESUMO GERAL LIMPEZA'!$B102="Servente de Limpeza - 55 h",'RESUMO GERAL LIMPEZA'!$G102*'Materiais de Consumo'!$O$28,0))))</f>
        <v>4.1996822392514455</v>
      </c>
      <c r="BI102" s="118">
        <f>IF($B102="Servente de Limpeza - 220 h",$G102*Equipamentos!$I$10,IF('RESUMO GERAL LIMPEZA'!$B102="Servente de Limpeza - 150 h",'RESUMO GERAL LIMPEZA'!$G102*Equipamentos!$I$11,IF('RESUMO GERAL LIMPEZA'!$B102="Servente de Limpeza - 110 h",'RESUMO GERAL LIMPEZA'!$G102*Equipamentos!$I$12,IF('RESUMO GERAL LIMPEZA'!$B102="Servente de Limpeza - 55 h",'RESUMO GERAL LIMPEZA'!$G102*Equipamentos!$I$13,IF(B102="Limpador de vidros - 220 h",Equipamentos!$J$19*'RESUMO GERAL LIMPEZA'!$G102,0)))))</f>
        <v>1.1631641275421762</v>
      </c>
      <c r="BJ102" s="118">
        <f>IF($B102="Servente de Limpeza - 220 h",$G102*'Produtos de Limpeza'!$I$39,IF('RESUMO GERAL LIMPEZA'!$B102="Servente de Limpeza - 150 h",'RESUMO GERAL LIMPEZA'!$G102*'Produtos de Limpeza'!$I$40,IF('RESUMO GERAL LIMPEZA'!$B102="Servente de Limpeza - 110 h",'RESUMO GERAL LIMPEZA'!$G102*'Produtos de Limpeza'!$I$41,IF('RESUMO GERAL LIMPEZA'!$B102="Servente de Limpeza - 55 h",'RESUMO GERAL LIMPEZA'!$G102*'Produtos de Limpeza'!$I$42,0))))</f>
        <v>191.92185569136208</v>
      </c>
      <c r="BK102" s="118"/>
      <c r="BL102" s="118">
        <f t="shared" si="143"/>
        <v>226.75511872482238</v>
      </c>
      <c r="BM102" s="118">
        <f t="shared" si="144"/>
        <v>1703.8568645116939</v>
      </c>
      <c r="BN102" s="118">
        <f t="shared" si="149"/>
        <v>140.72166432351077</v>
      </c>
      <c r="BO102" s="118">
        <f t="shared" si="150"/>
        <v>99.443309455280939</v>
      </c>
      <c r="BP102" s="464">
        <f t="shared" si="151"/>
        <v>8.6609686609686669</v>
      </c>
      <c r="BQ102" s="464">
        <f t="shared" si="152"/>
        <v>1.8803418803418819</v>
      </c>
      <c r="BR102" s="465">
        <f>VLOOKUP(A102,ISS!A:C,2,0)*100</f>
        <v>3</v>
      </c>
      <c r="BS102" s="464">
        <f t="shared" si="145"/>
        <v>3.4188034188034218</v>
      </c>
      <c r="BT102" s="464">
        <f t="shared" si="146"/>
        <v>12.25</v>
      </c>
      <c r="BU102" s="464">
        <f t="shared" si="147"/>
        <v>13.960113960113972</v>
      </c>
      <c r="BV102" s="118">
        <f t="shared" si="153"/>
        <v>271.38766403485431</v>
      </c>
      <c r="BW102" s="118">
        <f t="shared" si="154"/>
        <v>511.55263781364602</v>
      </c>
      <c r="BX102" s="118">
        <f t="shared" si="155"/>
        <v>2215.4095023253399</v>
      </c>
      <c r="BY102" s="118">
        <f t="shared" si="148"/>
        <v>26584.91402790408</v>
      </c>
      <c r="BZ102" s="118">
        <f t="shared" si="106"/>
        <v>53169.828055808161</v>
      </c>
      <c r="CA102" s="487">
        <f>VLOOKUP($C102,PARAMETROS!$A:$I,7,0)</f>
        <v>43101</v>
      </c>
      <c r="CB102" s="633">
        <f>VLOOKUP($C102,PARAMETROS!$A:$I,8,0)</f>
        <v>0</v>
      </c>
      <c r="CC102" s="633">
        <f>VLOOKUP($C102,PARAMETROS!$A:$I,9,0)</f>
        <v>0</v>
      </c>
    </row>
    <row r="103" spans="1:81">
      <c r="A103" s="111" t="str">
        <f>CCT!A101</f>
        <v>Mantena</v>
      </c>
      <c r="B103" s="111" t="str">
        <f>CCT!B101</f>
        <v>Servente de Limpeza - 55 h</v>
      </c>
      <c r="C103" s="111" t="str">
        <f>CCT!C101</f>
        <v>Fethemg Interior</v>
      </c>
      <c r="D103" s="111" t="str">
        <f t="shared" si="107"/>
        <v>MantenaServente de Limpeza - 55 h</v>
      </c>
      <c r="E103" s="112" t="s">
        <v>115</v>
      </c>
      <c r="F103" s="112" t="s">
        <v>113</v>
      </c>
      <c r="G103" s="112">
        <f>VLOOKUP(D103,CCT!D:G,4,0)</f>
        <v>1</v>
      </c>
      <c r="H103" s="118">
        <f>VLOOKUP($D103,CCT!$D:$R,5,0)</f>
        <v>260.39999999999998</v>
      </c>
      <c r="I103" s="118">
        <f t="shared" si="108"/>
        <v>260.39999999999998</v>
      </c>
      <c r="J103" s="118"/>
      <c r="K103" s="118"/>
      <c r="L103" s="118"/>
      <c r="M103" s="118"/>
      <c r="N103" s="118"/>
      <c r="O103" s="118"/>
      <c r="P103" s="118">
        <f t="shared" si="98"/>
        <v>8.5221818181818172</v>
      </c>
      <c r="Q103" s="118">
        <f t="shared" si="109"/>
        <v>268.9221818181818</v>
      </c>
      <c r="R103" s="118">
        <f t="shared" si="110"/>
        <v>53.78443636363636</v>
      </c>
      <c r="S103" s="118">
        <f t="shared" si="111"/>
        <v>4.0338327272727268</v>
      </c>
      <c r="T103" s="118">
        <f t="shared" si="112"/>
        <v>2.6892218181818182</v>
      </c>
      <c r="U103" s="118">
        <f t="shared" si="113"/>
        <v>0.53784436363636356</v>
      </c>
      <c r="V103" s="118">
        <f t="shared" si="114"/>
        <v>6.723054545454545</v>
      </c>
      <c r="W103" s="118">
        <f t="shared" si="115"/>
        <v>21.513774545454545</v>
      </c>
      <c r="X103" s="118">
        <f t="shared" si="116"/>
        <v>8.0676654545454536</v>
      </c>
      <c r="Y103" s="118">
        <f t="shared" si="117"/>
        <v>1.6135330909090908</v>
      </c>
      <c r="Z103" s="118">
        <f t="shared" si="118"/>
        <v>98.96336290909089</v>
      </c>
      <c r="AA103" s="118">
        <f t="shared" si="119"/>
        <v>22.410181818181815</v>
      </c>
      <c r="AB103" s="118">
        <f t="shared" si="120"/>
        <v>29.877254399999998</v>
      </c>
      <c r="AC103" s="118">
        <f t="shared" si="121"/>
        <v>19.241776528290913</v>
      </c>
      <c r="AD103" s="118">
        <f t="shared" si="122"/>
        <v>71.529212746472723</v>
      </c>
      <c r="AE103" s="118">
        <f>(VLOOKUP(A103,VT!A:D,4,0)*2*20*'RESUMO GERAL LIMPEZA'!$G103)-IF(6%*'RESUMO GERAL LIMPEZA'!$I103&lt;=(VLOOKUP(A103,VT!A:D,4,0)*2*20*'RESUMO GERAL LIMPEZA'!$G103),6%*'RESUMO GERAL LIMPEZA'!$I103,(VLOOKUP(A103,VT!A:D,4,0)*2*20*'RESUMO GERAL LIMPEZA'!$G103))</f>
        <v>164.376</v>
      </c>
      <c r="AF103" s="118">
        <f>IF(VLOOKUP($C103,PARAMETROS!$A:$F,5,0)&gt;1,(VLOOKUP($C103,PARAMETROS!$A:$F,5,0)*20-1)*'RESUMO GERAL LIMPEZA'!$G103,0)</f>
        <v>397</v>
      </c>
      <c r="AG103" s="118">
        <f>(VLOOKUP($C103,PARAMETROS!$A:$F,6,0))*'RESUMO GERAL LIMPEZA'!$G103</f>
        <v>0</v>
      </c>
      <c r="AH103" s="118">
        <f>VLOOKUP($C103,PARAMETROS!$A:$F,2,0)*'RESUMO GERAL LIMPEZA'!$G103</f>
        <v>0</v>
      </c>
      <c r="AI103" s="118">
        <f>(VLOOKUP($C103,PARAMETROS!$A:$F,3,0))*'RESUMO GERAL LIMPEZA'!$G103</f>
        <v>9.84</v>
      </c>
      <c r="AJ103" s="118">
        <f>(VLOOKUP($C103,PARAMETROS!$A:$F,4,0))*'RESUMO GERAL LIMPEZA'!$G103</f>
        <v>0</v>
      </c>
      <c r="AK103" s="118">
        <f t="shared" si="123"/>
        <v>3.0700000000000003</v>
      </c>
      <c r="AL103" s="118">
        <f>VLOOKUP(D103,CCT!D:R,12,0)*'RESUMO GERAL LIMPEZA'!G103</f>
        <v>0</v>
      </c>
      <c r="AM103" s="118">
        <f t="shared" si="124"/>
        <v>574.28600000000006</v>
      </c>
      <c r="AN103" s="118">
        <f t="shared" si="125"/>
        <v>744.7785756555636</v>
      </c>
      <c r="AO103" s="118">
        <f t="shared" si="126"/>
        <v>1.349539074074074</v>
      </c>
      <c r="AP103" s="118">
        <f t="shared" si="127"/>
        <v>0.10796312592592593</v>
      </c>
      <c r="AQ103" s="118">
        <f t="shared" si="128"/>
        <v>5.3981562962962963E-2</v>
      </c>
      <c r="AR103" s="118">
        <f t="shared" si="129"/>
        <v>0.94122763636363638</v>
      </c>
      <c r="AS103" s="118">
        <f t="shared" si="130"/>
        <v>0.34637177018181831</v>
      </c>
      <c r="AT103" s="118">
        <f t="shared" si="131"/>
        <v>11.563653818181816</v>
      </c>
      <c r="AU103" s="118">
        <f t="shared" si="132"/>
        <v>0.44820363636363636</v>
      </c>
      <c r="AV103" s="118">
        <f t="shared" si="133"/>
        <v>14.81094062405387</v>
      </c>
      <c r="AW103" s="118">
        <f t="shared" si="134"/>
        <v>3.7350303030303027</v>
      </c>
      <c r="AX103" s="118">
        <f t="shared" si="135"/>
        <v>2.2111379393939394</v>
      </c>
      <c r="AY103" s="118">
        <f t="shared" si="136"/>
        <v>5.6025454545454538E-2</v>
      </c>
      <c r="AZ103" s="118">
        <f t="shared" si="137"/>
        <v>0.89640727272727272</v>
      </c>
      <c r="BA103" s="118">
        <f t="shared" si="138"/>
        <v>0.34860282828282824</v>
      </c>
      <c r="BB103" s="118">
        <f t="shared" si="139"/>
        <v>2.6669709976565659</v>
      </c>
      <c r="BC103" s="118">
        <f t="shared" si="140"/>
        <v>9.9141747956363648</v>
      </c>
      <c r="BD103" s="118"/>
      <c r="BE103" s="118">
        <f t="shared" si="141"/>
        <v>0</v>
      </c>
      <c r="BF103" s="118">
        <f t="shared" si="142"/>
        <v>9.9141747956363648</v>
      </c>
      <c r="BG103" s="118">
        <f>VLOOKUP(B103,'Uniforme Limpeza'!A:W,23,0)*G103</f>
        <v>29.470416666666669</v>
      </c>
      <c r="BH103" s="118">
        <f>IF($B103="Servente de Limpeza - 220 h",$G103*'Materiais de Consumo'!$O$25,IF('RESUMO GERAL LIMPEZA'!$B103="Servente de Limpeza - 150 h",'RESUMO GERAL LIMPEZA'!$G103*'Materiais de Consumo'!$O$26,IF('RESUMO GERAL LIMPEZA'!$B103="Servente de Limpeza - 110 h",'RESUMO GERAL LIMPEZA'!$G103*'Materiais de Consumo'!$O$27,IF('RESUMO GERAL LIMPEZA'!$B103="Servente de Limpeza - 55 h",'RESUMO GERAL LIMPEZA'!$G103*'Materiais de Consumo'!$O$28,0))))</f>
        <v>2.0998411196257227</v>
      </c>
      <c r="BI103" s="118">
        <f>IF($B103="Servente de Limpeza - 220 h",$G103*Equipamentos!$I$10,IF('RESUMO GERAL LIMPEZA'!$B103="Servente de Limpeza - 150 h",'RESUMO GERAL LIMPEZA'!$G103*Equipamentos!$I$11,IF('RESUMO GERAL LIMPEZA'!$B103="Servente de Limpeza - 110 h",'RESUMO GERAL LIMPEZA'!$G103*Equipamentos!$I$12,IF('RESUMO GERAL LIMPEZA'!$B103="Servente de Limpeza - 55 h",'RESUMO GERAL LIMPEZA'!$G103*Equipamentos!$I$13,IF(B103="Limpador de vidros - 220 h",Equipamentos!$J$19*'RESUMO GERAL LIMPEZA'!$G103,0)))))</f>
        <v>0.58158206377108801</v>
      </c>
      <c r="BJ103" s="118">
        <f>IF($B103="Servente de Limpeza - 220 h",$G103*'Produtos de Limpeza'!$I$39,IF('RESUMO GERAL LIMPEZA'!$B103="Servente de Limpeza - 150 h",'RESUMO GERAL LIMPEZA'!$G103*'Produtos de Limpeza'!$I$40,IF('RESUMO GERAL LIMPEZA'!$B103="Servente de Limpeza - 110 h",'RESUMO GERAL LIMPEZA'!$G103*'Produtos de Limpeza'!$I$41,IF('RESUMO GERAL LIMPEZA'!$B103="Servente de Limpeza - 55 h",'RESUMO GERAL LIMPEZA'!$G103*'Produtos de Limpeza'!$I$42,0))))</f>
        <v>95.960927845681056</v>
      </c>
      <c r="BK103" s="118"/>
      <c r="BL103" s="118">
        <f t="shared" si="143"/>
        <v>128.11276769574454</v>
      </c>
      <c r="BM103" s="118">
        <f t="shared" si="144"/>
        <v>1166.5386405891802</v>
      </c>
      <c r="BN103" s="118">
        <f t="shared" si="149"/>
        <v>140.72166432351077</v>
      </c>
      <c r="BO103" s="118">
        <f t="shared" si="150"/>
        <v>99.443309455280939</v>
      </c>
      <c r="BP103" s="464">
        <f t="shared" si="151"/>
        <v>8.6609686609686669</v>
      </c>
      <c r="BQ103" s="464">
        <f t="shared" si="152"/>
        <v>1.8803418803418819</v>
      </c>
      <c r="BR103" s="465">
        <f>VLOOKUP(A103,ISS!A:C,2,0)*100</f>
        <v>3</v>
      </c>
      <c r="BS103" s="464">
        <f t="shared" si="145"/>
        <v>3.4188034188034218</v>
      </c>
      <c r="BT103" s="464">
        <f t="shared" si="146"/>
        <v>12.25</v>
      </c>
      <c r="BU103" s="464">
        <f t="shared" si="147"/>
        <v>13.960113960113972</v>
      </c>
      <c r="BV103" s="118">
        <f t="shared" si="153"/>
        <v>196.37742764681107</v>
      </c>
      <c r="BW103" s="118">
        <f t="shared" si="154"/>
        <v>436.5424014256028</v>
      </c>
      <c r="BX103" s="118">
        <f t="shared" si="155"/>
        <v>1603.081042014783</v>
      </c>
      <c r="BY103" s="118">
        <f t="shared" si="148"/>
        <v>19236.972504177396</v>
      </c>
      <c r="BZ103" s="118">
        <f t="shared" si="106"/>
        <v>38473.945008354793</v>
      </c>
      <c r="CA103" s="487">
        <f>VLOOKUP($C103,PARAMETROS!$A:$I,7,0)</f>
        <v>43101</v>
      </c>
      <c r="CB103" s="633">
        <f>VLOOKUP($C103,PARAMETROS!$A:$I,8,0)</f>
        <v>0</v>
      </c>
      <c r="CC103" s="633">
        <f>VLOOKUP($C103,PARAMETROS!$A:$I,9,0)</f>
        <v>0</v>
      </c>
    </row>
    <row r="104" spans="1:81">
      <c r="A104" s="111" t="str">
        <f>CCT!A102</f>
        <v>Martinho Campos</v>
      </c>
      <c r="B104" s="111" t="str">
        <f>CCT!B102</f>
        <v>Servente de Limpeza - 55 h</v>
      </c>
      <c r="C104" s="111" t="str">
        <f>CCT!C102</f>
        <v>Regiao de Divinopolis¹*</v>
      </c>
      <c r="D104" s="111" t="str">
        <f t="shared" si="107"/>
        <v>Martinho CamposServente de Limpeza - 55 h</v>
      </c>
      <c r="E104" s="112" t="s">
        <v>115</v>
      </c>
      <c r="F104" s="112" t="s">
        <v>113</v>
      </c>
      <c r="G104" s="112">
        <f>VLOOKUP(D104,CCT!D:G,4,0)</f>
        <v>1</v>
      </c>
      <c r="H104" s="118">
        <f>VLOOKUP($D104,CCT!$D:$R,5,0)</f>
        <v>260.39999999999998</v>
      </c>
      <c r="I104" s="118">
        <f t="shared" si="108"/>
        <v>260.39999999999998</v>
      </c>
      <c r="J104" s="118"/>
      <c r="K104" s="118"/>
      <c r="L104" s="118"/>
      <c r="M104" s="118"/>
      <c r="N104" s="118"/>
      <c r="O104" s="118"/>
      <c r="P104" s="118">
        <f t="shared" si="98"/>
        <v>8.5221818181818172</v>
      </c>
      <c r="Q104" s="118">
        <f t="shared" si="109"/>
        <v>268.9221818181818</v>
      </c>
      <c r="R104" s="118">
        <f t="shared" si="110"/>
        <v>53.78443636363636</v>
      </c>
      <c r="S104" s="118">
        <f t="shared" si="111"/>
        <v>4.0338327272727268</v>
      </c>
      <c r="T104" s="118">
        <f t="shared" si="112"/>
        <v>2.6892218181818182</v>
      </c>
      <c r="U104" s="118">
        <f t="shared" si="113"/>
        <v>0.53784436363636356</v>
      </c>
      <c r="V104" s="118">
        <f t="shared" si="114"/>
        <v>6.723054545454545</v>
      </c>
      <c r="W104" s="118">
        <f t="shared" si="115"/>
        <v>21.513774545454545</v>
      </c>
      <c r="X104" s="118">
        <f t="shared" si="116"/>
        <v>8.0676654545454536</v>
      </c>
      <c r="Y104" s="118">
        <f t="shared" si="117"/>
        <v>1.6135330909090908</v>
      </c>
      <c r="Z104" s="118">
        <f t="shared" si="118"/>
        <v>98.96336290909089</v>
      </c>
      <c r="AA104" s="118">
        <f t="shared" si="119"/>
        <v>22.410181818181815</v>
      </c>
      <c r="AB104" s="118">
        <f t="shared" si="120"/>
        <v>29.877254399999998</v>
      </c>
      <c r="AC104" s="118">
        <f t="shared" si="121"/>
        <v>19.241776528290913</v>
      </c>
      <c r="AD104" s="118">
        <f t="shared" si="122"/>
        <v>71.529212746472723</v>
      </c>
      <c r="AE104" s="118">
        <f>(VLOOKUP(A104,VT!A:D,4,0)*2*20*'RESUMO GERAL LIMPEZA'!$G104)-IF(6%*'RESUMO GERAL LIMPEZA'!$I104&lt;=(VLOOKUP(A104,VT!A:D,4,0)*2*20*'RESUMO GERAL LIMPEZA'!$G104),6%*'RESUMO GERAL LIMPEZA'!$I104,(VLOOKUP(A104,VT!A:D,4,0)*2*20*'RESUMO GERAL LIMPEZA'!$G104))</f>
        <v>164.376</v>
      </c>
      <c r="AF104" s="118">
        <f>IF(VLOOKUP($C104,PARAMETROS!$A:$F,5,0)&gt;1,(VLOOKUP($C104,PARAMETROS!$A:$F,5,0)*20-1)*'RESUMO GERAL LIMPEZA'!$G104,0)</f>
        <v>397</v>
      </c>
      <c r="AG104" s="118">
        <f>(VLOOKUP($C104,PARAMETROS!$A:$F,6,0))*'RESUMO GERAL LIMPEZA'!$G104</f>
        <v>0</v>
      </c>
      <c r="AH104" s="118">
        <f>VLOOKUP($C104,PARAMETROS!$A:$F,2,0)*'RESUMO GERAL LIMPEZA'!$G104</f>
        <v>0</v>
      </c>
      <c r="AI104" s="118">
        <f>(VLOOKUP($C104,PARAMETROS!$A:$F,3,0))*'RESUMO GERAL LIMPEZA'!$G104</f>
        <v>0</v>
      </c>
      <c r="AJ104" s="118">
        <f>(VLOOKUP($C104,PARAMETROS!$A:$F,4,0))*'RESUMO GERAL LIMPEZA'!$G104</f>
        <v>0</v>
      </c>
      <c r="AK104" s="118">
        <f t="shared" si="123"/>
        <v>3.0700000000000003</v>
      </c>
      <c r="AL104" s="118">
        <f>VLOOKUP(D104,CCT!D:R,12,0)*'RESUMO GERAL LIMPEZA'!G104</f>
        <v>0</v>
      </c>
      <c r="AM104" s="118">
        <f t="shared" si="124"/>
        <v>564.44600000000003</v>
      </c>
      <c r="AN104" s="118">
        <f t="shared" si="125"/>
        <v>734.93857565556357</v>
      </c>
      <c r="AO104" s="118">
        <f t="shared" si="126"/>
        <v>1.349539074074074</v>
      </c>
      <c r="AP104" s="118">
        <f t="shared" si="127"/>
        <v>0.10796312592592593</v>
      </c>
      <c r="AQ104" s="118">
        <f t="shared" si="128"/>
        <v>5.3981562962962963E-2</v>
      </c>
      <c r="AR104" s="118">
        <f t="shared" si="129"/>
        <v>0.94122763636363638</v>
      </c>
      <c r="AS104" s="118">
        <f t="shared" si="130"/>
        <v>0.34637177018181831</v>
      </c>
      <c r="AT104" s="118">
        <f t="shared" si="131"/>
        <v>11.563653818181816</v>
      </c>
      <c r="AU104" s="118">
        <f t="shared" si="132"/>
        <v>0.44820363636363636</v>
      </c>
      <c r="AV104" s="118">
        <f t="shared" si="133"/>
        <v>14.81094062405387</v>
      </c>
      <c r="AW104" s="118">
        <f t="shared" si="134"/>
        <v>3.7350303030303027</v>
      </c>
      <c r="AX104" s="118">
        <f t="shared" si="135"/>
        <v>2.2111379393939394</v>
      </c>
      <c r="AY104" s="118">
        <f t="shared" si="136"/>
        <v>5.6025454545454538E-2</v>
      </c>
      <c r="AZ104" s="118">
        <f t="shared" si="137"/>
        <v>0.89640727272727272</v>
      </c>
      <c r="BA104" s="118">
        <f t="shared" si="138"/>
        <v>0.34860282828282824</v>
      </c>
      <c r="BB104" s="118">
        <f t="shared" si="139"/>
        <v>2.6669709976565659</v>
      </c>
      <c r="BC104" s="118">
        <f t="shared" si="140"/>
        <v>9.9141747956363648</v>
      </c>
      <c r="BD104" s="118"/>
      <c r="BE104" s="118">
        <f t="shared" si="141"/>
        <v>0</v>
      </c>
      <c r="BF104" s="118">
        <f t="shared" si="142"/>
        <v>9.9141747956363648</v>
      </c>
      <c r="BG104" s="118">
        <f>VLOOKUP(B104,'Uniforme Limpeza'!A:W,23,0)*G104</f>
        <v>29.470416666666669</v>
      </c>
      <c r="BH104" s="118">
        <f>IF($B104="Servente de Limpeza - 220 h",$G104*'Materiais de Consumo'!$O$25,IF('RESUMO GERAL LIMPEZA'!$B104="Servente de Limpeza - 150 h",'RESUMO GERAL LIMPEZA'!$G104*'Materiais de Consumo'!$O$26,IF('RESUMO GERAL LIMPEZA'!$B104="Servente de Limpeza - 110 h",'RESUMO GERAL LIMPEZA'!$G104*'Materiais de Consumo'!$O$27,IF('RESUMO GERAL LIMPEZA'!$B104="Servente de Limpeza - 55 h",'RESUMO GERAL LIMPEZA'!$G104*'Materiais de Consumo'!$O$28,0))))</f>
        <v>2.0998411196257227</v>
      </c>
      <c r="BI104" s="118">
        <f>IF($B104="Servente de Limpeza - 220 h",$G104*Equipamentos!$I$10,IF('RESUMO GERAL LIMPEZA'!$B104="Servente de Limpeza - 150 h",'RESUMO GERAL LIMPEZA'!$G104*Equipamentos!$I$11,IF('RESUMO GERAL LIMPEZA'!$B104="Servente de Limpeza - 110 h",'RESUMO GERAL LIMPEZA'!$G104*Equipamentos!$I$12,IF('RESUMO GERAL LIMPEZA'!$B104="Servente de Limpeza - 55 h",'RESUMO GERAL LIMPEZA'!$G104*Equipamentos!$I$13,IF(B104="Limpador de vidros - 220 h",Equipamentos!$J$19*'RESUMO GERAL LIMPEZA'!$G104,0)))))</f>
        <v>0.58158206377108801</v>
      </c>
      <c r="BJ104" s="118">
        <f>IF($B104="Servente de Limpeza - 220 h",$G104*'Produtos de Limpeza'!$I$39,IF('RESUMO GERAL LIMPEZA'!$B104="Servente de Limpeza - 150 h",'RESUMO GERAL LIMPEZA'!$G104*'Produtos de Limpeza'!$I$40,IF('RESUMO GERAL LIMPEZA'!$B104="Servente de Limpeza - 110 h",'RESUMO GERAL LIMPEZA'!$G104*'Produtos de Limpeza'!$I$41,IF('RESUMO GERAL LIMPEZA'!$B104="Servente de Limpeza - 55 h",'RESUMO GERAL LIMPEZA'!$G104*'Produtos de Limpeza'!$I$42,0))))</f>
        <v>95.960927845681056</v>
      </c>
      <c r="BK104" s="118"/>
      <c r="BL104" s="118">
        <f t="shared" si="143"/>
        <v>128.11276769574454</v>
      </c>
      <c r="BM104" s="118">
        <f t="shared" si="144"/>
        <v>1156.6986405891803</v>
      </c>
      <c r="BN104" s="118">
        <f t="shared" si="149"/>
        <v>140.72166432351077</v>
      </c>
      <c r="BO104" s="118">
        <f t="shared" si="150"/>
        <v>99.443309455280939</v>
      </c>
      <c r="BP104" s="464">
        <f t="shared" si="151"/>
        <v>8.8629737609329435</v>
      </c>
      <c r="BQ104" s="464">
        <f t="shared" si="152"/>
        <v>1.9241982507288626</v>
      </c>
      <c r="BR104" s="465">
        <f>VLOOKUP(A104,ISS!A:C,2,0)*100</f>
        <v>5</v>
      </c>
      <c r="BS104" s="464">
        <f t="shared" si="145"/>
        <v>5.8309037900874632</v>
      </c>
      <c r="BT104" s="464">
        <f t="shared" si="146"/>
        <v>14.25</v>
      </c>
      <c r="BU104" s="464">
        <f t="shared" si="147"/>
        <v>16.618075801749271</v>
      </c>
      <c r="BV104" s="118">
        <f t="shared" si="153"/>
        <v>232.13185428272419</v>
      </c>
      <c r="BW104" s="118">
        <f t="shared" si="154"/>
        <v>472.2968280615159</v>
      </c>
      <c r="BX104" s="118">
        <f t="shared" si="155"/>
        <v>1628.9954686506962</v>
      </c>
      <c r="BY104" s="118">
        <f t="shared" si="148"/>
        <v>19547.945623808355</v>
      </c>
      <c r="BZ104" s="118">
        <f t="shared" si="106"/>
        <v>39095.89124761671</v>
      </c>
      <c r="CA104" s="487">
        <f>VLOOKUP($C104,PARAMETROS!$A:$I,7,0)</f>
        <v>43101</v>
      </c>
      <c r="CB104" s="633">
        <f>VLOOKUP($C104,PARAMETROS!$A:$I,8,0)</f>
        <v>0</v>
      </c>
      <c r="CC104" s="633">
        <f>VLOOKUP($C104,PARAMETROS!$A:$I,9,0)</f>
        <v>0</v>
      </c>
    </row>
    <row r="105" spans="1:81">
      <c r="A105" s="111" t="str">
        <f>CCT!A103</f>
        <v>Mateus Leme</v>
      </c>
      <c r="B105" s="111" t="str">
        <f>CCT!B103</f>
        <v>Servente de Limpeza - 110 h</v>
      </c>
      <c r="C105" s="111" t="str">
        <f>CCT!C103</f>
        <v>Sind - Asseio</v>
      </c>
      <c r="D105" s="111" t="str">
        <f t="shared" si="107"/>
        <v>Mateus LemeServente de Limpeza - 110 h</v>
      </c>
      <c r="E105" s="112" t="s">
        <v>115</v>
      </c>
      <c r="F105" s="112" t="s">
        <v>113</v>
      </c>
      <c r="G105" s="112">
        <f>VLOOKUP(D105,CCT!D:G,4,0)</f>
        <v>1</v>
      </c>
      <c r="H105" s="118">
        <f>VLOOKUP($D105,CCT!$D:$R,5,0)</f>
        <v>538.04</v>
      </c>
      <c r="I105" s="118">
        <f t="shared" si="108"/>
        <v>538.04</v>
      </c>
      <c r="J105" s="118"/>
      <c r="K105" s="118"/>
      <c r="L105" s="118"/>
      <c r="M105" s="118"/>
      <c r="N105" s="118"/>
      <c r="O105" s="118"/>
      <c r="P105" s="118">
        <f t="shared" si="98"/>
        <v>17.608581818181818</v>
      </c>
      <c r="Q105" s="118">
        <f t="shared" si="109"/>
        <v>555.64858181818181</v>
      </c>
      <c r="R105" s="118">
        <f t="shared" si="110"/>
        <v>111.12971636363636</v>
      </c>
      <c r="S105" s="118">
        <f t="shared" si="111"/>
        <v>8.3347287272727275</v>
      </c>
      <c r="T105" s="118">
        <f t="shared" si="112"/>
        <v>5.5564858181818186</v>
      </c>
      <c r="U105" s="118">
        <f t="shared" si="113"/>
        <v>1.1112971636363635</v>
      </c>
      <c r="V105" s="118">
        <f t="shared" si="114"/>
        <v>13.891214545454545</v>
      </c>
      <c r="W105" s="118">
        <f t="shared" si="115"/>
        <v>44.451886545454549</v>
      </c>
      <c r="X105" s="118">
        <f t="shared" si="116"/>
        <v>16.669457454545455</v>
      </c>
      <c r="Y105" s="118">
        <f t="shared" si="117"/>
        <v>3.3338914909090911</v>
      </c>
      <c r="Z105" s="118">
        <f t="shared" si="118"/>
        <v>204.47867810909094</v>
      </c>
      <c r="AA105" s="118">
        <f t="shared" si="119"/>
        <v>46.304048484848479</v>
      </c>
      <c r="AB105" s="118">
        <f t="shared" si="120"/>
        <v>61.732557440000001</v>
      </c>
      <c r="AC105" s="118">
        <f t="shared" si="121"/>
        <v>39.757470980344252</v>
      </c>
      <c r="AD105" s="118">
        <f t="shared" si="122"/>
        <v>147.79407690519275</v>
      </c>
      <c r="AE105" s="118">
        <f>(VLOOKUP(A105,VT!A:D,4,0)*2*20*'RESUMO GERAL LIMPEZA'!$G105)-IF(6%*'RESUMO GERAL LIMPEZA'!$I105&lt;=(VLOOKUP(A105,VT!A:D,4,0)*2*20*'RESUMO GERAL LIMPEZA'!$G105),6%*'RESUMO GERAL LIMPEZA'!$I105,(VLOOKUP(A105,VT!A:D,4,0)*2*20*'RESUMO GERAL LIMPEZA'!$G105))</f>
        <v>147.7176</v>
      </c>
      <c r="AF105" s="118">
        <f>IF(VLOOKUP($C105,PARAMETROS!$A:$F,5,0)&gt;1,(VLOOKUP($C105,PARAMETROS!$A:$F,5,0)*20-1)*'RESUMO GERAL LIMPEZA'!$G105,0)</f>
        <v>397</v>
      </c>
      <c r="AG105" s="118">
        <f>(VLOOKUP($C105,PARAMETROS!$A:$F,6,0))*'RESUMO GERAL LIMPEZA'!$G105</f>
        <v>0</v>
      </c>
      <c r="AH105" s="118">
        <f>VLOOKUP($C105,PARAMETROS!$A:$F,2,0)*'RESUMO GERAL LIMPEZA'!$G105</f>
        <v>48.58</v>
      </c>
      <c r="AI105" s="118">
        <f>(VLOOKUP($C105,PARAMETROS!$A:$F,3,0))*'RESUMO GERAL LIMPEZA'!$G105</f>
        <v>0</v>
      </c>
      <c r="AJ105" s="118">
        <f>(VLOOKUP($C105,PARAMETROS!$A:$F,4,0))*'RESUMO GERAL LIMPEZA'!$G105</f>
        <v>0</v>
      </c>
      <c r="AK105" s="118">
        <f t="shared" si="123"/>
        <v>3.0700000000000003</v>
      </c>
      <c r="AL105" s="118">
        <f>VLOOKUP(D105,CCT!D:R,12,0)*'RESUMO GERAL LIMPEZA'!G105</f>
        <v>0</v>
      </c>
      <c r="AM105" s="118">
        <f t="shared" si="124"/>
        <v>596.36760000000004</v>
      </c>
      <c r="AN105" s="118">
        <f t="shared" si="125"/>
        <v>948.64035501428361</v>
      </c>
      <c r="AO105" s="118">
        <f t="shared" si="126"/>
        <v>2.7884255123456794</v>
      </c>
      <c r="AP105" s="118">
        <f t="shared" si="127"/>
        <v>0.22307404098765432</v>
      </c>
      <c r="AQ105" s="118">
        <f t="shared" si="128"/>
        <v>0.11153702049382716</v>
      </c>
      <c r="AR105" s="118">
        <f t="shared" si="129"/>
        <v>1.9447700363636367</v>
      </c>
      <c r="AS105" s="118">
        <f t="shared" si="130"/>
        <v>0.71567537338181841</v>
      </c>
      <c r="AT105" s="118">
        <f t="shared" si="131"/>
        <v>23.892889018181815</v>
      </c>
      <c r="AU105" s="118">
        <f t="shared" si="132"/>
        <v>0.92608096969696974</v>
      </c>
      <c r="AV105" s="118">
        <f t="shared" si="133"/>
        <v>30.602451971451401</v>
      </c>
      <c r="AW105" s="118">
        <f t="shared" si="134"/>
        <v>7.7173414141414138</v>
      </c>
      <c r="AX105" s="118">
        <f t="shared" si="135"/>
        <v>4.5686661171717171</v>
      </c>
      <c r="AY105" s="118">
        <f t="shared" si="136"/>
        <v>0.1157601212121212</v>
      </c>
      <c r="AZ105" s="118">
        <f t="shared" si="137"/>
        <v>1.8521619393939395</v>
      </c>
      <c r="BA105" s="118">
        <f t="shared" si="138"/>
        <v>0.72028519865319862</v>
      </c>
      <c r="BB105" s="118">
        <f t="shared" si="139"/>
        <v>5.5105110429306405</v>
      </c>
      <c r="BC105" s="118">
        <f t="shared" si="140"/>
        <v>20.484725833503031</v>
      </c>
      <c r="BD105" s="118"/>
      <c r="BE105" s="118">
        <f t="shared" si="141"/>
        <v>0</v>
      </c>
      <c r="BF105" s="118">
        <f t="shared" si="142"/>
        <v>20.484725833503031</v>
      </c>
      <c r="BG105" s="118">
        <f>VLOOKUP(B105,'Uniforme Limpeza'!A:W,23,0)*G105</f>
        <v>29.470416666666669</v>
      </c>
      <c r="BH105" s="118">
        <f>IF($B105="Servente de Limpeza - 220 h",$G105*'Materiais de Consumo'!$O$25,IF('RESUMO GERAL LIMPEZA'!$B105="Servente de Limpeza - 150 h",'RESUMO GERAL LIMPEZA'!$G105*'Materiais de Consumo'!$O$26,IF('RESUMO GERAL LIMPEZA'!$B105="Servente de Limpeza - 110 h",'RESUMO GERAL LIMPEZA'!$G105*'Materiais de Consumo'!$O$27,IF('RESUMO GERAL LIMPEZA'!$B105="Servente de Limpeza - 55 h",'RESUMO GERAL LIMPEZA'!$G105*'Materiais de Consumo'!$O$28,0))))</f>
        <v>4.1996822392514455</v>
      </c>
      <c r="BI105" s="118">
        <f>IF($B105="Servente de Limpeza - 220 h",$G105*Equipamentos!$I$10,IF('RESUMO GERAL LIMPEZA'!$B105="Servente de Limpeza - 150 h",'RESUMO GERAL LIMPEZA'!$G105*Equipamentos!$I$11,IF('RESUMO GERAL LIMPEZA'!$B105="Servente de Limpeza - 110 h",'RESUMO GERAL LIMPEZA'!$G105*Equipamentos!$I$12,IF('RESUMO GERAL LIMPEZA'!$B105="Servente de Limpeza - 55 h",'RESUMO GERAL LIMPEZA'!$G105*Equipamentos!$I$13,IF(B105="Limpador de vidros - 220 h",Equipamentos!$J$19*'RESUMO GERAL LIMPEZA'!$G105,0)))))</f>
        <v>1.1631641275421762</v>
      </c>
      <c r="BJ105" s="118">
        <f>IF($B105="Servente de Limpeza - 220 h",$G105*'Produtos de Limpeza'!$I$39,IF('RESUMO GERAL LIMPEZA'!$B105="Servente de Limpeza - 150 h",'RESUMO GERAL LIMPEZA'!$G105*'Produtos de Limpeza'!$I$40,IF('RESUMO GERAL LIMPEZA'!$B105="Servente de Limpeza - 110 h",'RESUMO GERAL LIMPEZA'!$G105*'Produtos de Limpeza'!$I$41,IF('RESUMO GERAL LIMPEZA'!$B105="Servente de Limpeza - 55 h",'RESUMO GERAL LIMPEZA'!$G105*'Produtos de Limpeza'!$I$42,0))))</f>
        <v>191.92185569136208</v>
      </c>
      <c r="BK105" s="118"/>
      <c r="BL105" s="118">
        <f t="shared" si="143"/>
        <v>226.75511872482238</v>
      </c>
      <c r="BM105" s="118">
        <f t="shared" si="144"/>
        <v>1782.1312333622423</v>
      </c>
      <c r="BN105" s="118">
        <f t="shared" si="149"/>
        <v>140.72166432351077</v>
      </c>
      <c r="BO105" s="118">
        <f t="shared" si="150"/>
        <v>99.443309455280939</v>
      </c>
      <c r="BP105" s="464">
        <f t="shared" si="151"/>
        <v>8.6609686609686669</v>
      </c>
      <c r="BQ105" s="464">
        <f t="shared" si="152"/>
        <v>1.8803418803418819</v>
      </c>
      <c r="BR105" s="465">
        <f>VLOOKUP(A105,ISS!A:C,2,0)*100</f>
        <v>3</v>
      </c>
      <c r="BS105" s="464">
        <f t="shared" si="145"/>
        <v>3.4188034188034218</v>
      </c>
      <c r="BT105" s="464">
        <f t="shared" si="146"/>
        <v>12.25</v>
      </c>
      <c r="BU105" s="464">
        <f t="shared" si="147"/>
        <v>13.960113960113972</v>
      </c>
      <c r="BV105" s="118">
        <f t="shared" si="153"/>
        <v>282.31485512795081</v>
      </c>
      <c r="BW105" s="118">
        <f t="shared" si="154"/>
        <v>522.47982890674257</v>
      </c>
      <c r="BX105" s="118">
        <f t="shared" si="155"/>
        <v>2304.6110622689848</v>
      </c>
      <c r="BY105" s="118">
        <f t="shared" si="148"/>
        <v>27655.332747227818</v>
      </c>
      <c r="BZ105" s="118">
        <f t="shared" si="106"/>
        <v>55310.665494455636</v>
      </c>
      <c r="CA105" s="487">
        <f>VLOOKUP($C105,PARAMETROS!$A:$I,7,0)</f>
        <v>43101</v>
      </c>
      <c r="CB105" s="633">
        <f>VLOOKUP($C105,PARAMETROS!$A:$I,8,0)</f>
        <v>0</v>
      </c>
      <c r="CC105" s="633">
        <f>VLOOKUP($C105,PARAMETROS!$A:$I,9,0)</f>
        <v>0</v>
      </c>
    </row>
    <row r="106" spans="1:81">
      <c r="A106" s="111" t="str">
        <f>CCT!A104</f>
        <v>Matozinhos</v>
      </c>
      <c r="B106" s="111" t="str">
        <f>CCT!B104</f>
        <v>Servente de Limpeza - 220 h</v>
      </c>
      <c r="C106" s="111" t="str">
        <f>CCT!C104</f>
        <v>Sind - Asseio</v>
      </c>
      <c r="D106" s="111" t="str">
        <f t="shared" si="107"/>
        <v>MatozinhosServente de Limpeza - 220 h</v>
      </c>
      <c r="E106" s="112" t="s">
        <v>115</v>
      </c>
      <c r="F106" s="112" t="s">
        <v>113</v>
      </c>
      <c r="G106" s="112">
        <f>VLOOKUP(D106,CCT!D:G,4,0)</f>
        <v>1</v>
      </c>
      <c r="H106" s="118">
        <f>VLOOKUP($D106,CCT!$D:$R,5,0)</f>
        <v>1076.08</v>
      </c>
      <c r="I106" s="118">
        <f t="shared" si="108"/>
        <v>1076.08</v>
      </c>
      <c r="J106" s="118"/>
      <c r="K106" s="118"/>
      <c r="L106" s="118"/>
      <c r="M106" s="118"/>
      <c r="N106" s="118"/>
      <c r="O106" s="118"/>
      <c r="P106" s="118">
        <f t="shared" si="98"/>
        <v>35.217163636363637</v>
      </c>
      <c r="Q106" s="118">
        <f t="shared" si="109"/>
        <v>1111.2971636363636</v>
      </c>
      <c r="R106" s="118">
        <f t="shared" si="110"/>
        <v>222.25943272727272</v>
      </c>
      <c r="S106" s="118">
        <f t="shared" si="111"/>
        <v>16.669457454545455</v>
      </c>
      <c r="T106" s="118">
        <f t="shared" si="112"/>
        <v>11.112971636363637</v>
      </c>
      <c r="U106" s="118">
        <f t="shared" si="113"/>
        <v>2.2225943272727271</v>
      </c>
      <c r="V106" s="118">
        <f t="shared" si="114"/>
        <v>27.782429090909091</v>
      </c>
      <c r="W106" s="118">
        <f t="shared" si="115"/>
        <v>88.903773090909098</v>
      </c>
      <c r="X106" s="118">
        <f t="shared" si="116"/>
        <v>33.33891490909091</v>
      </c>
      <c r="Y106" s="118">
        <f t="shared" si="117"/>
        <v>6.6677829818181822</v>
      </c>
      <c r="Z106" s="118">
        <f t="shared" si="118"/>
        <v>408.95735621818187</v>
      </c>
      <c r="AA106" s="118">
        <f t="shared" si="119"/>
        <v>92.608096969696959</v>
      </c>
      <c r="AB106" s="118">
        <f t="shared" si="120"/>
        <v>123.46511488</v>
      </c>
      <c r="AC106" s="118">
        <f t="shared" si="121"/>
        <v>79.514941960688503</v>
      </c>
      <c r="AD106" s="118">
        <f t="shared" si="122"/>
        <v>295.58815381038551</v>
      </c>
      <c r="AE106" s="118">
        <f>(VLOOKUP(A106,VT!A:D,4,0)*2*20*'RESUMO GERAL LIMPEZA'!$G106)-IF(6%*'RESUMO GERAL LIMPEZA'!$I106&lt;=(VLOOKUP(A106,VT!A:D,4,0)*2*20*'RESUMO GERAL LIMPEZA'!$G106),6%*'RESUMO GERAL LIMPEZA'!$I106,(VLOOKUP(A106,VT!A:D,4,0)*2*20*'RESUMO GERAL LIMPEZA'!$G106))</f>
        <v>115.43520000000001</v>
      </c>
      <c r="AF106" s="118">
        <f>IF(VLOOKUP($C106,PARAMETROS!$A:$F,5,0)&gt;1,(VLOOKUP($C106,PARAMETROS!$A:$F,5,0)*20-1)*'RESUMO GERAL LIMPEZA'!$G106,0)</f>
        <v>397</v>
      </c>
      <c r="AG106" s="118">
        <f>(VLOOKUP($C106,PARAMETROS!$A:$F,6,0))*'RESUMO GERAL LIMPEZA'!$G106</f>
        <v>0</v>
      </c>
      <c r="AH106" s="118">
        <f>VLOOKUP($C106,PARAMETROS!$A:$F,2,0)*'RESUMO GERAL LIMPEZA'!$G106</f>
        <v>48.58</v>
      </c>
      <c r="AI106" s="118">
        <f>(VLOOKUP($C106,PARAMETROS!$A:$F,3,0))*'RESUMO GERAL LIMPEZA'!$G106</f>
        <v>0</v>
      </c>
      <c r="AJ106" s="118">
        <f>(VLOOKUP($C106,PARAMETROS!$A:$F,4,0))*'RESUMO GERAL LIMPEZA'!$G106</f>
        <v>0</v>
      </c>
      <c r="AK106" s="118">
        <f t="shared" si="123"/>
        <v>3.0700000000000003</v>
      </c>
      <c r="AL106" s="118">
        <f>VLOOKUP(D106,CCT!D:R,12,0)*'RESUMO GERAL LIMPEZA'!G106</f>
        <v>0</v>
      </c>
      <c r="AM106" s="118">
        <f t="shared" si="124"/>
        <v>564.0852000000001</v>
      </c>
      <c r="AN106" s="118">
        <f t="shared" si="125"/>
        <v>1268.6307100285676</v>
      </c>
      <c r="AO106" s="118">
        <f t="shared" si="126"/>
        <v>5.5768510246913587</v>
      </c>
      <c r="AP106" s="118">
        <f t="shared" si="127"/>
        <v>0.44614808197530864</v>
      </c>
      <c r="AQ106" s="118">
        <f t="shared" si="128"/>
        <v>0.22307404098765432</v>
      </c>
      <c r="AR106" s="118">
        <f t="shared" si="129"/>
        <v>3.8895400727272733</v>
      </c>
      <c r="AS106" s="118">
        <f t="shared" si="130"/>
        <v>1.4313507467636368</v>
      </c>
      <c r="AT106" s="118">
        <f t="shared" si="131"/>
        <v>47.785778036363631</v>
      </c>
      <c r="AU106" s="118">
        <f t="shared" si="132"/>
        <v>1.8521619393939395</v>
      </c>
      <c r="AV106" s="118">
        <f t="shared" si="133"/>
        <v>61.204903942902803</v>
      </c>
      <c r="AW106" s="118">
        <f t="shared" si="134"/>
        <v>15.434682828282828</v>
      </c>
      <c r="AX106" s="118">
        <f t="shared" si="135"/>
        <v>9.1373322343434342</v>
      </c>
      <c r="AY106" s="118">
        <f t="shared" si="136"/>
        <v>0.23152024242424241</v>
      </c>
      <c r="AZ106" s="118">
        <f t="shared" si="137"/>
        <v>3.7043238787878789</v>
      </c>
      <c r="BA106" s="118">
        <f t="shared" si="138"/>
        <v>1.4405703973063972</v>
      </c>
      <c r="BB106" s="118">
        <f t="shared" si="139"/>
        <v>11.021022085861281</v>
      </c>
      <c r="BC106" s="118">
        <f t="shared" si="140"/>
        <v>40.969451667006062</v>
      </c>
      <c r="BD106" s="118"/>
      <c r="BE106" s="118">
        <f t="shared" si="141"/>
        <v>0</v>
      </c>
      <c r="BF106" s="118">
        <f t="shared" si="142"/>
        <v>40.969451667006062</v>
      </c>
      <c r="BG106" s="118">
        <f>VLOOKUP(B106,'Uniforme Limpeza'!A:W,23,0)*G106</f>
        <v>53.087083333333339</v>
      </c>
      <c r="BH106" s="118">
        <f>IF($B106="Servente de Limpeza - 220 h",$G106*'Materiais de Consumo'!$O$25,IF('RESUMO GERAL LIMPEZA'!$B106="Servente de Limpeza - 150 h",'RESUMO GERAL LIMPEZA'!$G106*'Materiais de Consumo'!$O$26,IF('RESUMO GERAL LIMPEZA'!$B106="Servente de Limpeza - 110 h",'RESUMO GERAL LIMPEZA'!$G106*'Materiais de Consumo'!$O$27,IF('RESUMO GERAL LIMPEZA'!$B106="Servente de Limpeza - 55 h",'RESUMO GERAL LIMPEZA'!$G106*'Materiais de Consumo'!$O$28,0))))</f>
        <v>8.3993644785028909</v>
      </c>
      <c r="BI106" s="118">
        <f>IF($B106="Servente de Limpeza - 220 h",$G106*Equipamentos!$I$10,IF('RESUMO GERAL LIMPEZA'!$B106="Servente de Limpeza - 150 h",'RESUMO GERAL LIMPEZA'!$G106*Equipamentos!$I$11,IF('RESUMO GERAL LIMPEZA'!$B106="Servente de Limpeza - 110 h",'RESUMO GERAL LIMPEZA'!$G106*Equipamentos!$I$12,IF('RESUMO GERAL LIMPEZA'!$B106="Servente de Limpeza - 55 h",'RESUMO GERAL LIMPEZA'!$G106*Equipamentos!$I$13,IF(B106="Limpador de vidros - 220 h",Equipamentos!$J$19*'RESUMO GERAL LIMPEZA'!$G106,0)))))</f>
        <v>2.3263282550843525</v>
      </c>
      <c r="BJ106" s="118">
        <f>IF($B106="Servente de Limpeza - 220 h",$G106*'Produtos de Limpeza'!$I$39,IF('RESUMO GERAL LIMPEZA'!$B106="Servente de Limpeza - 150 h",'RESUMO GERAL LIMPEZA'!$G106*'Produtos de Limpeza'!$I$40,IF('RESUMO GERAL LIMPEZA'!$B106="Servente de Limpeza - 110 h",'RESUMO GERAL LIMPEZA'!$G106*'Produtos de Limpeza'!$I$41,IF('RESUMO GERAL LIMPEZA'!$B106="Servente de Limpeza - 55 h",'RESUMO GERAL LIMPEZA'!$G106*'Produtos de Limpeza'!$I$42,0))))</f>
        <v>383.84371138272417</v>
      </c>
      <c r="BK106" s="118"/>
      <c r="BL106" s="118">
        <f t="shared" si="143"/>
        <v>447.65648744964477</v>
      </c>
      <c r="BM106" s="118">
        <f t="shared" si="144"/>
        <v>2929.7587167244847</v>
      </c>
      <c r="BN106" s="118">
        <f t="shared" si="149"/>
        <v>140.72166432351077</v>
      </c>
      <c r="BO106" s="118">
        <f t="shared" si="150"/>
        <v>99.443309455280939</v>
      </c>
      <c r="BP106" s="464">
        <f t="shared" si="151"/>
        <v>8.5633802816901436</v>
      </c>
      <c r="BQ106" s="464">
        <f t="shared" si="152"/>
        <v>1.8591549295774654</v>
      </c>
      <c r="BR106" s="465">
        <f>VLOOKUP(A106,ISS!A:C,2,0)*100</f>
        <v>2</v>
      </c>
      <c r="BS106" s="464">
        <f t="shared" si="145"/>
        <v>2.2535211267605644</v>
      </c>
      <c r="BT106" s="464">
        <f t="shared" si="146"/>
        <v>11.25</v>
      </c>
      <c r="BU106" s="464">
        <f t="shared" si="147"/>
        <v>12.676056338028173</v>
      </c>
      <c r="BV106" s="118">
        <f t="shared" si="153"/>
        <v>401.82131288069718</v>
      </c>
      <c r="BW106" s="118">
        <f t="shared" si="154"/>
        <v>641.98628665948888</v>
      </c>
      <c r="BX106" s="118">
        <f t="shared" si="155"/>
        <v>3571.7450033839737</v>
      </c>
      <c r="BY106" s="118">
        <f t="shared" si="148"/>
        <v>42860.940040607682</v>
      </c>
      <c r="BZ106" s="118">
        <f t="shared" si="106"/>
        <v>85721.880081215364</v>
      </c>
      <c r="CA106" s="487">
        <f>VLOOKUP($C106,PARAMETROS!$A:$I,7,0)</f>
        <v>43101</v>
      </c>
      <c r="CB106" s="633">
        <f>VLOOKUP($C106,PARAMETROS!$A:$I,8,0)</f>
        <v>0</v>
      </c>
      <c r="CC106" s="633">
        <f>VLOOKUP($C106,PARAMETROS!$A:$I,9,0)</f>
        <v>0</v>
      </c>
    </row>
    <row r="107" spans="1:81">
      <c r="A107" s="111" t="str">
        <f>CCT!A105</f>
        <v>Minas Novas</v>
      </c>
      <c r="B107" s="111" t="str">
        <f>CCT!B105</f>
        <v>Servente de Limpeza - 55 h</v>
      </c>
      <c r="C107" s="111" t="str">
        <f>CCT!C105</f>
        <v>Fethemg Interior</v>
      </c>
      <c r="D107" s="111" t="str">
        <f t="shared" si="107"/>
        <v>Minas NovasServente de Limpeza - 55 h</v>
      </c>
      <c r="E107" s="112" t="s">
        <v>115</v>
      </c>
      <c r="F107" s="112" t="s">
        <v>113</v>
      </c>
      <c r="G107" s="112">
        <f>VLOOKUP(D107,CCT!D:G,4,0)</f>
        <v>1</v>
      </c>
      <c r="H107" s="118">
        <f>VLOOKUP($D107,CCT!$D:$R,5,0)</f>
        <v>260.39999999999998</v>
      </c>
      <c r="I107" s="118">
        <f t="shared" si="108"/>
        <v>260.39999999999998</v>
      </c>
      <c r="J107" s="118"/>
      <c r="K107" s="118"/>
      <c r="L107" s="118"/>
      <c r="M107" s="118"/>
      <c r="N107" s="118"/>
      <c r="O107" s="118"/>
      <c r="P107" s="118">
        <f t="shared" si="98"/>
        <v>8.5221818181818172</v>
      </c>
      <c r="Q107" s="118">
        <f t="shared" si="109"/>
        <v>268.9221818181818</v>
      </c>
      <c r="R107" s="118">
        <f t="shared" si="110"/>
        <v>53.78443636363636</v>
      </c>
      <c r="S107" s="118">
        <f t="shared" si="111"/>
        <v>4.0338327272727268</v>
      </c>
      <c r="T107" s="118">
        <f t="shared" si="112"/>
        <v>2.6892218181818182</v>
      </c>
      <c r="U107" s="118">
        <f t="shared" si="113"/>
        <v>0.53784436363636356</v>
      </c>
      <c r="V107" s="118">
        <f t="shared" si="114"/>
        <v>6.723054545454545</v>
      </c>
      <c r="W107" s="118">
        <f t="shared" si="115"/>
        <v>21.513774545454545</v>
      </c>
      <c r="X107" s="118">
        <f t="shared" si="116"/>
        <v>8.0676654545454536</v>
      </c>
      <c r="Y107" s="118">
        <f t="shared" si="117"/>
        <v>1.6135330909090908</v>
      </c>
      <c r="Z107" s="118">
        <f t="shared" si="118"/>
        <v>98.96336290909089</v>
      </c>
      <c r="AA107" s="118">
        <f t="shared" si="119"/>
        <v>22.410181818181815</v>
      </c>
      <c r="AB107" s="118">
        <f t="shared" si="120"/>
        <v>29.877254399999998</v>
      </c>
      <c r="AC107" s="118">
        <f t="shared" si="121"/>
        <v>19.241776528290913</v>
      </c>
      <c r="AD107" s="118">
        <f t="shared" si="122"/>
        <v>71.529212746472723</v>
      </c>
      <c r="AE107" s="118">
        <f>(VLOOKUP(A107,VT!A:D,4,0)*2*20*'RESUMO GERAL LIMPEZA'!$G107)-IF(6%*'RESUMO GERAL LIMPEZA'!$I107&lt;=(VLOOKUP(A107,VT!A:D,4,0)*2*20*'RESUMO GERAL LIMPEZA'!$G107),6%*'RESUMO GERAL LIMPEZA'!$I107,(VLOOKUP(A107,VT!A:D,4,0)*2*20*'RESUMO GERAL LIMPEZA'!$G107))</f>
        <v>164.376</v>
      </c>
      <c r="AF107" s="118">
        <f>IF(VLOOKUP($C107,PARAMETROS!$A:$F,5,0)&gt;1,(VLOOKUP($C107,PARAMETROS!$A:$F,5,0)*20-1)*'RESUMO GERAL LIMPEZA'!$G107,0)</f>
        <v>397</v>
      </c>
      <c r="AG107" s="118">
        <f>(VLOOKUP($C107,PARAMETROS!$A:$F,6,0))*'RESUMO GERAL LIMPEZA'!$G107</f>
        <v>0</v>
      </c>
      <c r="AH107" s="118">
        <f>VLOOKUP($C107,PARAMETROS!$A:$F,2,0)*'RESUMO GERAL LIMPEZA'!$G107</f>
        <v>0</v>
      </c>
      <c r="AI107" s="118">
        <f>(VLOOKUP($C107,PARAMETROS!$A:$F,3,0))*'RESUMO GERAL LIMPEZA'!$G107</f>
        <v>9.84</v>
      </c>
      <c r="AJ107" s="118">
        <f>(VLOOKUP($C107,PARAMETROS!$A:$F,4,0))*'RESUMO GERAL LIMPEZA'!$G107</f>
        <v>0</v>
      </c>
      <c r="AK107" s="118">
        <f t="shared" si="123"/>
        <v>3.0700000000000003</v>
      </c>
      <c r="AL107" s="118">
        <f>VLOOKUP(D107,CCT!D:R,12,0)*'RESUMO GERAL LIMPEZA'!G107</f>
        <v>0</v>
      </c>
      <c r="AM107" s="118">
        <f t="shared" si="124"/>
        <v>574.28600000000006</v>
      </c>
      <c r="AN107" s="118">
        <f t="shared" si="125"/>
        <v>744.7785756555636</v>
      </c>
      <c r="AO107" s="118">
        <f t="shared" si="126"/>
        <v>1.349539074074074</v>
      </c>
      <c r="AP107" s="118">
        <f t="shared" si="127"/>
        <v>0.10796312592592593</v>
      </c>
      <c r="AQ107" s="118">
        <f t="shared" si="128"/>
        <v>5.3981562962962963E-2</v>
      </c>
      <c r="AR107" s="118">
        <f t="shared" si="129"/>
        <v>0.94122763636363638</v>
      </c>
      <c r="AS107" s="118">
        <f t="shared" si="130"/>
        <v>0.34637177018181831</v>
      </c>
      <c r="AT107" s="118">
        <f t="shared" si="131"/>
        <v>11.563653818181816</v>
      </c>
      <c r="AU107" s="118">
        <f t="shared" si="132"/>
        <v>0.44820363636363636</v>
      </c>
      <c r="AV107" s="118">
        <f t="shared" si="133"/>
        <v>14.81094062405387</v>
      </c>
      <c r="AW107" s="118">
        <f t="shared" si="134"/>
        <v>3.7350303030303027</v>
      </c>
      <c r="AX107" s="118">
        <f t="shared" si="135"/>
        <v>2.2111379393939394</v>
      </c>
      <c r="AY107" s="118">
        <f t="shared" si="136"/>
        <v>5.6025454545454538E-2</v>
      </c>
      <c r="AZ107" s="118">
        <f t="shared" si="137"/>
        <v>0.89640727272727272</v>
      </c>
      <c r="BA107" s="118">
        <f t="shared" si="138"/>
        <v>0.34860282828282824</v>
      </c>
      <c r="BB107" s="118">
        <f t="shared" si="139"/>
        <v>2.6669709976565659</v>
      </c>
      <c r="BC107" s="118">
        <f t="shared" si="140"/>
        <v>9.9141747956363648</v>
      </c>
      <c r="BD107" s="118"/>
      <c r="BE107" s="118">
        <f t="shared" si="141"/>
        <v>0</v>
      </c>
      <c r="BF107" s="118">
        <f t="shared" si="142"/>
        <v>9.9141747956363648</v>
      </c>
      <c r="BG107" s="118">
        <f>VLOOKUP(B107,'Uniforme Limpeza'!A:W,23,0)*G107</f>
        <v>29.470416666666669</v>
      </c>
      <c r="BH107" s="118">
        <f>IF($B107="Servente de Limpeza - 220 h",$G107*'Materiais de Consumo'!$O$25,IF('RESUMO GERAL LIMPEZA'!$B107="Servente de Limpeza - 150 h",'RESUMO GERAL LIMPEZA'!$G107*'Materiais de Consumo'!$O$26,IF('RESUMO GERAL LIMPEZA'!$B107="Servente de Limpeza - 110 h",'RESUMO GERAL LIMPEZA'!$G107*'Materiais de Consumo'!$O$27,IF('RESUMO GERAL LIMPEZA'!$B107="Servente de Limpeza - 55 h",'RESUMO GERAL LIMPEZA'!$G107*'Materiais de Consumo'!$O$28,0))))</f>
        <v>2.0998411196257227</v>
      </c>
      <c r="BI107" s="118">
        <f>IF($B107="Servente de Limpeza - 220 h",$G107*Equipamentos!$I$10,IF('RESUMO GERAL LIMPEZA'!$B107="Servente de Limpeza - 150 h",'RESUMO GERAL LIMPEZA'!$G107*Equipamentos!$I$11,IF('RESUMO GERAL LIMPEZA'!$B107="Servente de Limpeza - 110 h",'RESUMO GERAL LIMPEZA'!$G107*Equipamentos!$I$12,IF('RESUMO GERAL LIMPEZA'!$B107="Servente de Limpeza - 55 h",'RESUMO GERAL LIMPEZA'!$G107*Equipamentos!$I$13,IF(B107="Limpador de vidros - 220 h",Equipamentos!$J$19*'RESUMO GERAL LIMPEZA'!$G107,0)))))</f>
        <v>0.58158206377108801</v>
      </c>
      <c r="BJ107" s="118">
        <f>IF($B107="Servente de Limpeza - 220 h",$G107*'Produtos de Limpeza'!$I$39,IF('RESUMO GERAL LIMPEZA'!$B107="Servente de Limpeza - 150 h",'RESUMO GERAL LIMPEZA'!$G107*'Produtos de Limpeza'!$I$40,IF('RESUMO GERAL LIMPEZA'!$B107="Servente de Limpeza - 110 h",'RESUMO GERAL LIMPEZA'!$G107*'Produtos de Limpeza'!$I$41,IF('RESUMO GERAL LIMPEZA'!$B107="Servente de Limpeza - 55 h",'RESUMO GERAL LIMPEZA'!$G107*'Produtos de Limpeza'!$I$42,0))))</f>
        <v>95.960927845681056</v>
      </c>
      <c r="BK107" s="118"/>
      <c r="BL107" s="118">
        <f t="shared" si="143"/>
        <v>128.11276769574454</v>
      </c>
      <c r="BM107" s="118">
        <f t="shared" si="144"/>
        <v>1166.5386405891802</v>
      </c>
      <c r="BN107" s="118">
        <f t="shared" si="149"/>
        <v>140.72166432351077</v>
      </c>
      <c r="BO107" s="118">
        <f t="shared" si="150"/>
        <v>99.443309455280939</v>
      </c>
      <c r="BP107" s="464">
        <f t="shared" si="151"/>
        <v>8.6609686609686669</v>
      </c>
      <c r="BQ107" s="464">
        <f t="shared" si="152"/>
        <v>1.8803418803418819</v>
      </c>
      <c r="BR107" s="465">
        <f>VLOOKUP(A107,ISS!A:C,2,0)*100</f>
        <v>3</v>
      </c>
      <c r="BS107" s="464">
        <f t="shared" si="145"/>
        <v>3.4188034188034218</v>
      </c>
      <c r="BT107" s="464">
        <f t="shared" si="146"/>
        <v>12.25</v>
      </c>
      <c r="BU107" s="464">
        <f t="shared" si="147"/>
        <v>13.960113960113972</v>
      </c>
      <c r="BV107" s="118">
        <f t="shared" si="153"/>
        <v>196.37742764681107</v>
      </c>
      <c r="BW107" s="118">
        <f t="shared" si="154"/>
        <v>436.5424014256028</v>
      </c>
      <c r="BX107" s="118">
        <f t="shared" si="155"/>
        <v>1603.081042014783</v>
      </c>
      <c r="BY107" s="118">
        <f t="shared" si="148"/>
        <v>19236.972504177396</v>
      </c>
      <c r="BZ107" s="118">
        <f t="shared" si="106"/>
        <v>38473.945008354793</v>
      </c>
      <c r="CA107" s="487">
        <f>VLOOKUP($C107,PARAMETROS!$A:$I,7,0)</f>
        <v>43101</v>
      </c>
      <c r="CB107" s="633">
        <f>VLOOKUP($C107,PARAMETROS!$A:$I,8,0)</f>
        <v>0</v>
      </c>
      <c r="CC107" s="633">
        <f>VLOOKUP($C107,PARAMETROS!$A:$I,9,0)</f>
        <v>0</v>
      </c>
    </row>
    <row r="108" spans="1:81">
      <c r="A108" s="111" t="str">
        <f>CCT!A106</f>
        <v>Miradouro</v>
      </c>
      <c r="B108" s="111" t="str">
        <f>CCT!B106</f>
        <v>Servente de Limpeza - 55 h</v>
      </c>
      <c r="C108" s="111" t="str">
        <f>CCT!C106</f>
        <v>Regiao de Juiz de Fora¹*</v>
      </c>
      <c r="D108" s="111" t="str">
        <f t="shared" si="107"/>
        <v>MiradouroServente de Limpeza - 55 h</v>
      </c>
      <c r="E108" s="112" t="s">
        <v>115</v>
      </c>
      <c r="F108" s="112" t="s">
        <v>113</v>
      </c>
      <c r="G108" s="112">
        <f>VLOOKUP(D108,CCT!D:G,4,0)</f>
        <v>1</v>
      </c>
      <c r="H108" s="118">
        <f>VLOOKUP($D108,CCT!$D:$R,5,0)</f>
        <v>260.39999999999998</v>
      </c>
      <c r="I108" s="118">
        <f t="shared" si="108"/>
        <v>260.39999999999998</v>
      </c>
      <c r="J108" s="118"/>
      <c r="K108" s="118"/>
      <c r="L108" s="118"/>
      <c r="M108" s="118"/>
      <c r="N108" s="118"/>
      <c r="O108" s="118"/>
      <c r="P108" s="118">
        <f t="shared" si="98"/>
        <v>8.5221818181818172</v>
      </c>
      <c r="Q108" s="118">
        <f t="shared" si="109"/>
        <v>268.9221818181818</v>
      </c>
      <c r="R108" s="118">
        <f t="shared" si="110"/>
        <v>53.78443636363636</v>
      </c>
      <c r="S108" s="118">
        <f t="shared" si="111"/>
        <v>4.0338327272727268</v>
      </c>
      <c r="T108" s="118">
        <f t="shared" si="112"/>
        <v>2.6892218181818182</v>
      </c>
      <c r="U108" s="118">
        <f t="shared" si="113"/>
        <v>0.53784436363636356</v>
      </c>
      <c r="V108" s="118">
        <f t="shared" si="114"/>
        <v>6.723054545454545</v>
      </c>
      <c r="W108" s="118">
        <f t="shared" si="115"/>
        <v>21.513774545454545</v>
      </c>
      <c r="X108" s="118">
        <f t="shared" si="116"/>
        <v>8.0676654545454536</v>
      </c>
      <c r="Y108" s="118">
        <f t="shared" si="117"/>
        <v>1.6135330909090908</v>
      </c>
      <c r="Z108" s="118">
        <f t="shared" si="118"/>
        <v>98.96336290909089</v>
      </c>
      <c r="AA108" s="118">
        <f t="shared" si="119"/>
        <v>22.410181818181815</v>
      </c>
      <c r="AB108" s="118">
        <f t="shared" si="120"/>
        <v>29.877254399999998</v>
      </c>
      <c r="AC108" s="118">
        <f t="shared" si="121"/>
        <v>19.241776528290913</v>
      </c>
      <c r="AD108" s="118">
        <f t="shared" si="122"/>
        <v>71.529212746472723</v>
      </c>
      <c r="AE108" s="118">
        <f>(VLOOKUP(A108,VT!A:D,4,0)*2*20*'RESUMO GERAL LIMPEZA'!$G108)-IF(6%*'RESUMO GERAL LIMPEZA'!$I108&lt;=(VLOOKUP(A108,VT!A:D,4,0)*2*20*'RESUMO GERAL LIMPEZA'!$G108),6%*'RESUMO GERAL LIMPEZA'!$I108,(VLOOKUP(A108,VT!A:D,4,0)*2*20*'RESUMO GERAL LIMPEZA'!$G108))</f>
        <v>164.376</v>
      </c>
      <c r="AF108" s="118">
        <f>IF(VLOOKUP($C108,PARAMETROS!$A:$F,5,0)&gt;1,(VLOOKUP($C108,PARAMETROS!$A:$F,5,0)*20-1)*'RESUMO GERAL LIMPEZA'!$G108,0)</f>
        <v>397</v>
      </c>
      <c r="AG108" s="118">
        <f>(VLOOKUP($C108,PARAMETROS!$A:$F,6,0))*'RESUMO GERAL LIMPEZA'!$G108</f>
        <v>0</v>
      </c>
      <c r="AH108" s="118">
        <f>VLOOKUP($C108,PARAMETROS!$A:$F,2,0)*'RESUMO GERAL LIMPEZA'!$G108</f>
        <v>0</v>
      </c>
      <c r="AI108" s="118">
        <f>(VLOOKUP($C108,PARAMETROS!$A:$F,3,0))*'RESUMO GERAL LIMPEZA'!$G108</f>
        <v>0</v>
      </c>
      <c r="AJ108" s="118">
        <f>(VLOOKUP($C108,PARAMETROS!$A:$F,4,0))*'RESUMO GERAL LIMPEZA'!$G108</f>
        <v>0</v>
      </c>
      <c r="AK108" s="118">
        <f t="shared" si="123"/>
        <v>3.0700000000000003</v>
      </c>
      <c r="AL108" s="118">
        <f>VLOOKUP(D108,CCT!D:R,12,0)*'RESUMO GERAL LIMPEZA'!G108</f>
        <v>0</v>
      </c>
      <c r="AM108" s="118">
        <f t="shared" si="124"/>
        <v>564.44600000000003</v>
      </c>
      <c r="AN108" s="118">
        <f t="shared" si="125"/>
        <v>734.93857565556357</v>
      </c>
      <c r="AO108" s="118">
        <f t="shared" si="126"/>
        <v>1.349539074074074</v>
      </c>
      <c r="AP108" s="118">
        <f t="shared" si="127"/>
        <v>0.10796312592592593</v>
      </c>
      <c r="AQ108" s="118">
        <f t="shared" si="128"/>
        <v>5.3981562962962963E-2</v>
      </c>
      <c r="AR108" s="118">
        <f t="shared" si="129"/>
        <v>0.94122763636363638</v>
      </c>
      <c r="AS108" s="118">
        <f t="shared" si="130"/>
        <v>0.34637177018181831</v>
      </c>
      <c r="AT108" s="118">
        <f t="shared" si="131"/>
        <v>11.563653818181816</v>
      </c>
      <c r="AU108" s="118">
        <f t="shared" si="132"/>
        <v>0.44820363636363636</v>
      </c>
      <c r="AV108" s="118">
        <f t="shared" si="133"/>
        <v>14.81094062405387</v>
      </c>
      <c r="AW108" s="118">
        <f t="shared" si="134"/>
        <v>3.7350303030303027</v>
      </c>
      <c r="AX108" s="118">
        <f t="shared" si="135"/>
        <v>2.2111379393939394</v>
      </c>
      <c r="AY108" s="118">
        <f t="shared" si="136"/>
        <v>5.6025454545454538E-2</v>
      </c>
      <c r="AZ108" s="118">
        <f t="shared" si="137"/>
        <v>0.89640727272727272</v>
      </c>
      <c r="BA108" s="118">
        <f t="shared" si="138"/>
        <v>0.34860282828282824</v>
      </c>
      <c r="BB108" s="118">
        <f t="shared" si="139"/>
        <v>2.6669709976565659</v>
      </c>
      <c r="BC108" s="118">
        <f t="shared" si="140"/>
        <v>9.9141747956363648</v>
      </c>
      <c r="BD108" s="118"/>
      <c r="BE108" s="118">
        <f t="shared" si="141"/>
        <v>0</v>
      </c>
      <c r="BF108" s="118">
        <f t="shared" si="142"/>
        <v>9.9141747956363648</v>
      </c>
      <c r="BG108" s="118">
        <f>VLOOKUP(B108,'Uniforme Limpeza'!A:W,23,0)*G108</f>
        <v>29.470416666666669</v>
      </c>
      <c r="BH108" s="118">
        <f>IF($B108="Servente de Limpeza - 220 h",$G108*'Materiais de Consumo'!$O$25,IF('RESUMO GERAL LIMPEZA'!$B108="Servente de Limpeza - 150 h",'RESUMO GERAL LIMPEZA'!$G108*'Materiais de Consumo'!$O$26,IF('RESUMO GERAL LIMPEZA'!$B108="Servente de Limpeza - 110 h",'RESUMO GERAL LIMPEZA'!$G108*'Materiais de Consumo'!$O$27,IF('RESUMO GERAL LIMPEZA'!$B108="Servente de Limpeza - 55 h",'RESUMO GERAL LIMPEZA'!$G108*'Materiais de Consumo'!$O$28,0))))</f>
        <v>2.0998411196257227</v>
      </c>
      <c r="BI108" s="118">
        <f>IF($B108="Servente de Limpeza - 220 h",$G108*Equipamentos!$I$10,IF('RESUMO GERAL LIMPEZA'!$B108="Servente de Limpeza - 150 h",'RESUMO GERAL LIMPEZA'!$G108*Equipamentos!$I$11,IF('RESUMO GERAL LIMPEZA'!$B108="Servente de Limpeza - 110 h",'RESUMO GERAL LIMPEZA'!$G108*Equipamentos!$I$12,IF('RESUMO GERAL LIMPEZA'!$B108="Servente de Limpeza - 55 h",'RESUMO GERAL LIMPEZA'!$G108*Equipamentos!$I$13,IF(B108="Limpador de vidros - 220 h",Equipamentos!$J$19*'RESUMO GERAL LIMPEZA'!$G108,0)))))</f>
        <v>0.58158206377108801</v>
      </c>
      <c r="BJ108" s="118">
        <f>IF($B108="Servente de Limpeza - 220 h",$G108*'Produtos de Limpeza'!$I$39,IF('RESUMO GERAL LIMPEZA'!$B108="Servente de Limpeza - 150 h",'RESUMO GERAL LIMPEZA'!$G108*'Produtos de Limpeza'!$I$40,IF('RESUMO GERAL LIMPEZA'!$B108="Servente de Limpeza - 110 h",'RESUMO GERAL LIMPEZA'!$G108*'Produtos de Limpeza'!$I$41,IF('RESUMO GERAL LIMPEZA'!$B108="Servente de Limpeza - 55 h",'RESUMO GERAL LIMPEZA'!$G108*'Produtos de Limpeza'!$I$42,0))))</f>
        <v>95.960927845681056</v>
      </c>
      <c r="BK108" s="118"/>
      <c r="BL108" s="118">
        <f t="shared" si="143"/>
        <v>128.11276769574454</v>
      </c>
      <c r="BM108" s="118">
        <f t="shared" si="144"/>
        <v>1156.6986405891803</v>
      </c>
      <c r="BN108" s="118">
        <f t="shared" si="149"/>
        <v>140.72166432351077</v>
      </c>
      <c r="BO108" s="118">
        <f t="shared" si="150"/>
        <v>99.443309455280939</v>
      </c>
      <c r="BP108" s="464">
        <f t="shared" si="151"/>
        <v>8.8629737609329435</v>
      </c>
      <c r="BQ108" s="464">
        <f t="shared" si="152"/>
        <v>1.9241982507288626</v>
      </c>
      <c r="BR108" s="465">
        <f>VLOOKUP(A108,ISS!A:C,2,0)*100</f>
        <v>5</v>
      </c>
      <c r="BS108" s="464">
        <f t="shared" si="145"/>
        <v>5.8309037900874632</v>
      </c>
      <c r="BT108" s="464">
        <f t="shared" si="146"/>
        <v>14.25</v>
      </c>
      <c r="BU108" s="464">
        <f t="shared" si="147"/>
        <v>16.618075801749271</v>
      </c>
      <c r="BV108" s="118">
        <f t="shared" si="153"/>
        <v>232.13185428272419</v>
      </c>
      <c r="BW108" s="118">
        <f t="shared" si="154"/>
        <v>472.2968280615159</v>
      </c>
      <c r="BX108" s="118">
        <f t="shared" si="155"/>
        <v>1628.9954686506962</v>
      </c>
      <c r="BY108" s="118">
        <f t="shared" si="148"/>
        <v>19547.945623808355</v>
      </c>
      <c r="BZ108" s="118">
        <f t="shared" si="106"/>
        <v>39095.89124761671</v>
      </c>
      <c r="CA108" s="487">
        <f>VLOOKUP($C108,PARAMETROS!$A:$I,7,0)</f>
        <v>43101</v>
      </c>
      <c r="CB108" s="633">
        <f>VLOOKUP($C108,PARAMETROS!$A:$I,8,0)</f>
        <v>0</v>
      </c>
      <c r="CC108" s="633">
        <f>VLOOKUP($C108,PARAMETROS!$A:$I,9,0)</f>
        <v>0</v>
      </c>
    </row>
    <row r="109" spans="1:81">
      <c r="A109" s="111" t="str">
        <f>CCT!A107</f>
        <v>Mirai</v>
      </c>
      <c r="B109" s="111" t="str">
        <f>CCT!B107</f>
        <v>Servente de Limpeza - 55 h</v>
      </c>
      <c r="C109" s="111" t="str">
        <f>CCT!C107</f>
        <v>Regiao de Juiz de Fora¹*</v>
      </c>
      <c r="D109" s="111" t="str">
        <f t="shared" si="107"/>
        <v>MiraiServente de Limpeza - 55 h</v>
      </c>
      <c r="E109" s="112" t="s">
        <v>115</v>
      </c>
      <c r="F109" s="112" t="s">
        <v>113</v>
      </c>
      <c r="G109" s="112">
        <f>VLOOKUP(D109,CCT!D:G,4,0)</f>
        <v>1</v>
      </c>
      <c r="H109" s="118">
        <f>VLOOKUP($D109,CCT!$D:$R,5,0)</f>
        <v>260.39999999999998</v>
      </c>
      <c r="I109" s="118">
        <f t="shared" si="108"/>
        <v>260.39999999999998</v>
      </c>
      <c r="J109" s="118"/>
      <c r="K109" s="118"/>
      <c r="L109" s="118"/>
      <c r="M109" s="118"/>
      <c r="N109" s="118"/>
      <c r="O109" s="118"/>
      <c r="P109" s="118">
        <f t="shared" si="98"/>
        <v>8.5221818181818172</v>
      </c>
      <c r="Q109" s="118">
        <f t="shared" si="109"/>
        <v>268.9221818181818</v>
      </c>
      <c r="R109" s="118">
        <f t="shared" si="110"/>
        <v>53.78443636363636</v>
      </c>
      <c r="S109" s="118">
        <f t="shared" si="111"/>
        <v>4.0338327272727268</v>
      </c>
      <c r="T109" s="118">
        <f t="shared" si="112"/>
        <v>2.6892218181818182</v>
      </c>
      <c r="U109" s="118">
        <f t="shared" si="113"/>
        <v>0.53784436363636356</v>
      </c>
      <c r="V109" s="118">
        <f t="shared" si="114"/>
        <v>6.723054545454545</v>
      </c>
      <c r="W109" s="118">
        <f t="shared" si="115"/>
        <v>21.513774545454545</v>
      </c>
      <c r="X109" s="118">
        <f t="shared" si="116"/>
        <v>8.0676654545454536</v>
      </c>
      <c r="Y109" s="118">
        <f t="shared" si="117"/>
        <v>1.6135330909090908</v>
      </c>
      <c r="Z109" s="118">
        <f t="shared" si="118"/>
        <v>98.96336290909089</v>
      </c>
      <c r="AA109" s="118">
        <f t="shared" si="119"/>
        <v>22.410181818181815</v>
      </c>
      <c r="AB109" s="118">
        <f t="shared" si="120"/>
        <v>29.877254399999998</v>
      </c>
      <c r="AC109" s="118">
        <f t="shared" si="121"/>
        <v>19.241776528290913</v>
      </c>
      <c r="AD109" s="118">
        <f t="shared" si="122"/>
        <v>71.529212746472723</v>
      </c>
      <c r="AE109" s="118">
        <f>(VLOOKUP(A109,VT!A:D,4,0)*2*20*'RESUMO GERAL LIMPEZA'!$G109)-IF(6%*'RESUMO GERAL LIMPEZA'!$I109&lt;=(VLOOKUP(A109,VT!A:D,4,0)*2*20*'RESUMO GERAL LIMPEZA'!$G109),6%*'RESUMO GERAL LIMPEZA'!$I109,(VLOOKUP(A109,VT!A:D,4,0)*2*20*'RESUMO GERAL LIMPEZA'!$G109))</f>
        <v>164.376</v>
      </c>
      <c r="AF109" s="118">
        <f>IF(VLOOKUP($C109,PARAMETROS!$A:$F,5,0)&gt;1,(VLOOKUP($C109,PARAMETROS!$A:$F,5,0)*20-1)*'RESUMO GERAL LIMPEZA'!$G109,0)</f>
        <v>397</v>
      </c>
      <c r="AG109" s="118">
        <f>(VLOOKUP($C109,PARAMETROS!$A:$F,6,0))*'RESUMO GERAL LIMPEZA'!$G109</f>
        <v>0</v>
      </c>
      <c r="AH109" s="118">
        <f>VLOOKUP($C109,PARAMETROS!$A:$F,2,0)*'RESUMO GERAL LIMPEZA'!$G109</f>
        <v>0</v>
      </c>
      <c r="AI109" s="118">
        <f>(VLOOKUP($C109,PARAMETROS!$A:$F,3,0))*'RESUMO GERAL LIMPEZA'!$G109</f>
        <v>0</v>
      </c>
      <c r="AJ109" s="118">
        <f>(VLOOKUP($C109,PARAMETROS!$A:$F,4,0))*'RESUMO GERAL LIMPEZA'!$G109</f>
        <v>0</v>
      </c>
      <c r="AK109" s="118">
        <f t="shared" si="123"/>
        <v>3.0700000000000003</v>
      </c>
      <c r="AL109" s="118">
        <f>VLOOKUP(D109,CCT!D:R,12,0)*'RESUMO GERAL LIMPEZA'!G109</f>
        <v>0</v>
      </c>
      <c r="AM109" s="118">
        <f t="shared" si="124"/>
        <v>564.44600000000003</v>
      </c>
      <c r="AN109" s="118">
        <f t="shared" si="125"/>
        <v>734.93857565556357</v>
      </c>
      <c r="AO109" s="118">
        <f t="shared" si="126"/>
        <v>1.349539074074074</v>
      </c>
      <c r="AP109" s="118">
        <f t="shared" si="127"/>
        <v>0.10796312592592593</v>
      </c>
      <c r="AQ109" s="118">
        <f t="shared" si="128"/>
        <v>5.3981562962962963E-2</v>
      </c>
      <c r="AR109" s="118">
        <f t="shared" si="129"/>
        <v>0.94122763636363638</v>
      </c>
      <c r="AS109" s="118">
        <f t="shared" si="130"/>
        <v>0.34637177018181831</v>
      </c>
      <c r="AT109" s="118">
        <f t="shared" si="131"/>
        <v>11.563653818181816</v>
      </c>
      <c r="AU109" s="118">
        <f t="shared" si="132"/>
        <v>0.44820363636363636</v>
      </c>
      <c r="AV109" s="118">
        <f t="shared" si="133"/>
        <v>14.81094062405387</v>
      </c>
      <c r="AW109" s="118">
        <f t="shared" si="134"/>
        <v>3.7350303030303027</v>
      </c>
      <c r="AX109" s="118">
        <f t="shared" si="135"/>
        <v>2.2111379393939394</v>
      </c>
      <c r="AY109" s="118">
        <f t="shared" si="136"/>
        <v>5.6025454545454538E-2</v>
      </c>
      <c r="AZ109" s="118">
        <f t="shared" si="137"/>
        <v>0.89640727272727272</v>
      </c>
      <c r="BA109" s="118">
        <f t="shared" si="138"/>
        <v>0.34860282828282824</v>
      </c>
      <c r="BB109" s="118">
        <f t="shared" si="139"/>
        <v>2.6669709976565659</v>
      </c>
      <c r="BC109" s="118">
        <f t="shared" si="140"/>
        <v>9.9141747956363648</v>
      </c>
      <c r="BD109" s="118"/>
      <c r="BE109" s="118">
        <f t="shared" si="141"/>
        <v>0</v>
      </c>
      <c r="BF109" s="118">
        <f t="shared" si="142"/>
        <v>9.9141747956363648</v>
      </c>
      <c r="BG109" s="118">
        <f>VLOOKUP(B109,'Uniforme Limpeza'!A:W,23,0)*G109</f>
        <v>29.470416666666669</v>
      </c>
      <c r="BH109" s="118">
        <f>IF($B109="Servente de Limpeza - 220 h",$G109*'Materiais de Consumo'!$O$25,IF('RESUMO GERAL LIMPEZA'!$B109="Servente de Limpeza - 150 h",'RESUMO GERAL LIMPEZA'!$G109*'Materiais de Consumo'!$O$26,IF('RESUMO GERAL LIMPEZA'!$B109="Servente de Limpeza - 110 h",'RESUMO GERAL LIMPEZA'!$G109*'Materiais de Consumo'!$O$27,IF('RESUMO GERAL LIMPEZA'!$B109="Servente de Limpeza - 55 h",'RESUMO GERAL LIMPEZA'!$G109*'Materiais de Consumo'!$O$28,0))))</f>
        <v>2.0998411196257227</v>
      </c>
      <c r="BI109" s="118">
        <f>IF($B109="Servente de Limpeza - 220 h",$G109*Equipamentos!$I$10,IF('RESUMO GERAL LIMPEZA'!$B109="Servente de Limpeza - 150 h",'RESUMO GERAL LIMPEZA'!$G109*Equipamentos!$I$11,IF('RESUMO GERAL LIMPEZA'!$B109="Servente de Limpeza - 110 h",'RESUMO GERAL LIMPEZA'!$G109*Equipamentos!$I$12,IF('RESUMO GERAL LIMPEZA'!$B109="Servente de Limpeza - 55 h",'RESUMO GERAL LIMPEZA'!$G109*Equipamentos!$I$13,IF(B109="Limpador de vidros - 220 h",Equipamentos!$J$19*'RESUMO GERAL LIMPEZA'!$G109,0)))))</f>
        <v>0.58158206377108801</v>
      </c>
      <c r="BJ109" s="118">
        <f>IF($B109="Servente de Limpeza - 220 h",$G109*'Produtos de Limpeza'!$I$39,IF('RESUMO GERAL LIMPEZA'!$B109="Servente de Limpeza - 150 h",'RESUMO GERAL LIMPEZA'!$G109*'Produtos de Limpeza'!$I$40,IF('RESUMO GERAL LIMPEZA'!$B109="Servente de Limpeza - 110 h",'RESUMO GERAL LIMPEZA'!$G109*'Produtos de Limpeza'!$I$41,IF('RESUMO GERAL LIMPEZA'!$B109="Servente de Limpeza - 55 h",'RESUMO GERAL LIMPEZA'!$G109*'Produtos de Limpeza'!$I$42,0))))</f>
        <v>95.960927845681056</v>
      </c>
      <c r="BK109" s="118"/>
      <c r="BL109" s="118">
        <f t="shared" si="143"/>
        <v>128.11276769574454</v>
      </c>
      <c r="BM109" s="118">
        <f t="shared" si="144"/>
        <v>1156.6986405891803</v>
      </c>
      <c r="BN109" s="118">
        <f t="shared" si="149"/>
        <v>140.72166432351077</v>
      </c>
      <c r="BO109" s="118">
        <f t="shared" si="150"/>
        <v>99.443309455280939</v>
      </c>
      <c r="BP109" s="464">
        <f t="shared" si="151"/>
        <v>8.6609686609686669</v>
      </c>
      <c r="BQ109" s="464">
        <f t="shared" si="152"/>
        <v>1.8803418803418819</v>
      </c>
      <c r="BR109" s="465">
        <f>VLOOKUP(A109,ISS!A:C,2,0)*100</f>
        <v>3</v>
      </c>
      <c r="BS109" s="464">
        <f t="shared" si="145"/>
        <v>3.4188034188034218</v>
      </c>
      <c r="BT109" s="464">
        <f t="shared" si="146"/>
        <v>12.25</v>
      </c>
      <c r="BU109" s="464">
        <f t="shared" si="147"/>
        <v>13.960113960113972</v>
      </c>
      <c r="BV109" s="118">
        <f t="shared" si="153"/>
        <v>195.00375243313584</v>
      </c>
      <c r="BW109" s="118">
        <f t="shared" si="154"/>
        <v>435.16872621192755</v>
      </c>
      <c r="BX109" s="118">
        <f t="shared" si="155"/>
        <v>1591.8673668011079</v>
      </c>
      <c r="BY109" s="118">
        <f t="shared" si="148"/>
        <v>19102.408401613295</v>
      </c>
      <c r="BZ109" s="118">
        <f t="shared" si="106"/>
        <v>38204.816803226589</v>
      </c>
      <c r="CA109" s="487">
        <f>VLOOKUP($C109,PARAMETROS!$A:$I,7,0)</f>
        <v>43101</v>
      </c>
      <c r="CB109" s="633">
        <f>VLOOKUP($C109,PARAMETROS!$A:$I,8,0)</f>
        <v>0</v>
      </c>
      <c r="CC109" s="633">
        <f>VLOOKUP($C109,PARAMETROS!$A:$I,9,0)</f>
        <v>0</v>
      </c>
    </row>
    <row r="110" spans="1:81">
      <c r="A110" s="111" t="str">
        <f>CCT!A108</f>
        <v>Monte Azul</v>
      </c>
      <c r="B110" s="111" t="str">
        <f>CCT!B108</f>
        <v>Servente de Limpeza - 55 h</v>
      </c>
      <c r="C110" s="111" t="str">
        <f>CCT!C108</f>
        <v>Sethac Norte de Minas¹*</v>
      </c>
      <c r="D110" s="111" t="str">
        <f t="shared" si="107"/>
        <v>Monte AzulServente de Limpeza - 55 h</v>
      </c>
      <c r="E110" s="112" t="s">
        <v>115</v>
      </c>
      <c r="F110" s="112" t="s">
        <v>113</v>
      </c>
      <c r="G110" s="112">
        <f>VLOOKUP(D110,CCT!D:G,4,0)</f>
        <v>1</v>
      </c>
      <c r="H110" s="118">
        <f>VLOOKUP($D110,CCT!$D:$R,5,0)</f>
        <v>260.39999999999998</v>
      </c>
      <c r="I110" s="118">
        <f t="shared" si="108"/>
        <v>260.39999999999998</v>
      </c>
      <c r="J110" s="118"/>
      <c r="K110" s="118"/>
      <c r="L110" s="118"/>
      <c r="M110" s="118"/>
      <c r="N110" s="118"/>
      <c r="O110" s="118"/>
      <c r="P110" s="118">
        <f t="shared" si="98"/>
        <v>8.5221818181818172</v>
      </c>
      <c r="Q110" s="118">
        <f t="shared" si="109"/>
        <v>268.9221818181818</v>
      </c>
      <c r="R110" s="118">
        <f t="shared" si="110"/>
        <v>53.78443636363636</v>
      </c>
      <c r="S110" s="118">
        <f t="shared" si="111"/>
        <v>4.0338327272727268</v>
      </c>
      <c r="T110" s="118">
        <f t="shared" si="112"/>
        <v>2.6892218181818182</v>
      </c>
      <c r="U110" s="118">
        <f t="shared" si="113"/>
        <v>0.53784436363636356</v>
      </c>
      <c r="V110" s="118">
        <f t="shared" si="114"/>
        <v>6.723054545454545</v>
      </c>
      <c r="W110" s="118">
        <f t="shared" si="115"/>
        <v>21.513774545454545</v>
      </c>
      <c r="X110" s="118">
        <f t="shared" si="116"/>
        <v>8.0676654545454536</v>
      </c>
      <c r="Y110" s="118">
        <f t="shared" si="117"/>
        <v>1.6135330909090908</v>
      </c>
      <c r="Z110" s="118">
        <f t="shared" si="118"/>
        <v>98.96336290909089</v>
      </c>
      <c r="AA110" s="118">
        <f t="shared" si="119"/>
        <v>22.410181818181815</v>
      </c>
      <c r="AB110" s="118">
        <f t="shared" si="120"/>
        <v>29.877254399999998</v>
      </c>
      <c r="AC110" s="118">
        <f t="shared" si="121"/>
        <v>19.241776528290913</v>
      </c>
      <c r="AD110" s="118">
        <f t="shared" si="122"/>
        <v>71.529212746472723</v>
      </c>
      <c r="AE110" s="118">
        <f>(VLOOKUP(A110,VT!A:D,4,0)*2*20*'RESUMO GERAL LIMPEZA'!$G110)-IF(6%*'RESUMO GERAL LIMPEZA'!$I110&lt;=(VLOOKUP(A110,VT!A:D,4,0)*2*20*'RESUMO GERAL LIMPEZA'!$G110),6%*'RESUMO GERAL LIMPEZA'!$I110,(VLOOKUP(A110,VT!A:D,4,0)*2*20*'RESUMO GERAL LIMPEZA'!$G110))</f>
        <v>164.376</v>
      </c>
      <c r="AF110" s="118">
        <f>IF(VLOOKUP($C110,PARAMETROS!$A:$F,5,0)&gt;1,(VLOOKUP($C110,PARAMETROS!$A:$F,5,0)*20-1)*'RESUMO GERAL LIMPEZA'!$G110,0)</f>
        <v>397</v>
      </c>
      <c r="AG110" s="118">
        <f>(VLOOKUP($C110,PARAMETROS!$A:$F,6,0))*'RESUMO GERAL LIMPEZA'!$G110</f>
        <v>0</v>
      </c>
      <c r="AH110" s="118">
        <f>VLOOKUP($C110,PARAMETROS!$A:$F,2,0)*'RESUMO GERAL LIMPEZA'!$G110</f>
        <v>0</v>
      </c>
      <c r="AI110" s="118">
        <f>(VLOOKUP($C110,PARAMETROS!$A:$F,3,0))*'RESUMO GERAL LIMPEZA'!$G110</f>
        <v>0</v>
      </c>
      <c r="AJ110" s="118">
        <f>(VLOOKUP($C110,PARAMETROS!$A:$F,4,0))*'RESUMO GERAL LIMPEZA'!$G110</f>
        <v>0</v>
      </c>
      <c r="AK110" s="118">
        <f t="shared" si="123"/>
        <v>3.0700000000000003</v>
      </c>
      <c r="AL110" s="118">
        <f>VLOOKUP(D110,CCT!D:R,12,0)*'RESUMO GERAL LIMPEZA'!G110</f>
        <v>0</v>
      </c>
      <c r="AM110" s="118">
        <f t="shared" si="124"/>
        <v>564.44600000000003</v>
      </c>
      <c r="AN110" s="118">
        <f t="shared" si="125"/>
        <v>734.93857565556357</v>
      </c>
      <c r="AO110" s="118">
        <f t="shared" si="126"/>
        <v>1.349539074074074</v>
      </c>
      <c r="AP110" s="118">
        <f t="shared" si="127"/>
        <v>0.10796312592592593</v>
      </c>
      <c r="AQ110" s="118">
        <f t="shared" si="128"/>
        <v>5.3981562962962963E-2</v>
      </c>
      <c r="AR110" s="118">
        <f t="shared" si="129"/>
        <v>0.94122763636363638</v>
      </c>
      <c r="AS110" s="118">
        <f t="shared" si="130"/>
        <v>0.34637177018181831</v>
      </c>
      <c r="AT110" s="118">
        <f t="shared" si="131"/>
        <v>11.563653818181816</v>
      </c>
      <c r="AU110" s="118">
        <f t="shared" si="132"/>
        <v>0.44820363636363636</v>
      </c>
      <c r="AV110" s="118">
        <f t="shared" si="133"/>
        <v>14.81094062405387</v>
      </c>
      <c r="AW110" s="118">
        <f t="shared" si="134"/>
        <v>3.7350303030303027</v>
      </c>
      <c r="AX110" s="118">
        <f t="shared" si="135"/>
        <v>2.2111379393939394</v>
      </c>
      <c r="AY110" s="118">
        <f t="shared" si="136"/>
        <v>5.6025454545454538E-2</v>
      </c>
      <c r="AZ110" s="118">
        <f t="shared" si="137"/>
        <v>0.89640727272727272</v>
      </c>
      <c r="BA110" s="118">
        <f t="shared" si="138"/>
        <v>0.34860282828282824</v>
      </c>
      <c r="BB110" s="118">
        <f t="shared" si="139"/>
        <v>2.6669709976565659</v>
      </c>
      <c r="BC110" s="118">
        <f t="shared" si="140"/>
        <v>9.9141747956363648</v>
      </c>
      <c r="BD110" s="118"/>
      <c r="BE110" s="118">
        <f t="shared" si="141"/>
        <v>0</v>
      </c>
      <c r="BF110" s="118">
        <f t="shared" si="142"/>
        <v>9.9141747956363648</v>
      </c>
      <c r="BG110" s="118">
        <f>VLOOKUP(B110,'Uniforme Limpeza'!A:W,23,0)*G110</f>
        <v>29.470416666666669</v>
      </c>
      <c r="BH110" s="118">
        <f>IF($B110="Servente de Limpeza - 220 h",$G110*'Materiais de Consumo'!$O$25,IF('RESUMO GERAL LIMPEZA'!$B110="Servente de Limpeza - 150 h",'RESUMO GERAL LIMPEZA'!$G110*'Materiais de Consumo'!$O$26,IF('RESUMO GERAL LIMPEZA'!$B110="Servente de Limpeza - 110 h",'RESUMO GERAL LIMPEZA'!$G110*'Materiais de Consumo'!$O$27,IF('RESUMO GERAL LIMPEZA'!$B110="Servente de Limpeza - 55 h",'RESUMO GERAL LIMPEZA'!$G110*'Materiais de Consumo'!$O$28,0))))</f>
        <v>2.0998411196257227</v>
      </c>
      <c r="BI110" s="118">
        <f>IF($B110="Servente de Limpeza - 220 h",$G110*Equipamentos!$I$10,IF('RESUMO GERAL LIMPEZA'!$B110="Servente de Limpeza - 150 h",'RESUMO GERAL LIMPEZA'!$G110*Equipamentos!$I$11,IF('RESUMO GERAL LIMPEZA'!$B110="Servente de Limpeza - 110 h",'RESUMO GERAL LIMPEZA'!$G110*Equipamentos!$I$12,IF('RESUMO GERAL LIMPEZA'!$B110="Servente de Limpeza - 55 h",'RESUMO GERAL LIMPEZA'!$G110*Equipamentos!$I$13,IF(B110="Limpador de vidros - 220 h",Equipamentos!$J$19*'RESUMO GERAL LIMPEZA'!$G110,0)))))</f>
        <v>0.58158206377108801</v>
      </c>
      <c r="BJ110" s="118">
        <f>IF($B110="Servente de Limpeza - 220 h",$G110*'Produtos de Limpeza'!$I$39,IF('RESUMO GERAL LIMPEZA'!$B110="Servente de Limpeza - 150 h",'RESUMO GERAL LIMPEZA'!$G110*'Produtos de Limpeza'!$I$40,IF('RESUMO GERAL LIMPEZA'!$B110="Servente de Limpeza - 110 h",'RESUMO GERAL LIMPEZA'!$G110*'Produtos de Limpeza'!$I$41,IF('RESUMO GERAL LIMPEZA'!$B110="Servente de Limpeza - 55 h",'RESUMO GERAL LIMPEZA'!$G110*'Produtos de Limpeza'!$I$42,0))))</f>
        <v>95.960927845681056</v>
      </c>
      <c r="BK110" s="118"/>
      <c r="BL110" s="118">
        <f t="shared" si="143"/>
        <v>128.11276769574454</v>
      </c>
      <c r="BM110" s="118">
        <f t="shared" si="144"/>
        <v>1156.6986405891803</v>
      </c>
      <c r="BN110" s="118">
        <f t="shared" si="149"/>
        <v>140.72166432351077</v>
      </c>
      <c r="BO110" s="118">
        <f t="shared" si="150"/>
        <v>99.443309455280939</v>
      </c>
      <c r="BP110" s="464">
        <f t="shared" si="151"/>
        <v>8.6609686609686669</v>
      </c>
      <c r="BQ110" s="464">
        <f t="shared" si="152"/>
        <v>1.8803418803418819</v>
      </c>
      <c r="BR110" s="465">
        <f>VLOOKUP(A110,ISS!A:C,2,0)*100</f>
        <v>3</v>
      </c>
      <c r="BS110" s="464">
        <f t="shared" si="145"/>
        <v>3.4188034188034218</v>
      </c>
      <c r="BT110" s="464">
        <f t="shared" si="146"/>
        <v>12.25</v>
      </c>
      <c r="BU110" s="464">
        <f t="shared" si="147"/>
        <v>13.960113960113972</v>
      </c>
      <c r="BV110" s="118">
        <f t="shared" si="153"/>
        <v>195.00375243313584</v>
      </c>
      <c r="BW110" s="118">
        <f t="shared" si="154"/>
        <v>435.16872621192755</v>
      </c>
      <c r="BX110" s="118">
        <f t="shared" si="155"/>
        <v>1591.8673668011079</v>
      </c>
      <c r="BY110" s="118">
        <f t="shared" si="148"/>
        <v>19102.408401613295</v>
      </c>
      <c r="BZ110" s="118">
        <f t="shared" si="106"/>
        <v>38204.816803226589</v>
      </c>
      <c r="CA110" s="487">
        <f>VLOOKUP($C110,PARAMETROS!$A:$I,7,0)</f>
        <v>43101</v>
      </c>
      <c r="CB110" s="633">
        <f>VLOOKUP($C110,PARAMETROS!$A:$I,8,0)</f>
        <v>0</v>
      </c>
      <c r="CC110" s="633">
        <f>VLOOKUP($C110,PARAMETROS!$A:$I,9,0)</f>
        <v>0</v>
      </c>
    </row>
    <row r="111" spans="1:81">
      <c r="A111" s="111" t="str">
        <f>CCT!A109</f>
        <v>Monte Carmelo</v>
      </c>
      <c r="B111" s="111" t="str">
        <f>CCT!B109</f>
        <v>Servente de Limpeza - 110 h</v>
      </c>
      <c r="C111" s="111" t="str">
        <f>CCT!C109</f>
        <v>Alto Paranaiba</v>
      </c>
      <c r="D111" s="111" t="str">
        <f t="shared" si="107"/>
        <v>Monte CarmeloServente de Limpeza - 110 h</v>
      </c>
      <c r="E111" s="112" t="s">
        <v>115</v>
      </c>
      <c r="F111" s="112" t="s">
        <v>113</v>
      </c>
      <c r="G111" s="112">
        <f>VLOOKUP(D111,CCT!D:G,4,0)</f>
        <v>1</v>
      </c>
      <c r="H111" s="118">
        <f>VLOOKUP($D111,CCT!$D:$R,5,0)</f>
        <v>520.79999999999995</v>
      </c>
      <c r="I111" s="118">
        <f t="shared" si="108"/>
        <v>520.79999999999995</v>
      </c>
      <c r="J111" s="118"/>
      <c r="K111" s="118"/>
      <c r="L111" s="118"/>
      <c r="M111" s="118"/>
      <c r="N111" s="118"/>
      <c r="O111" s="118"/>
      <c r="P111" s="118">
        <f t="shared" si="98"/>
        <v>17.044363636363634</v>
      </c>
      <c r="Q111" s="118">
        <f t="shared" si="109"/>
        <v>537.8443636363636</v>
      </c>
      <c r="R111" s="118">
        <f t="shared" si="110"/>
        <v>107.56887272727272</v>
      </c>
      <c r="S111" s="118">
        <f t="shared" si="111"/>
        <v>8.0676654545454536</v>
      </c>
      <c r="T111" s="118">
        <f t="shared" si="112"/>
        <v>5.3784436363636363</v>
      </c>
      <c r="U111" s="118">
        <f t="shared" si="113"/>
        <v>1.0756887272727271</v>
      </c>
      <c r="V111" s="118">
        <f t="shared" si="114"/>
        <v>13.44610909090909</v>
      </c>
      <c r="W111" s="118">
        <f t="shared" si="115"/>
        <v>43.027549090909091</v>
      </c>
      <c r="X111" s="118">
        <f t="shared" si="116"/>
        <v>16.135330909090907</v>
      </c>
      <c r="Y111" s="118">
        <f t="shared" si="117"/>
        <v>3.2270661818181816</v>
      </c>
      <c r="Z111" s="118">
        <f t="shared" si="118"/>
        <v>197.92672581818178</v>
      </c>
      <c r="AA111" s="118">
        <f t="shared" si="119"/>
        <v>44.820363636363631</v>
      </c>
      <c r="AB111" s="118">
        <f t="shared" si="120"/>
        <v>59.754508799999996</v>
      </c>
      <c r="AC111" s="118">
        <f t="shared" si="121"/>
        <v>38.483553056581826</v>
      </c>
      <c r="AD111" s="118">
        <f t="shared" si="122"/>
        <v>143.05842549294545</v>
      </c>
      <c r="AE111" s="118">
        <f>(VLOOKUP(A111,VT!A:D,4,0)*2*20*'RESUMO GERAL LIMPEZA'!$G111)-IF(6%*'RESUMO GERAL LIMPEZA'!$I111&lt;=(VLOOKUP(A111,VT!A:D,4,0)*2*20*'RESUMO GERAL LIMPEZA'!$G111),6%*'RESUMO GERAL LIMPEZA'!$I111,(VLOOKUP(A111,VT!A:D,4,0)*2*20*'RESUMO GERAL LIMPEZA'!$G111))</f>
        <v>148.75200000000001</v>
      </c>
      <c r="AF111" s="118">
        <f>IF(VLOOKUP($C111,PARAMETROS!$A:$F,5,0)&gt;1,(VLOOKUP($C111,PARAMETROS!$A:$F,5,0)*20-1)*'RESUMO GERAL LIMPEZA'!$G111,0)</f>
        <v>0</v>
      </c>
      <c r="AG111" s="118">
        <f>(VLOOKUP($C111,PARAMETROS!$A:$F,6,0))*'RESUMO GERAL LIMPEZA'!$G111</f>
        <v>264.83999999999997</v>
      </c>
      <c r="AH111" s="118">
        <f>VLOOKUP($C111,PARAMETROS!$A:$F,2,0)*'RESUMO GERAL LIMPEZA'!$G111</f>
        <v>27.01</v>
      </c>
      <c r="AI111" s="118">
        <f>(VLOOKUP($C111,PARAMETROS!$A:$F,3,0))*'RESUMO GERAL LIMPEZA'!$G111</f>
        <v>0</v>
      </c>
      <c r="AJ111" s="118">
        <f>(VLOOKUP($C111,PARAMETROS!$A:$F,4,0))*'RESUMO GERAL LIMPEZA'!$G111</f>
        <v>0</v>
      </c>
      <c r="AK111" s="118">
        <f t="shared" si="123"/>
        <v>3.0700000000000003</v>
      </c>
      <c r="AL111" s="118">
        <f>VLOOKUP(D111,CCT!D:R,12,0)*'RESUMO GERAL LIMPEZA'!G111</f>
        <v>0</v>
      </c>
      <c r="AM111" s="118">
        <f t="shared" si="124"/>
        <v>443.67199999999997</v>
      </c>
      <c r="AN111" s="118">
        <f t="shared" si="125"/>
        <v>784.65715131112722</v>
      </c>
      <c r="AO111" s="118">
        <f t="shared" si="126"/>
        <v>2.6990781481481481</v>
      </c>
      <c r="AP111" s="118">
        <f t="shared" si="127"/>
        <v>0.21592625185185185</v>
      </c>
      <c r="AQ111" s="118">
        <f t="shared" si="128"/>
        <v>0.10796312592592593</v>
      </c>
      <c r="AR111" s="118">
        <f t="shared" si="129"/>
        <v>1.8824552727272728</v>
      </c>
      <c r="AS111" s="118">
        <f t="shared" si="130"/>
        <v>0.69274354036363661</v>
      </c>
      <c r="AT111" s="118">
        <f t="shared" si="131"/>
        <v>23.127307636363632</v>
      </c>
      <c r="AU111" s="118">
        <f t="shared" si="132"/>
        <v>0.89640727272727272</v>
      </c>
      <c r="AV111" s="118">
        <f t="shared" si="133"/>
        <v>29.621881248107741</v>
      </c>
      <c r="AW111" s="118">
        <f t="shared" si="134"/>
        <v>7.4700606060606054</v>
      </c>
      <c r="AX111" s="118">
        <f t="shared" si="135"/>
        <v>4.4222758787878789</v>
      </c>
      <c r="AY111" s="118">
        <f t="shared" si="136"/>
        <v>0.11205090909090908</v>
      </c>
      <c r="AZ111" s="118">
        <f t="shared" si="137"/>
        <v>1.7928145454545454</v>
      </c>
      <c r="BA111" s="118">
        <f t="shared" si="138"/>
        <v>0.69720565656565647</v>
      </c>
      <c r="BB111" s="118">
        <f t="shared" si="139"/>
        <v>5.3339419953131317</v>
      </c>
      <c r="BC111" s="118">
        <f t="shared" si="140"/>
        <v>19.82834959127273</v>
      </c>
      <c r="BD111" s="118"/>
      <c r="BE111" s="118">
        <f t="shared" si="141"/>
        <v>0</v>
      </c>
      <c r="BF111" s="118">
        <f t="shared" si="142"/>
        <v>19.82834959127273</v>
      </c>
      <c r="BG111" s="118">
        <f>VLOOKUP(B111,'Uniforme Limpeza'!A:W,23,0)*G111</f>
        <v>29.470416666666669</v>
      </c>
      <c r="BH111" s="118">
        <f>IF($B111="Servente de Limpeza - 220 h",$G111*'Materiais de Consumo'!$O$25,IF('RESUMO GERAL LIMPEZA'!$B111="Servente de Limpeza - 150 h",'RESUMO GERAL LIMPEZA'!$G111*'Materiais de Consumo'!$O$26,IF('RESUMO GERAL LIMPEZA'!$B111="Servente de Limpeza - 110 h",'RESUMO GERAL LIMPEZA'!$G111*'Materiais de Consumo'!$O$27,IF('RESUMO GERAL LIMPEZA'!$B111="Servente de Limpeza - 55 h",'RESUMO GERAL LIMPEZA'!$G111*'Materiais de Consumo'!$O$28,0))))</f>
        <v>4.1996822392514455</v>
      </c>
      <c r="BI111" s="118">
        <f>IF($B111="Servente de Limpeza - 220 h",$G111*Equipamentos!$I$10,IF('RESUMO GERAL LIMPEZA'!$B111="Servente de Limpeza - 150 h",'RESUMO GERAL LIMPEZA'!$G111*Equipamentos!$I$11,IF('RESUMO GERAL LIMPEZA'!$B111="Servente de Limpeza - 110 h",'RESUMO GERAL LIMPEZA'!$G111*Equipamentos!$I$12,IF('RESUMO GERAL LIMPEZA'!$B111="Servente de Limpeza - 55 h",'RESUMO GERAL LIMPEZA'!$G111*Equipamentos!$I$13,IF(B111="Limpador de vidros - 220 h",Equipamentos!$J$19*'RESUMO GERAL LIMPEZA'!$G111,0)))))</f>
        <v>1.1631641275421762</v>
      </c>
      <c r="BJ111" s="118">
        <f>IF($B111="Servente de Limpeza - 220 h",$G111*'Produtos de Limpeza'!$I$39,IF('RESUMO GERAL LIMPEZA'!$B111="Servente de Limpeza - 150 h",'RESUMO GERAL LIMPEZA'!$G111*'Produtos de Limpeza'!$I$40,IF('RESUMO GERAL LIMPEZA'!$B111="Servente de Limpeza - 110 h",'RESUMO GERAL LIMPEZA'!$G111*'Produtos de Limpeza'!$I$41,IF('RESUMO GERAL LIMPEZA'!$B111="Servente de Limpeza - 55 h",'RESUMO GERAL LIMPEZA'!$G111*'Produtos de Limpeza'!$I$42,0))))</f>
        <v>191.92185569136208</v>
      </c>
      <c r="BK111" s="118"/>
      <c r="BL111" s="118">
        <f t="shared" si="143"/>
        <v>226.75511872482238</v>
      </c>
      <c r="BM111" s="118">
        <f t="shared" si="144"/>
        <v>1598.7068645116938</v>
      </c>
      <c r="BN111" s="118">
        <f t="shared" si="149"/>
        <v>140.72166432351077</v>
      </c>
      <c r="BO111" s="118">
        <f t="shared" si="150"/>
        <v>99.443309455280939</v>
      </c>
      <c r="BP111" s="464">
        <f t="shared" si="151"/>
        <v>8.6609686609686669</v>
      </c>
      <c r="BQ111" s="464">
        <f t="shared" si="152"/>
        <v>1.8803418803418819</v>
      </c>
      <c r="BR111" s="465">
        <f>VLOOKUP(A111,ISS!A:C,2,0)*100</f>
        <v>3</v>
      </c>
      <c r="BS111" s="464">
        <f t="shared" si="145"/>
        <v>3.4188034188034218</v>
      </c>
      <c r="BT111" s="464">
        <f t="shared" si="146"/>
        <v>12.25</v>
      </c>
      <c r="BU111" s="464">
        <f t="shared" si="147"/>
        <v>13.960113960113972</v>
      </c>
      <c r="BV111" s="118">
        <f t="shared" si="153"/>
        <v>256.70860420579447</v>
      </c>
      <c r="BW111" s="118">
        <f t="shared" si="154"/>
        <v>496.87357798458618</v>
      </c>
      <c r="BX111" s="118">
        <f t="shared" si="155"/>
        <v>2095.5804424962798</v>
      </c>
      <c r="BY111" s="118">
        <f t="shared" si="148"/>
        <v>25146.965309955358</v>
      </c>
      <c r="BZ111" s="118">
        <f t="shared" si="106"/>
        <v>50293.930619910716</v>
      </c>
      <c r="CA111" s="487">
        <f>VLOOKUP($C111,PARAMETROS!$A:$I,7,0)</f>
        <v>43101</v>
      </c>
      <c r="CB111" s="633">
        <f>VLOOKUP($C111,PARAMETROS!$A:$I,8,0)</f>
        <v>0</v>
      </c>
      <c r="CC111" s="633">
        <f>VLOOKUP($C111,PARAMETROS!$A:$I,9,0)</f>
        <v>0</v>
      </c>
    </row>
    <row r="112" spans="1:81">
      <c r="A112" s="111" t="str">
        <f>CCT!A110</f>
        <v>Montes Claros</v>
      </c>
      <c r="B112" s="111" t="str">
        <f>CCT!B110</f>
        <v>Servente de Limpeza - 220 h</v>
      </c>
      <c r="C112" s="111" t="str">
        <f>CCT!C110</f>
        <v>Montes Claros</v>
      </c>
      <c r="D112" s="111" t="str">
        <f t="shared" si="107"/>
        <v>Montes ClarosServente de Limpeza - 220 h</v>
      </c>
      <c r="E112" s="112" t="s">
        <v>115</v>
      </c>
      <c r="F112" s="112" t="s">
        <v>113</v>
      </c>
      <c r="G112" s="112">
        <f>VLOOKUP(D112,CCT!D:G,4,0)</f>
        <v>5</v>
      </c>
      <c r="H112" s="118">
        <f>VLOOKUP($D112,CCT!$D:$R,5,0)</f>
        <v>1076.08</v>
      </c>
      <c r="I112" s="118">
        <f t="shared" si="108"/>
        <v>5380.4</v>
      </c>
      <c r="J112" s="118"/>
      <c r="K112" s="118"/>
      <c r="L112" s="118"/>
      <c r="M112" s="118"/>
      <c r="N112" s="118"/>
      <c r="O112" s="118"/>
      <c r="P112" s="118">
        <f t="shared" si="98"/>
        <v>176.08581818181818</v>
      </c>
      <c r="Q112" s="118">
        <f t="shared" si="109"/>
        <v>5556.4858181818181</v>
      </c>
      <c r="R112" s="118">
        <f t="shared" si="110"/>
        <v>1111.2971636363636</v>
      </c>
      <c r="S112" s="118">
        <f t="shared" si="111"/>
        <v>83.347287272727272</v>
      </c>
      <c r="T112" s="118">
        <f t="shared" si="112"/>
        <v>55.564858181818181</v>
      </c>
      <c r="U112" s="118">
        <f t="shared" si="113"/>
        <v>11.112971636363637</v>
      </c>
      <c r="V112" s="118">
        <f t="shared" si="114"/>
        <v>138.91214545454545</v>
      </c>
      <c r="W112" s="118">
        <f t="shared" si="115"/>
        <v>444.51886545454545</v>
      </c>
      <c r="X112" s="118">
        <f t="shared" si="116"/>
        <v>166.69457454545454</v>
      </c>
      <c r="Y112" s="118">
        <f t="shared" si="117"/>
        <v>33.33891490909091</v>
      </c>
      <c r="Z112" s="118">
        <f t="shared" si="118"/>
        <v>2044.786781090909</v>
      </c>
      <c r="AA112" s="118">
        <f t="shared" si="119"/>
        <v>463.04048484848482</v>
      </c>
      <c r="AB112" s="118">
        <f t="shared" si="120"/>
        <v>617.32557440000005</v>
      </c>
      <c r="AC112" s="118">
        <f t="shared" si="121"/>
        <v>397.57470980344254</v>
      </c>
      <c r="AD112" s="118">
        <f t="shared" si="122"/>
        <v>1477.9407690519274</v>
      </c>
      <c r="AE112" s="118">
        <f>(VLOOKUP(A112,VT!A:D,4,0)*2*20*'RESUMO GERAL LIMPEZA'!$G112)-IF(6%*'RESUMO GERAL LIMPEZA'!$I112&lt;=(VLOOKUP(A112,VT!A:D,4,0)*2*20*'RESUMO GERAL LIMPEZA'!$G112),6%*'RESUMO GERAL LIMPEZA'!$I112,(VLOOKUP(A112,VT!A:D,4,0)*2*20*'RESUMO GERAL LIMPEZA'!$G112))</f>
        <v>577.17600000000004</v>
      </c>
      <c r="AF112" s="118">
        <f>IF(VLOOKUP($C112,PARAMETROS!$A:$F,5,0)&gt;1,(VLOOKUP($C112,PARAMETROS!$A:$F,5,0)*20-1)*'RESUMO GERAL LIMPEZA'!$G112,0)</f>
        <v>1985</v>
      </c>
      <c r="AG112" s="118">
        <f>(VLOOKUP($C112,PARAMETROS!$A:$F,6,0))*'RESUMO GERAL LIMPEZA'!$G112</f>
        <v>0</v>
      </c>
      <c r="AH112" s="118">
        <f>VLOOKUP($C112,PARAMETROS!$A:$F,2,0)*'RESUMO GERAL LIMPEZA'!$G112</f>
        <v>163.1</v>
      </c>
      <c r="AI112" s="118">
        <f>(VLOOKUP($C112,PARAMETROS!$A:$F,3,0))*'RESUMO GERAL LIMPEZA'!$G112</f>
        <v>0</v>
      </c>
      <c r="AJ112" s="118">
        <f>(VLOOKUP($C112,PARAMETROS!$A:$F,4,0))*'RESUMO GERAL LIMPEZA'!$G112</f>
        <v>0</v>
      </c>
      <c r="AK112" s="118">
        <f t="shared" si="123"/>
        <v>15.350000000000001</v>
      </c>
      <c r="AL112" s="118">
        <f>VLOOKUP(D112,CCT!D:R,12,0)*'RESUMO GERAL LIMPEZA'!G112</f>
        <v>0</v>
      </c>
      <c r="AM112" s="118">
        <f t="shared" si="124"/>
        <v>2740.6259999999997</v>
      </c>
      <c r="AN112" s="118">
        <f t="shared" si="125"/>
        <v>6263.3535501428369</v>
      </c>
      <c r="AO112" s="118">
        <f t="shared" si="126"/>
        <v>27.884255123456793</v>
      </c>
      <c r="AP112" s="118">
        <f t="shared" si="127"/>
        <v>2.2307404098765433</v>
      </c>
      <c r="AQ112" s="118">
        <f t="shared" si="128"/>
        <v>1.1153702049382717</v>
      </c>
      <c r="AR112" s="118">
        <f t="shared" si="129"/>
        <v>19.447700363636365</v>
      </c>
      <c r="AS112" s="118">
        <f t="shared" si="130"/>
        <v>7.156753733818185</v>
      </c>
      <c r="AT112" s="118">
        <f t="shared" si="131"/>
        <v>238.92889018181816</v>
      </c>
      <c r="AU112" s="118">
        <f t="shared" si="132"/>
        <v>9.260809696969698</v>
      </c>
      <c r="AV112" s="118">
        <f t="shared" si="133"/>
        <v>306.02451971451404</v>
      </c>
      <c r="AW112" s="118">
        <f t="shared" si="134"/>
        <v>77.173414141414142</v>
      </c>
      <c r="AX112" s="118">
        <f t="shared" si="135"/>
        <v>45.686661171717176</v>
      </c>
      <c r="AY112" s="118">
        <f t="shared" si="136"/>
        <v>1.157601212121212</v>
      </c>
      <c r="AZ112" s="118">
        <f t="shared" si="137"/>
        <v>18.521619393939396</v>
      </c>
      <c r="BA112" s="118">
        <f t="shared" si="138"/>
        <v>7.2028519865319867</v>
      </c>
      <c r="BB112" s="118">
        <f t="shared" si="139"/>
        <v>55.105110429306407</v>
      </c>
      <c r="BC112" s="118">
        <f t="shared" si="140"/>
        <v>204.84725833503029</v>
      </c>
      <c r="BD112" s="118"/>
      <c r="BE112" s="118">
        <f t="shared" si="141"/>
        <v>0</v>
      </c>
      <c r="BF112" s="118">
        <f t="shared" si="142"/>
        <v>204.84725833503029</v>
      </c>
      <c r="BG112" s="118">
        <f>VLOOKUP(B112,'Uniforme Limpeza'!A:W,23,0)*G112</f>
        <v>265.4354166666667</v>
      </c>
      <c r="BH112" s="118">
        <f>IF($B112="Servente de Limpeza - 220 h",$G112*'Materiais de Consumo'!$O$25,IF('RESUMO GERAL LIMPEZA'!$B112="Servente de Limpeza - 150 h",'RESUMO GERAL LIMPEZA'!$G112*'Materiais de Consumo'!$O$26,IF('RESUMO GERAL LIMPEZA'!$B112="Servente de Limpeza - 110 h",'RESUMO GERAL LIMPEZA'!$G112*'Materiais de Consumo'!$O$27,IF('RESUMO GERAL LIMPEZA'!$B112="Servente de Limpeza - 55 h",'RESUMO GERAL LIMPEZA'!$G112*'Materiais de Consumo'!$O$28,0))))</f>
        <v>41.996822392514453</v>
      </c>
      <c r="BI112" s="118">
        <f>IF($B112="Servente de Limpeza - 220 h",$G112*Equipamentos!$I$10,IF('RESUMO GERAL LIMPEZA'!$B112="Servente de Limpeza - 150 h",'RESUMO GERAL LIMPEZA'!$G112*Equipamentos!$I$11,IF('RESUMO GERAL LIMPEZA'!$B112="Servente de Limpeza - 110 h",'RESUMO GERAL LIMPEZA'!$G112*Equipamentos!$I$12,IF('RESUMO GERAL LIMPEZA'!$B112="Servente de Limpeza - 55 h",'RESUMO GERAL LIMPEZA'!$G112*Equipamentos!$I$13,IF(B112="Limpador de vidros - 220 h",Equipamentos!$J$19*'RESUMO GERAL LIMPEZA'!$G112,0)))))</f>
        <v>11.631641275421762</v>
      </c>
      <c r="BJ112" s="118">
        <f>IF($B112="Servente de Limpeza - 220 h",$G112*'Produtos de Limpeza'!$I$39,IF('RESUMO GERAL LIMPEZA'!$B112="Servente de Limpeza - 150 h",'RESUMO GERAL LIMPEZA'!$G112*'Produtos de Limpeza'!$I$40,IF('RESUMO GERAL LIMPEZA'!$B112="Servente de Limpeza - 110 h",'RESUMO GERAL LIMPEZA'!$G112*'Produtos de Limpeza'!$I$41,IF('RESUMO GERAL LIMPEZA'!$B112="Servente de Limpeza - 55 h",'RESUMO GERAL LIMPEZA'!$G112*'Produtos de Limpeza'!$I$42,0))))</f>
        <v>1919.2185569136209</v>
      </c>
      <c r="BK112" s="118"/>
      <c r="BL112" s="118">
        <f t="shared" si="143"/>
        <v>2238.2824372482237</v>
      </c>
      <c r="BM112" s="118">
        <f t="shared" si="144"/>
        <v>14568.993583622423</v>
      </c>
      <c r="BN112" s="118">
        <f t="shared" si="149"/>
        <v>703.60832161755388</v>
      </c>
      <c r="BO112" s="118">
        <f t="shared" si="150"/>
        <v>497.2165472764047</v>
      </c>
      <c r="BP112" s="464">
        <f t="shared" si="151"/>
        <v>8.6609686609686669</v>
      </c>
      <c r="BQ112" s="464">
        <f t="shared" si="152"/>
        <v>1.8803418803418819</v>
      </c>
      <c r="BR112" s="465">
        <f>VLOOKUP(A112,ISS!A:C,2,0)*100</f>
        <v>3</v>
      </c>
      <c r="BS112" s="464">
        <f t="shared" si="145"/>
        <v>3.4188034188034218</v>
      </c>
      <c r="BT112" s="464">
        <f t="shared" si="146"/>
        <v>12.25</v>
      </c>
      <c r="BU112" s="464">
        <f t="shared" si="147"/>
        <v>13.960113960113972</v>
      </c>
      <c r="BV112" s="118">
        <f t="shared" si="153"/>
        <v>2201.4846272743684</v>
      </c>
      <c r="BW112" s="118">
        <f t="shared" si="154"/>
        <v>3402.3094961683269</v>
      </c>
      <c r="BX112" s="118">
        <f t="shared" si="155"/>
        <v>17971.303079790749</v>
      </c>
      <c r="BY112" s="118">
        <f t="shared" si="148"/>
        <v>215655.63695748898</v>
      </c>
      <c r="BZ112" s="118">
        <f t="shared" si="106"/>
        <v>431311.27391497797</v>
      </c>
      <c r="CA112" s="487">
        <f>VLOOKUP($C112,PARAMETROS!$A:$I,7,0)</f>
        <v>43101</v>
      </c>
      <c r="CB112" s="633">
        <f>VLOOKUP($C112,PARAMETROS!$A:$I,8,0)</f>
        <v>0</v>
      </c>
      <c r="CC112" s="633">
        <f>VLOOKUP($C112,PARAMETROS!$A:$I,9,0)</f>
        <v>0</v>
      </c>
    </row>
    <row r="113" spans="1:81">
      <c r="A113" s="111" t="str">
        <f>CCT!A111</f>
        <v>Muriae</v>
      </c>
      <c r="B113" s="111" t="str">
        <f>CCT!B111</f>
        <v>Servente de Limpeza - 110 h</v>
      </c>
      <c r="C113" s="111" t="str">
        <f>CCT!C111</f>
        <v>Cataguases</v>
      </c>
      <c r="D113" s="111" t="str">
        <f t="shared" si="107"/>
        <v>MuriaeServente de Limpeza - 110 h</v>
      </c>
      <c r="E113" s="112" t="s">
        <v>115</v>
      </c>
      <c r="F113" s="112" t="s">
        <v>113</v>
      </c>
      <c r="G113" s="112">
        <f>VLOOKUP(D113,CCT!D:G,4,0)</f>
        <v>1</v>
      </c>
      <c r="H113" s="118">
        <f>VLOOKUP($D113,CCT!$D:$R,5,0)</f>
        <v>520.79999999999995</v>
      </c>
      <c r="I113" s="118">
        <f t="shared" si="108"/>
        <v>520.79999999999995</v>
      </c>
      <c r="J113" s="118"/>
      <c r="K113" s="118"/>
      <c r="L113" s="118"/>
      <c r="M113" s="118"/>
      <c r="N113" s="118"/>
      <c r="O113" s="118"/>
      <c r="P113" s="118">
        <f t="shared" si="98"/>
        <v>17.044363636363634</v>
      </c>
      <c r="Q113" s="118">
        <f t="shared" si="109"/>
        <v>537.8443636363636</v>
      </c>
      <c r="R113" s="118">
        <f t="shared" si="110"/>
        <v>107.56887272727272</v>
      </c>
      <c r="S113" s="118">
        <f t="shared" si="111"/>
        <v>8.0676654545454536</v>
      </c>
      <c r="T113" s="118">
        <f t="shared" si="112"/>
        <v>5.3784436363636363</v>
      </c>
      <c r="U113" s="118">
        <f t="shared" si="113"/>
        <v>1.0756887272727271</v>
      </c>
      <c r="V113" s="118">
        <f t="shared" si="114"/>
        <v>13.44610909090909</v>
      </c>
      <c r="W113" s="118">
        <f t="shared" si="115"/>
        <v>43.027549090909091</v>
      </c>
      <c r="X113" s="118">
        <f t="shared" si="116"/>
        <v>16.135330909090907</v>
      </c>
      <c r="Y113" s="118">
        <f t="shared" si="117"/>
        <v>3.2270661818181816</v>
      </c>
      <c r="Z113" s="118">
        <f t="shared" si="118"/>
        <v>197.92672581818178</v>
      </c>
      <c r="AA113" s="118">
        <f t="shared" si="119"/>
        <v>44.820363636363631</v>
      </c>
      <c r="AB113" s="118">
        <f t="shared" si="120"/>
        <v>59.754508799999996</v>
      </c>
      <c r="AC113" s="118">
        <f t="shared" si="121"/>
        <v>38.483553056581826</v>
      </c>
      <c r="AD113" s="118">
        <f t="shared" si="122"/>
        <v>143.05842549294545</v>
      </c>
      <c r="AE113" s="118">
        <f>(VLOOKUP(A113,VT!A:D,4,0)*2*20*'RESUMO GERAL LIMPEZA'!$G113)-IF(6%*'RESUMO GERAL LIMPEZA'!$I113&lt;=(VLOOKUP(A113,VT!A:D,4,0)*2*20*'RESUMO GERAL LIMPEZA'!$G113),6%*'RESUMO GERAL LIMPEZA'!$I113,(VLOOKUP(A113,VT!A:D,4,0)*2*20*'RESUMO GERAL LIMPEZA'!$G113))</f>
        <v>148.75200000000001</v>
      </c>
      <c r="AF113" s="118">
        <f>IF(VLOOKUP($C113,PARAMETROS!$A:$F,5,0)&gt;1,(VLOOKUP($C113,PARAMETROS!$A:$F,5,0)*20-1)*'RESUMO GERAL LIMPEZA'!$G113,0)</f>
        <v>397</v>
      </c>
      <c r="AG113" s="118">
        <f>(VLOOKUP($C113,PARAMETROS!$A:$F,6,0))*'RESUMO GERAL LIMPEZA'!$G113</f>
        <v>0</v>
      </c>
      <c r="AH113" s="118">
        <f>VLOOKUP($C113,PARAMETROS!$A:$F,2,0)*'RESUMO GERAL LIMPEZA'!$G113</f>
        <v>35.89</v>
      </c>
      <c r="AI113" s="118">
        <f>(VLOOKUP($C113,PARAMETROS!$A:$F,3,0))*'RESUMO GERAL LIMPEZA'!$G113</f>
        <v>0</v>
      </c>
      <c r="AJ113" s="118">
        <f>(VLOOKUP($C113,PARAMETROS!$A:$F,4,0))*'RESUMO GERAL LIMPEZA'!$G113</f>
        <v>0</v>
      </c>
      <c r="AK113" s="118">
        <f t="shared" si="123"/>
        <v>3.0700000000000003</v>
      </c>
      <c r="AL113" s="118">
        <f>VLOOKUP(D113,CCT!D:R,12,0)*'RESUMO GERAL LIMPEZA'!G113</f>
        <v>0</v>
      </c>
      <c r="AM113" s="118">
        <f t="shared" si="124"/>
        <v>584.71199999999999</v>
      </c>
      <c r="AN113" s="118">
        <f t="shared" si="125"/>
        <v>925.69715131112719</v>
      </c>
      <c r="AO113" s="118">
        <f t="shared" si="126"/>
        <v>2.6990781481481481</v>
      </c>
      <c r="AP113" s="118">
        <f t="shared" si="127"/>
        <v>0.21592625185185185</v>
      </c>
      <c r="AQ113" s="118">
        <f t="shared" si="128"/>
        <v>0.10796312592592593</v>
      </c>
      <c r="AR113" s="118">
        <f t="shared" si="129"/>
        <v>1.8824552727272728</v>
      </c>
      <c r="AS113" s="118">
        <f t="shared" si="130"/>
        <v>0.69274354036363661</v>
      </c>
      <c r="AT113" s="118">
        <f t="shared" si="131"/>
        <v>23.127307636363632</v>
      </c>
      <c r="AU113" s="118">
        <f t="shared" si="132"/>
        <v>0.89640727272727272</v>
      </c>
      <c r="AV113" s="118">
        <f t="shared" si="133"/>
        <v>29.621881248107741</v>
      </c>
      <c r="AW113" s="118">
        <f t="shared" si="134"/>
        <v>7.4700606060606054</v>
      </c>
      <c r="AX113" s="118">
        <f t="shared" si="135"/>
        <v>4.4222758787878789</v>
      </c>
      <c r="AY113" s="118">
        <f t="shared" si="136"/>
        <v>0.11205090909090908</v>
      </c>
      <c r="AZ113" s="118">
        <f t="shared" si="137"/>
        <v>1.7928145454545454</v>
      </c>
      <c r="BA113" s="118">
        <f t="shared" si="138"/>
        <v>0.69720565656565647</v>
      </c>
      <c r="BB113" s="118">
        <f t="shared" si="139"/>
        <v>5.3339419953131317</v>
      </c>
      <c r="BC113" s="118">
        <f t="shared" si="140"/>
        <v>19.82834959127273</v>
      </c>
      <c r="BD113" s="118"/>
      <c r="BE113" s="118">
        <f t="shared" si="141"/>
        <v>0</v>
      </c>
      <c r="BF113" s="118">
        <f t="shared" si="142"/>
        <v>19.82834959127273</v>
      </c>
      <c r="BG113" s="118">
        <f>VLOOKUP(B113,'Uniforme Limpeza'!A:W,23,0)*G113</f>
        <v>29.470416666666669</v>
      </c>
      <c r="BH113" s="118">
        <f>IF($B113="Servente de Limpeza - 220 h",$G113*'Materiais de Consumo'!$O$25,IF('RESUMO GERAL LIMPEZA'!$B113="Servente de Limpeza - 150 h",'RESUMO GERAL LIMPEZA'!$G113*'Materiais de Consumo'!$O$26,IF('RESUMO GERAL LIMPEZA'!$B113="Servente de Limpeza - 110 h",'RESUMO GERAL LIMPEZA'!$G113*'Materiais de Consumo'!$O$27,IF('RESUMO GERAL LIMPEZA'!$B113="Servente de Limpeza - 55 h",'RESUMO GERAL LIMPEZA'!$G113*'Materiais de Consumo'!$O$28,0))))</f>
        <v>4.1996822392514455</v>
      </c>
      <c r="BI113" s="118">
        <f>IF($B113="Servente de Limpeza - 220 h",$G113*Equipamentos!$I$10,IF('RESUMO GERAL LIMPEZA'!$B113="Servente de Limpeza - 150 h",'RESUMO GERAL LIMPEZA'!$G113*Equipamentos!$I$11,IF('RESUMO GERAL LIMPEZA'!$B113="Servente de Limpeza - 110 h",'RESUMO GERAL LIMPEZA'!$G113*Equipamentos!$I$12,IF('RESUMO GERAL LIMPEZA'!$B113="Servente de Limpeza - 55 h",'RESUMO GERAL LIMPEZA'!$G113*Equipamentos!$I$13,IF(B113="Limpador de vidros - 220 h",Equipamentos!$J$19*'RESUMO GERAL LIMPEZA'!$G113,0)))))</f>
        <v>1.1631641275421762</v>
      </c>
      <c r="BJ113" s="118">
        <f>IF($B113="Servente de Limpeza - 220 h",$G113*'Produtos de Limpeza'!$I$39,IF('RESUMO GERAL LIMPEZA'!$B113="Servente de Limpeza - 150 h",'RESUMO GERAL LIMPEZA'!$G113*'Produtos de Limpeza'!$I$40,IF('RESUMO GERAL LIMPEZA'!$B113="Servente de Limpeza - 110 h",'RESUMO GERAL LIMPEZA'!$G113*'Produtos de Limpeza'!$I$41,IF('RESUMO GERAL LIMPEZA'!$B113="Servente de Limpeza - 55 h",'RESUMO GERAL LIMPEZA'!$G113*'Produtos de Limpeza'!$I$42,0))))</f>
        <v>191.92185569136208</v>
      </c>
      <c r="BK113" s="118"/>
      <c r="BL113" s="118">
        <f t="shared" si="143"/>
        <v>226.75511872482238</v>
      </c>
      <c r="BM113" s="118">
        <f t="shared" si="144"/>
        <v>1739.7468645116937</v>
      </c>
      <c r="BN113" s="118">
        <f t="shared" si="149"/>
        <v>140.72166432351077</v>
      </c>
      <c r="BO113" s="118">
        <f t="shared" si="150"/>
        <v>99.443309455280939</v>
      </c>
      <c r="BP113" s="464">
        <f t="shared" si="151"/>
        <v>8.6609686609686669</v>
      </c>
      <c r="BQ113" s="464">
        <f t="shared" si="152"/>
        <v>1.8803418803418819</v>
      </c>
      <c r="BR113" s="465">
        <f>VLOOKUP(A113,ISS!A:C,2,0)*100</f>
        <v>3</v>
      </c>
      <c r="BS113" s="464">
        <f t="shared" si="145"/>
        <v>3.4188034188034218</v>
      </c>
      <c r="BT113" s="464">
        <f t="shared" si="146"/>
        <v>12.25</v>
      </c>
      <c r="BU113" s="464">
        <f t="shared" si="147"/>
        <v>13.960113960113972</v>
      </c>
      <c r="BV113" s="118">
        <f t="shared" si="153"/>
        <v>276.3979489351392</v>
      </c>
      <c r="BW113" s="118">
        <f t="shared" si="154"/>
        <v>516.5629227139309</v>
      </c>
      <c r="BX113" s="118">
        <f t="shared" si="155"/>
        <v>2256.3097872256249</v>
      </c>
      <c r="BY113" s="118">
        <f t="shared" si="148"/>
        <v>27075.717446707498</v>
      </c>
      <c r="BZ113" s="118">
        <f t="shared" si="106"/>
        <v>54151.434893414997</v>
      </c>
      <c r="CA113" s="487">
        <f>VLOOKUP($C113,PARAMETROS!$A:$I,7,0)</f>
        <v>43101</v>
      </c>
      <c r="CB113" s="633">
        <f>VLOOKUP($C113,PARAMETROS!$A:$I,8,0)</f>
        <v>0</v>
      </c>
      <c r="CC113" s="633">
        <f>VLOOKUP($C113,PARAMETROS!$A:$I,9,0)</f>
        <v>0</v>
      </c>
    </row>
    <row r="114" spans="1:81">
      <c r="A114" s="111" t="str">
        <f>CCT!A112</f>
        <v>Nova Lima</v>
      </c>
      <c r="B114" s="111" t="str">
        <f>CCT!B112</f>
        <v>Servente de Limpeza - 220 h</v>
      </c>
      <c r="C114" s="111" t="str">
        <f>CCT!C112</f>
        <v>Sind - Asseio</v>
      </c>
      <c r="D114" s="111" t="str">
        <f t="shared" si="107"/>
        <v>Nova LimaServente de Limpeza - 220 h</v>
      </c>
      <c r="E114" s="112" t="s">
        <v>115</v>
      </c>
      <c r="F114" s="112" t="s">
        <v>113</v>
      </c>
      <c r="G114" s="112">
        <f>VLOOKUP(D114,CCT!D:G,4,0)</f>
        <v>2</v>
      </c>
      <c r="H114" s="118">
        <f>VLOOKUP($D114,CCT!$D:$R,5,0)</f>
        <v>1076.08</v>
      </c>
      <c r="I114" s="118">
        <f t="shared" si="108"/>
        <v>2152.16</v>
      </c>
      <c r="J114" s="118"/>
      <c r="K114" s="118"/>
      <c r="L114" s="118"/>
      <c r="M114" s="118"/>
      <c r="N114" s="118"/>
      <c r="O114" s="118"/>
      <c r="P114" s="118">
        <f t="shared" si="98"/>
        <v>70.434327272727273</v>
      </c>
      <c r="Q114" s="118">
        <f t="shared" si="109"/>
        <v>2222.5943272727272</v>
      </c>
      <c r="R114" s="118">
        <f t="shared" si="110"/>
        <v>444.51886545454545</v>
      </c>
      <c r="S114" s="118">
        <f t="shared" si="111"/>
        <v>33.33891490909091</v>
      </c>
      <c r="T114" s="118">
        <f t="shared" si="112"/>
        <v>22.225943272727275</v>
      </c>
      <c r="U114" s="118">
        <f t="shared" si="113"/>
        <v>4.4451886545454542</v>
      </c>
      <c r="V114" s="118">
        <f t="shared" si="114"/>
        <v>55.564858181818181</v>
      </c>
      <c r="W114" s="118">
        <f t="shared" si="115"/>
        <v>177.8075461818182</v>
      </c>
      <c r="X114" s="118">
        <f t="shared" si="116"/>
        <v>66.67782981818182</v>
      </c>
      <c r="Y114" s="118">
        <f t="shared" si="117"/>
        <v>13.335565963636364</v>
      </c>
      <c r="Z114" s="118">
        <f t="shared" si="118"/>
        <v>817.91471243636374</v>
      </c>
      <c r="AA114" s="118">
        <f t="shared" si="119"/>
        <v>185.21619393939392</v>
      </c>
      <c r="AB114" s="118">
        <f t="shared" si="120"/>
        <v>246.93022976</v>
      </c>
      <c r="AC114" s="118">
        <f t="shared" si="121"/>
        <v>159.02988392137701</v>
      </c>
      <c r="AD114" s="118">
        <f t="shared" si="122"/>
        <v>591.17630762077101</v>
      </c>
      <c r="AE114" s="118">
        <f>(VLOOKUP(A114,VT!A:D,4,0)*2*20*'RESUMO GERAL LIMPEZA'!$G114)-IF(6%*'RESUMO GERAL LIMPEZA'!$I114&lt;=(VLOOKUP(A114,VT!A:D,4,0)*2*20*'RESUMO GERAL LIMPEZA'!$G114),6%*'RESUMO GERAL LIMPEZA'!$I114,(VLOOKUP(A114,VT!A:D,4,0)*2*20*'RESUMO GERAL LIMPEZA'!$G114))</f>
        <v>230.87040000000002</v>
      </c>
      <c r="AF114" s="118">
        <f>IF(VLOOKUP($C114,PARAMETROS!$A:$F,5,0)&gt;1,(VLOOKUP($C114,PARAMETROS!$A:$F,5,0)*20-1)*'RESUMO GERAL LIMPEZA'!$G114,0)</f>
        <v>794</v>
      </c>
      <c r="AG114" s="118">
        <f>(VLOOKUP($C114,PARAMETROS!$A:$F,6,0))*'RESUMO GERAL LIMPEZA'!$G114</f>
        <v>0</v>
      </c>
      <c r="AH114" s="118">
        <f>VLOOKUP($C114,PARAMETROS!$A:$F,2,0)*'RESUMO GERAL LIMPEZA'!$G114</f>
        <v>97.16</v>
      </c>
      <c r="AI114" s="118">
        <f>(VLOOKUP($C114,PARAMETROS!$A:$F,3,0))*'RESUMO GERAL LIMPEZA'!$G114</f>
        <v>0</v>
      </c>
      <c r="AJ114" s="118">
        <f>(VLOOKUP($C114,PARAMETROS!$A:$F,4,0))*'RESUMO GERAL LIMPEZA'!$G114</f>
        <v>0</v>
      </c>
      <c r="AK114" s="118">
        <f t="shared" si="123"/>
        <v>6.1400000000000006</v>
      </c>
      <c r="AL114" s="118">
        <f>VLOOKUP(D114,CCT!D:R,12,0)*'RESUMO GERAL LIMPEZA'!G114</f>
        <v>0</v>
      </c>
      <c r="AM114" s="118">
        <f t="shared" si="124"/>
        <v>1128.1704000000002</v>
      </c>
      <c r="AN114" s="118">
        <f t="shared" si="125"/>
        <v>2537.2614200571352</v>
      </c>
      <c r="AO114" s="118">
        <f t="shared" si="126"/>
        <v>11.153702049382717</v>
      </c>
      <c r="AP114" s="118">
        <f t="shared" si="127"/>
        <v>0.89229616395061728</v>
      </c>
      <c r="AQ114" s="118">
        <f t="shared" si="128"/>
        <v>0.44614808197530864</v>
      </c>
      <c r="AR114" s="118">
        <f t="shared" si="129"/>
        <v>7.7790801454545466</v>
      </c>
      <c r="AS114" s="118">
        <f t="shared" si="130"/>
        <v>2.8627014935272737</v>
      </c>
      <c r="AT114" s="118">
        <f t="shared" si="131"/>
        <v>95.571556072727262</v>
      </c>
      <c r="AU114" s="118">
        <f t="shared" si="132"/>
        <v>3.7043238787878789</v>
      </c>
      <c r="AV114" s="118">
        <f t="shared" si="133"/>
        <v>122.40980788580561</v>
      </c>
      <c r="AW114" s="118">
        <f t="shared" si="134"/>
        <v>30.869365656565655</v>
      </c>
      <c r="AX114" s="118">
        <f t="shared" si="135"/>
        <v>18.274664468686868</v>
      </c>
      <c r="AY114" s="118">
        <f t="shared" si="136"/>
        <v>0.46304048484848481</v>
      </c>
      <c r="AZ114" s="118">
        <f t="shared" si="137"/>
        <v>7.4086477575757579</v>
      </c>
      <c r="BA114" s="118">
        <f t="shared" si="138"/>
        <v>2.8811407946127945</v>
      </c>
      <c r="BB114" s="118">
        <f t="shared" si="139"/>
        <v>22.042044171722562</v>
      </c>
      <c r="BC114" s="118">
        <f t="shared" si="140"/>
        <v>81.938903334012124</v>
      </c>
      <c r="BD114" s="118"/>
      <c r="BE114" s="118">
        <f t="shared" si="141"/>
        <v>0</v>
      </c>
      <c r="BF114" s="118">
        <f t="shared" si="142"/>
        <v>81.938903334012124</v>
      </c>
      <c r="BG114" s="118">
        <f>VLOOKUP(B114,'Uniforme Limpeza'!A:W,23,0)*G114</f>
        <v>106.17416666666668</v>
      </c>
      <c r="BH114" s="118">
        <f>IF($B114="Servente de Limpeza - 220 h",$G114*'Materiais de Consumo'!$O$25,IF('RESUMO GERAL LIMPEZA'!$B114="Servente de Limpeza - 150 h",'RESUMO GERAL LIMPEZA'!$G114*'Materiais de Consumo'!$O$26,IF('RESUMO GERAL LIMPEZA'!$B114="Servente de Limpeza - 110 h",'RESUMO GERAL LIMPEZA'!$G114*'Materiais de Consumo'!$O$27,IF('RESUMO GERAL LIMPEZA'!$B114="Servente de Limpeza - 55 h",'RESUMO GERAL LIMPEZA'!$G114*'Materiais de Consumo'!$O$28,0))))</f>
        <v>16.798728957005782</v>
      </c>
      <c r="BI114" s="118">
        <f>IF($B114="Servente de Limpeza - 220 h",$G114*Equipamentos!$I$10,IF('RESUMO GERAL LIMPEZA'!$B114="Servente de Limpeza - 150 h",'RESUMO GERAL LIMPEZA'!$G114*Equipamentos!$I$11,IF('RESUMO GERAL LIMPEZA'!$B114="Servente de Limpeza - 110 h",'RESUMO GERAL LIMPEZA'!$G114*Equipamentos!$I$12,IF('RESUMO GERAL LIMPEZA'!$B114="Servente de Limpeza - 55 h",'RESUMO GERAL LIMPEZA'!$G114*Equipamentos!$I$13,IF(B114="Limpador de vidros - 220 h",Equipamentos!$J$19*'RESUMO GERAL LIMPEZA'!$G114,0)))))</f>
        <v>4.652656510168705</v>
      </c>
      <c r="BJ114" s="118">
        <f>IF($B114="Servente de Limpeza - 220 h",$G114*'Produtos de Limpeza'!$I$39,IF('RESUMO GERAL LIMPEZA'!$B114="Servente de Limpeza - 150 h",'RESUMO GERAL LIMPEZA'!$G114*'Produtos de Limpeza'!$I$40,IF('RESUMO GERAL LIMPEZA'!$B114="Servente de Limpeza - 110 h",'RESUMO GERAL LIMPEZA'!$G114*'Produtos de Limpeza'!$I$41,IF('RESUMO GERAL LIMPEZA'!$B114="Servente de Limpeza - 55 h",'RESUMO GERAL LIMPEZA'!$G114*'Produtos de Limpeza'!$I$42,0))))</f>
        <v>767.68742276544833</v>
      </c>
      <c r="BK114" s="118"/>
      <c r="BL114" s="118">
        <f t="shared" si="143"/>
        <v>895.31297489928954</v>
      </c>
      <c r="BM114" s="118">
        <f t="shared" si="144"/>
        <v>5859.5174334489693</v>
      </c>
      <c r="BN114" s="118">
        <f t="shared" si="149"/>
        <v>281.44332864702153</v>
      </c>
      <c r="BO114" s="118">
        <f t="shared" si="150"/>
        <v>198.88661891056188</v>
      </c>
      <c r="BP114" s="464">
        <f t="shared" si="151"/>
        <v>8.6609686609686669</v>
      </c>
      <c r="BQ114" s="464">
        <f t="shared" si="152"/>
        <v>1.8803418803418819</v>
      </c>
      <c r="BR114" s="465">
        <f>VLOOKUP(A114,ISS!A:C,2,0)*100</f>
        <v>3</v>
      </c>
      <c r="BS114" s="464">
        <f t="shared" si="145"/>
        <v>3.4188034188034218</v>
      </c>
      <c r="BT114" s="464">
        <f t="shared" si="146"/>
        <v>12.25</v>
      </c>
      <c r="BU114" s="464">
        <f t="shared" si="147"/>
        <v>13.960113960113972</v>
      </c>
      <c r="BV114" s="118">
        <f t="shared" si="153"/>
        <v>885.0499192858158</v>
      </c>
      <c r="BW114" s="118">
        <f t="shared" si="154"/>
        <v>1365.3798668433992</v>
      </c>
      <c r="BX114" s="118">
        <f t="shared" si="155"/>
        <v>7224.8973002923685</v>
      </c>
      <c r="BY114" s="118">
        <f t="shared" si="148"/>
        <v>86698.76760350843</v>
      </c>
      <c r="BZ114" s="118">
        <f t="shared" si="106"/>
        <v>173397.53520701686</v>
      </c>
      <c r="CA114" s="487">
        <f>VLOOKUP($C114,PARAMETROS!$A:$I,7,0)</f>
        <v>43101</v>
      </c>
      <c r="CB114" s="633">
        <f>VLOOKUP($C114,PARAMETROS!$A:$I,8,0)</f>
        <v>0</v>
      </c>
      <c r="CC114" s="633">
        <f>VLOOKUP($C114,PARAMETROS!$A:$I,9,0)</f>
        <v>0</v>
      </c>
    </row>
    <row r="115" spans="1:81">
      <c r="A115" s="111" t="str">
        <f>CCT!A113</f>
        <v>Nova Ponte</v>
      </c>
      <c r="B115" s="111" t="str">
        <f>CCT!B113</f>
        <v>Servente de Limpeza - 220 h</v>
      </c>
      <c r="C115" s="111" t="str">
        <f>CCT!C113</f>
        <v>Alto Paranaiba</v>
      </c>
      <c r="D115" s="111" t="str">
        <f t="shared" si="107"/>
        <v>Nova PonteServente de Limpeza - 220 h</v>
      </c>
      <c r="E115" s="112" t="s">
        <v>115</v>
      </c>
      <c r="F115" s="112" t="s">
        <v>113</v>
      </c>
      <c r="G115" s="112">
        <f>VLOOKUP(D115,CCT!D:G,4,0)</f>
        <v>1</v>
      </c>
      <c r="H115" s="118">
        <f>VLOOKUP($D115,CCT!$D:$R,5,0)</f>
        <v>1041.5999999999999</v>
      </c>
      <c r="I115" s="118">
        <f t="shared" si="108"/>
        <v>1041.5999999999999</v>
      </c>
      <c r="J115" s="118"/>
      <c r="K115" s="118"/>
      <c r="L115" s="118"/>
      <c r="M115" s="118"/>
      <c r="N115" s="118"/>
      <c r="O115" s="118"/>
      <c r="P115" s="118">
        <f t="shared" si="98"/>
        <v>34.088727272727269</v>
      </c>
      <c r="Q115" s="118">
        <f t="shared" si="109"/>
        <v>1075.6887272727272</v>
      </c>
      <c r="R115" s="118">
        <f t="shared" si="110"/>
        <v>215.13774545454544</v>
      </c>
      <c r="S115" s="118">
        <f t="shared" si="111"/>
        <v>16.135330909090907</v>
      </c>
      <c r="T115" s="118">
        <f t="shared" si="112"/>
        <v>10.756887272727273</v>
      </c>
      <c r="U115" s="118">
        <f t="shared" si="113"/>
        <v>2.1513774545454543</v>
      </c>
      <c r="V115" s="118">
        <f t="shared" si="114"/>
        <v>26.89221818181818</v>
      </c>
      <c r="W115" s="118">
        <f t="shared" si="115"/>
        <v>86.055098181818181</v>
      </c>
      <c r="X115" s="118">
        <f t="shared" si="116"/>
        <v>32.270661818181814</v>
      </c>
      <c r="Y115" s="118">
        <f t="shared" si="117"/>
        <v>6.4541323636363632</v>
      </c>
      <c r="Z115" s="118">
        <f t="shared" si="118"/>
        <v>395.85345163636356</v>
      </c>
      <c r="AA115" s="118">
        <f t="shared" si="119"/>
        <v>89.640727272727261</v>
      </c>
      <c r="AB115" s="118">
        <f t="shared" si="120"/>
        <v>119.50901759999999</v>
      </c>
      <c r="AC115" s="118">
        <f t="shared" si="121"/>
        <v>76.967106113163652</v>
      </c>
      <c r="AD115" s="118">
        <f t="shared" si="122"/>
        <v>286.11685098589089</v>
      </c>
      <c r="AE115" s="118">
        <f>(VLOOKUP(A115,VT!A:D,4,0)*2*20*'RESUMO GERAL LIMPEZA'!$G115)-IF(6%*'RESUMO GERAL LIMPEZA'!$I115&lt;=(VLOOKUP(A115,VT!A:D,4,0)*2*20*'RESUMO GERAL LIMPEZA'!$G115),6%*'RESUMO GERAL LIMPEZA'!$I115,(VLOOKUP(A115,VT!A:D,4,0)*2*20*'RESUMO GERAL LIMPEZA'!$G115))</f>
        <v>117.504</v>
      </c>
      <c r="AF115" s="118">
        <f>IF(VLOOKUP($C115,PARAMETROS!$A:$F,5,0)&gt;1,(VLOOKUP($C115,PARAMETROS!$A:$F,5,0)*20-1)*'RESUMO GERAL LIMPEZA'!$G115,0)</f>
        <v>0</v>
      </c>
      <c r="AG115" s="118">
        <f>(VLOOKUP($C115,PARAMETROS!$A:$F,6,0))*'RESUMO GERAL LIMPEZA'!$G115</f>
        <v>264.83999999999997</v>
      </c>
      <c r="AH115" s="118">
        <f>VLOOKUP($C115,PARAMETROS!$A:$F,2,0)*'RESUMO GERAL LIMPEZA'!$G115</f>
        <v>27.01</v>
      </c>
      <c r="AI115" s="118">
        <f>(VLOOKUP($C115,PARAMETROS!$A:$F,3,0))*'RESUMO GERAL LIMPEZA'!$G115</f>
        <v>0</v>
      </c>
      <c r="AJ115" s="118">
        <f>(VLOOKUP($C115,PARAMETROS!$A:$F,4,0))*'RESUMO GERAL LIMPEZA'!$G115</f>
        <v>0</v>
      </c>
      <c r="AK115" s="118">
        <f t="shared" si="123"/>
        <v>3.0700000000000003</v>
      </c>
      <c r="AL115" s="118">
        <f>VLOOKUP(D115,CCT!D:R,12,0)*'RESUMO GERAL LIMPEZA'!G115</f>
        <v>0</v>
      </c>
      <c r="AM115" s="118">
        <f t="shared" si="124"/>
        <v>412.42399999999998</v>
      </c>
      <c r="AN115" s="118">
        <f t="shared" si="125"/>
        <v>1094.3943026222544</v>
      </c>
      <c r="AO115" s="118">
        <f t="shared" si="126"/>
        <v>5.3981562962962961</v>
      </c>
      <c r="AP115" s="118">
        <f t="shared" si="127"/>
        <v>0.43185250370370371</v>
      </c>
      <c r="AQ115" s="118">
        <f t="shared" si="128"/>
        <v>0.21592625185185185</v>
      </c>
      <c r="AR115" s="118">
        <f t="shared" si="129"/>
        <v>3.7649105454545455</v>
      </c>
      <c r="AS115" s="118">
        <f t="shared" si="130"/>
        <v>1.3854870807272732</v>
      </c>
      <c r="AT115" s="118">
        <f t="shared" si="131"/>
        <v>46.254615272727264</v>
      </c>
      <c r="AU115" s="118">
        <f t="shared" si="132"/>
        <v>1.7928145454545454</v>
      </c>
      <c r="AV115" s="118">
        <f t="shared" si="133"/>
        <v>59.243762496215481</v>
      </c>
      <c r="AW115" s="118">
        <f t="shared" si="134"/>
        <v>14.940121212121211</v>
      </c>
      <c r="AX115" s="118">
        <f t="shared" si="135"/>
        <v>8.8445517575757577</v>
      </c>
      <c r="AY115" s="118">
        <f t="shared" si="136"/>
        <v>0.22410181818181815</v>
      </c>
      <c r="AZ115" s="118">
        <f t="shared" si="137"/>
        <v>3.5856290909090909</v>
      </c>
      <c r="BA115" s="118">
        <f t="shared" si="138"/>
        <v>1.3944113131313129</v>
      </c>
      <c r="BB115" s="118">
        <f t="shared" si="139"/>
        <v>10.667883990626263</v>
      </c>
      <c r="BC115" s="118">
        <f t="shared" si="140"/>
        <v>39.656699182545459</v>
      </c>
      <c r="BD115" s="118"/>
      <c r="BE115" s="118">
        <f t="shared" si="141"/>
        <v>0</v>
      </c>
      <c r="BF115" s="118">
        <f t="shared" si="142"/>
        <v>39.656699182545459</v>
      </c>
      <c r="BG115" s="118">
        <f>VLOOKUP(B115,'Uniforme Limpeza'!A:W,23,0)*G115</f>
        <v>53.087083333333339</v>
      </c>
      <c r="BH115" s="118">
        <f>IF($B115="Servente de Limpeza - 220 h",$G115*'Materiais de Consumo'!$O$25,IF('RESUMO GERAL LIMPEZA'!$B115="Servente de Limpeza - 150 h",'RESUMO GERAL LIMPEZA'!$G115*'Materiais de Consumo'!$O$26,IF('RESUMO GERAL LIMPEZA'!$B115="Servente de Limpeza - 110 h",'RESUMO GERAL LIMPEZA'!$G115*'Materiais de Consumo'!$O$27,IF('RESUMO GERAL LIMPEZA'!$B115="Servente de Limpeza - 55 h",'RESUMO GERAL LIMPEZA'!$G115*'Materiais de Consumo'!$O$28,0))))</f>
        <v>8.3993644785028909</v>
      </c>
      <c r="BI115" s="118">
        <f>IF($B115="Servente de Limpeza - 220 h",$G115*Equipamentos!$I$10,IF('RESUMO GERAL LIMPEZA'!$B115="Servente de Limpeza - 150 h",'RESUMO GERAL LIMPEZA'!$G115*Equipamentos!$I$11,IF('RESUMO GERAL LIMPEZA'!$B115="Servente de Limpeza - 110 h",'RESUMO GERAL LIMPEZA'!$G115*Equipamentos!$I$12,IF('RESUMO GERAL LIMPEZA'!$B115="Servente de Limpeza - 55 h",'RESUMO GERAL LIMPEZA'!$G115*Equipamentos!$I$13,IF(B115="Limpador de vidros - 220 h",Equipamentos!$J$19*'RESUMO GERAL LIMPEZA'!$G115,0)))))</f>
        <v>2.3263282550843525</v>
      </c>
      <c r="BJ115" s="118">
        <f>IF($B115="Servente de Limpeza - 220 h",$G115*'Produtos de Limpeza'!$I$39,IF('RESUMO GERAL LIMPEZA'!$B115="Servente de Limpeza - 150 h",'RESUMO GERAL LIMPEZA'!$G115*'Produtos de Limpeza'!$I$40,IF('RESUMO GERAL LIMPEZA'!$B115="Servente de Limpeza - 110 h",'RESUMO GERAL LIMPEZA'!$G115*'Produtos de Limpeza'!$I$41,IF('RESUMO GERAL LIMPEZA'!$B115="Servente de Limpeza - 55 h",'RESUMO GERAL LIMPEZA'!$G115*'Produtos de Limpeza'!$I$42,0))))</f>
        <v>383.84371138272417</v>
      </c>
      <c r="BK115" s="118"/>
      <c r="BL115" s="118">
        <f t="shared" si="143"/>
        <v>447.65648744964477</v>
      </c>
      <c r="BM115" s="118">
        <f t="shared" si="144"/>
        <v>2716.6399790233872</v>
      </c>
      <c r="BN115" s="118">
        <f t="shared" si="149"/>
        <v>140.72166432351077</v>
      </c>
      <c r="BO115" s="118">
        <f t="shared" si="150"/>
        <v>99.443309455280939</v>
      </c>
      <c r="BP115" s="464">
        <f t="shared" si="151"/>
        <v>8.5633802816901436</v>
      </c>
      <c r="BQ115" s="464">
        <f t="shared" si="152"/>
        <v>1.8591549295774654</v>
      </c>
      <c r="BR115" s="465">
        <f>VLOOKUP(A115,ISS!A:C,2,0)*100</f>
        <v>2</v>
      </c>
      <c r="BS115" s="464">
        <f t="shared" si="145"/>
        <v>2.2535211267605644</v>
      </c>
      <c r="BT115" s="464">
        <f t="shared" si="146"/>
        <v>11.25</v>
      </c>
      <c r="BU115" s="464">
        <f t="shared" si="147"/>
        <v>12.676056338028173</v>
      </c>
      <c r="BV115" s="118">
        <f t="shared" si="153"/>
        <v>374.80626162281152</v>
      </c>
      <c r="BW115" s="118">
        <f t="shared" si="154"/>
        <v>614.97123540160328</v>
      </c>
      <c r="BX115" s="118">
        <f t="shared" si="155"/>
        <v>3331.6112144249905</v>
      </c>
      <c r="BY115" s="118">
        <f t="shared" si="148"/>
        <v>39979.334573099884</v>
      </c>
      <c r="BZ115" s="118">
        <f t="shared" si="106"/>
        <v>79958.669146199769</v>
      </c>
      <c r="CA115" s="487">
        <f>VLOOKUP($C115,PARAMETROS!$A:$I,7,0)</f>
        <v>43101</v>
      </c>
      <c r="CB115" s="633">
        <f>VLOOKUP($C115,PARAMETROS!$A:$I,8,0)</f>
        <v>0</v>
      </c>
      <c r="CC115" s="633">
        <f>VLOOKUP($C115,PARAMETROS!$A:$I,9,0)</f>
        <v>0</v>
      </c>
    </row>
    <row r="116" spans="1:81">
      <c r="A116" s="111" t="str">
        <f>CCT!A114</f>
        <v>Nova Serrana</v>
      </c>
      <c r="B116" s="111" t="str">
        <f>CCT!B114</f>
        <v>Servente de Limpeza - 55 h</v>
      </c>
      <c r="C116" s="111" t="str">
        <f>CCT!C114</f>
        <v>Regiao de Divinopolis</v>
      </c>
      <c r="D116" s="111" t="str">
        <f t="shared" si="107"/>
        <v>Nova SerranaServente de Limpeza - 55 h</v>
      </c>
      <c r="E116" s="112" t="s">
        <v>115</v>
      </c>
      <c r="F116" s="112" t="s">
        <v>113</v>
      </c>
      <c r="G116" s="112">
        <f>VLOOKUP(D116,CCT!D:G,4,0)</f>
        <v>1</v>
      </c>
      <c r="H116" s="118">
        <f>VLOOKUP($D116,CCT!$D:$R,5,0)</f>
        <v>260.39999999999998</v>
      </c>
      <c r="I116" s="118">
        <f t="shared" si="108"/>
        <v>260.39999999999998</v>
      </c>
      <c r="J116" s="118"/>
      <c r="K116" s="118"/>
      <c r="L116" s="118"/>
      <c r="M116" s="118"/>
      <c r="N116" s="118"/>
      <c r="O116" s="118"/>
      <c r="P116" s="118">
        <f t="shared" si="98"/>
        <v>8.5221818181818172</v>
      </c>
      <c r="Q116" s="118">
        <f t="shared" si="109"/>
        <v>268.9221818181818</v>
      </c>
      <c r="R116" s="118">
        <f t="shared" si="110"/>
        <v>53.78443636363636</v>
      </c>
      <c r="S116" s="118">
        <f t="shared" si="111"/>
        <v>4.0338327272727268</v>
      </c>
      <c r="T116" s="118">
        <f t="shared" si="112"/>
        <v>2.6892218181818182</v>
      </c>
      <c r="U116" s="118">
        <f t="shared" si="113"/>
        <v>0.53784436363636356</v>
      </c>
      <c r="V116" s="118">
        <f t="shared" si="114"/>
        <v>6.723054545454545</v>
      </c>
      <c r="W116" s="118">
        <f t="shared" si="115"/>
        <v>21.513774545454545</v>
      </c>
      <c r="X116" s="118">
        <f t="shared" si="116"/>
        <v>8.0676654545454536</v>
      </c>
      <c r="Y116" s="118">
        <f t="shared" si="117"/>
        <v>1.6135330909090908</v>
      </c>
      <c r="Z116" s="118">
        <f t="shared" si="118"/>
        <v>98.96336290909089</v>
      </c>
      <c r="AA116" s="118">
        <f t="shared" si="119"/>
        <v>22.410181818181815</v>
      </c>
      <c r="AB116" s="118">
        <f t="shared" si="120"/>
        <v>29.877254399999998</v>
      </c>
      <c r="AC116" s="118">
        <f t="shared" si="121"/>
        <v>19.241776528290913</v>
      </c>
      <c r="AD116" s="118">
        <f t="shared" si="122"/>
        <v>71.529212746472723</v>
      </c>
      <c r="AE116" s="118">
        <f>(VLOOKUP(A116,VT!A:D,4,0)*2*20*'RESUMO GERAL LIMPEZA'!$G116)-IF(6%*'RESUMO GERAL LIMPEZA'!$I116&lt;=(VLOOKUP(A116,VT!A:D,4,0)*2*20*'RESUMO GERAL LIMPEZA'!$G116),6%*'RESUMO GERAL LIMPEZA'!$I116,(VLOOKUP(A116,VT!A:D,4,0)*2*20*'RESUMO GERAL LIMPEZA'!$G116))</f>
        <v>164.376</v>
      </c>
      <c r="AF116" s="118">
        <f>IF(VLOOKUP($C116,PARAMETROS!$A:$F,5,0)&gt;1,(VLOOKUP($C116,PARAMETROS!$A:$F,5,0)*20-1)*'RESUMO GERAL LIMPEZA'!$G116,0)</f>
        <v>397</v>
      </c>
      <c r="AG116" s="118">
        <f>(VLOOKUP($C116,PARAMETROS!$A:$F,6,0))*'RESUMO GERAL LIMPEZA'!$G116</f>
        <v>0</v>
      </c>
      <c r="AH116" s="118">
        <f>VLOOKUP($C116,PARAMETROS!$A:$F,2,0)*'RESUMO GERAL LIMPEZA'!$G116</f>
        <v>32.619999999999997</v>
      </c>
      <c r="AI116" s="118">
        <f>(VLOOKUP($C116,PARAMETROS!$A:$F,3,0))*'RESUMO GERAL LIMPEZA'!$G116</f>
        <v>0</v>
      </c>
      <c r="AJ116" s="118">
        <f>(VLOOKUP($C116,PARAMETROS!$A:$F,4,0))*'RESUMO GERAL LIMPEZA'!$G116</f>
        <v>0</v>
      </c>
      <c r="AK116" s="118">
        <f t="shared" si="123"/>
        <v>3.0700000000000003</v>
      </c>
      <c r="AL116" s="118">
        <f>VLOOKUP(D116,CCT!D:R,12,0)*'RESUMO GERAL LIMPEZA'!G116</f>
        <v>0</v>
      </c>
      <c r="AM116" s="118">
        <f t="shared" si="124"/>
        <v>597.06600000000003</v>
      </c>
      <c r="AN116" s="118">
        <f t="shared" si="125"/>
        <v>767.55857565556357</v>
      </c>
      <c r="AO116" s="118">
        <f t="shared" si="126"/>
        <v>1.349539074074074</v>
      </c>
      <c r="AP116" s="118">
        <f t="shared" si="127"/>
        <v>0.10796312592592593</v>
      </c>
      <c r="AQ116" s="118">
        <f t="shared" si="128"/>
        <v>5.3981562962962963E-2</v>
      </c>
      <c r="AR116" s="118">
        <f t="shared" si="129"/>
        <v>0.94122763636363638</v>
      </c>
      <c r="AS116" s="118">
        <f t="shared" si="130"/>
        <v>0.34637177018181831</v>
      </c>
      <c r="AT116" s="118">
        <f t="shared" si="131"/>
        <v>11.563653818181816</v>
      </c>
      <c r="AU116" s="118">
        <f t="shared" si="132"/>
        <v>0.44820363636363636</v>
      </c>
      <c r="AV116" s="118">
        <f t="shared" si="133"/>
        <v>14.81094062405387</v>
      </c>
      <c r="AW116" s="118">
        <f t="shared" si="134"/>
        <v>3.7350303030303027</v>
      </c>
      <c r="AX116" s="118">
        <f t="shared" si="135"/>
        <v>2.2111379393939394</v>
      </c>
      <c r="AY116" s="118">
        <f t="shared" si="136"/>
        <v>5.6025454545454538E-2</v>
      </c>
      <c r="AZ116" s="118">
        <f t="shared" si="137"/>
        <v>0.89640727272727272</v>
      </c>
      <c r="BA116" s="118">
        <f t="shared" si="138"/>
        <v>0.34860282828282824</v>
      </c>
      <c r="BB116" s="118">
        <f t="shared" si="139"/>
        <v>2.6669709976565659</v>
      </c>
      <c r="BC116" s="118">
        <f t="shared" si="140"/>
        <v>9.9141747956363648</v>
      </c>
      <c r="BD116" s="118"/>
      <c r="BE116" s="118">
        <f t="shared" si="141"/>
        <v>0</v>
      </c>
      <c r="BF116" s="118">
        <f t="shared" si="142"/>
        <v>9.9141747956363648</v>
      </c>
      <c r="BG116" s="118">
        <f>VLOOKUP(B116,'Uniforme Limpeza'!A:W,23,0)*G116</f>
        <v>29.470416666666669</v>
      </c>
      <c r="BH116" s="118">
        <f>IF($B116="Servente de Limpeza - 220 h",$G116*'Materiais de Consumo'!$O$25,IF('RESUMO GERAL LIMPEZA'!$B116="Servente de Limpeza - 150 h",'RESUMO GERAL LIMPEZA'!$G116*'Materiais de Consumo'!$O$26,IF('RESUMO GERAL LIMPEZA'!$B116="Servente de Limpeza - 110 h",'RESUMO GERAL LIMPEZA'!$G116*'Materiais de Consumo'!$O$27,IF('RESUMO GERAL LIMPEZA'!$B116="Servente de Limpeza - 55 h",'RESUMO GERAL LIMPEZA'!$G116*'Materiais de Consumo'!$O$28,0))))</f>
        <v>2.0998411196257227</v>
      </c>
      <c r="BI116" s="118">
        <f>IF($B116="Servente de Limpeza - 220 h",$G116*Equipamentos!$I$10,IF('RESUMO GERAL LIMPEZA'!$B116="Servente de Limpeza - 150 h",'RESUMO GERAL LIMPEZA'!$G116*Equipamentos!$I$11,IF('RESUMO GERAL LIMPEZA'!$B116="Servente de Limpeza - 110 h",'RESUMO GERAL LIMPEZA'!$G116*Equipamentos!$I$12,IF('RESUMO GERAL LIMPEZA'!$B116="Servente de Limpeza - 55 h",'RESUMO GERAL LIMPEZA'!$G116*Equipamentos!$I$13,IF(B116="Limpador de vidros - 220 h",Equipamentos!$J$19*'RESUMO GERAL LIMPEZA'!$G116,0)))))</f>
        <v>0.58158206377108801</v>
      </c>
      <c r="BJ116" s="118">
        <f>IF($B116="Servente de Limpeza - 220 h",$G116*'Produtos de Limpeza'!$I$39,IF('RESUMO GERAL LIMPEZA'!$B116="Servente de Limpeza - 150 h",'RESUMO GERAL LIMPEZA'!$G116*'Produtos de Limpeza'!$I$40,IF('RESUMO GERAL LIMPEZA'!$B116="Servente de Limpeza - 110 h",'RESUMO GERAL LIMPEZA'!$G116*'Produtos de Limpeza'!$I$41,IF('RESUMO GERAL LIMPEZA'!$B116="Servente de Limpeza - 55 h",'RESUMO GERAL LIMPEZA'!$G116*'Produtos de Limpeza'!$I$42,0))))</f>
        <v>95.960927845681056</v>
      </c>
      <c r="BK116" s="118"/>
      <c r="BL116" s="118">
        <f t="shared" si="143"/>
        <v>128.11276769574454</v>
      </c>
      <c r="BM116" s="118">
        <f t="shared" si="144"/>
        <v>1189.3186405891802</v>
      </c>
      <c r="BN116" s="118">
        <f t="shared" si="149"/>
        <v>140.72166432351077</v>
      </c>
      <c r="BO116" s="118">
        <f t="shared" si="150"/>
        <v>99.443309455280939</v>
      </c>
      <c r="BP116" s="464">
        <f t="shared" si="151"/>
        <v>8.6609686609686669</v>
      </c>
      <c r="BQ116" s="464">
        <f t="shared" si="152"/>
        <v>1.8803418803418819</v>
      </c>
      <c r="BR116" s="465">
        <f>VLOOKUP(A116,ISS!A:C,2,0)*100</f>
        <v>3</v>
      </c>
      <c r="BS116" s="464">
        <f t="shared" si="145"/>
        <v>3.4188034188034218</v>
      </c>
      <c r="BT116" s="464">
        <f t="shared" si="146"/>
        <v>12.25</v>
      </c>
      <c r="BU116" s="464">
        <f t="shared" si="147"/>
        <v>13.960113960113972</v>
      </c>
      <c r="BV116" s="118">
        <f t="shared" si="153"/>
        <v>199.55754160692501</v>
      </c>
      <c r="BW116" s="118">
        <f t="shared" si="154"/>
        <v>439.72251538571669</v>
      </c>
      <c r="BX116" s="118">
        <f t="shared" si="155"/>
        <v>1629.0411559748968</v>
      </c>
      <c r="BY116" s="118">
        <f t="shared" si="148"/>
        <v>19548.49387169876</v>
      </c>
      <c r="BZ116" s="118">
        <f t="shared" si="106"/>
        <v>39096.98774339752</v>
      </c>
      <c r="CA116" s="487">
        <f>VLOOKUP($C116,PARAMETROS!$A:$I,7,0)</f>
        <v>43101</v>
      </c>
      <c r="CB116" s="633">
        <f>VLOOKUP($C116,PARAMETROS!$A:$I,8,0)</f>
        <v>0</v>
      </c>
      <c r="CC116" s="633">
        <f>VLOOKUP($C116,PARAMETROS!$A:$I,9,0)</f>
        <v>0</v>
      </c>
    </row>
    <row r="117" spans="1:81">
      <c r="A117" s="111" t="str">
        <f>CCT!A115</f>
        <v>Novo Cruzeiro</v>
      </c>
      <c r="B117" s="111" t="str">
        <f>CCT!B115</f>
        <v>Servente de Limpeza - 55 h</v>
      </c>
      <c r="C117" s="111" t="str">
        <f>CCT!C115</f>
        <v>Regiao de Teofilo Otoni¹*</v>
      </c>
      <c r="D117" s="111" t="str">
        <f t="shared" si="107"/>
        <v>Novo CruzeiroServente de Limpeza - 55 h</v>
      </c>
      <c r="E117" s="112" t="s">
        <v>115</v>
      </c>
      <c r="F117" s="112" t="s">
        <v>113</v>
      </c>
      <c r="G117" s="112">
        <f>VLOOKUP(D117,CCT!D:G,4,0)</f>
        <v>1</v>
      </c>
      <c r="H117" s="118">
        <f>VLOOKUP($D117,CCT!$D:$R,5,0)</f>
        <v>260.39999999999998</v>
      </c>
      <c r="I117" s="118">
        <f t="shared" si="108"/>
        <v>260.39999999999998</v>
      </c>
      <c r="J117" s="118"/>
      <c r="K117" s="118"/>
      <c r="L117" s="118"/>
      <c r="M117" s="118"/>
      <c r="N117" s="118"/>
      <c r="O117" s="118"/>
      <c r="P117" s="118">
        <f t="shared" si="98"/>
        <v>8.5221818181818172</v>
      </c>
      <c r="Q117" s="118">
        <f t="shared" si="109"/>
        <v>268.9221818181818</v>
      </c>
      <c r="R117" s="118">
        <f t="shared" si="110"/>
        <v>53.78443636363636</v>
      </c>
      <c r="S117" s="118">
        <f t="shared" si="111"/>
        <v>4.0338327272727268</v>
      </c>
      <c r="T117" s="118">
        <f t="shared" si="112"/>
        <v>2.6892218181818182</v>
      </c>
      <c r="U117" s="118">
        <f t="shared" si="113"/>
        <v>0.53784436363636356</v>
      </c>
      <c r="V117" s="118">
        <f t="shared" si="114"/>
        <v>6.723054545454545</v>
      </c>
      <c r="W117" s="118">
        <f t="shared" si="115"/>
        <v>21.513774545454545</v>
      </c>
      <c r="X117" s="118">
        <f t="shared" si="116"/>
        <v>8.0676654545454536</v>
      </c>
      <c r="Y117" s="118">
        <f t="shared" si="117"/>
        <v>1.6135330909090908</v>
      </c>
      <c r="Z117" s="118">
        <f t="shared" si="118"/>
        <v>98.96336290909089</v>
      </c>
      <c r="AA117" s="118">
        <f t="shared" si="119"/>
        <v>22.410181818181815</v>
      </c>
      <c r="AB117" s="118">
        <f t="shared" si="120"/>
        <v>29.877254399999998</v>
      </c>
      <c r="AC117" s="118">
        <f t="shared" si="121"/>
        <v>19.241776528290913</v>
      </c>
      <c r="AD117" s="118">
        <f t="shared" si="122"/>
        <v>71.529212746472723</v>
      </c>
      <c r="AE117" s="118">
        <f>(VLOOKUP(A117,VT!A:D,4,0)*2*20*'RESUMO GERAL LIMPEZA'!$G117)-IF(6%*'RESUMO GERAL LIMPEZA'!$I117&lt;=(VLOOKUP(A117,VT!A:D,4,0)*2*20*'RESUMO GERAL LIMPEZA'!$G117),6%*'RESUMO GERAL LIMPEZA'!$I117,(VLOOKUP(A117,VT!A:D,4,0)*2*20*'RESUMO GERAL LIMPEZA'!$G117))</f>
        <v>164.376</v>
      </c>
      <c r="AF117" s="118">
        <f>IF(VLOOKUP($C117,PARAMETROS!$A:$F,5,0)&gt;1,(VLOOKUP($C117,PARAMETROS!$A:$F,5,0)*20-1)*'RESUMO GERAL LIMPEZA'!$G117,0)</f>
        <v>397</v>
      </c>
      <c r="AG117" s="118">
        <f>(VLOOKUP($C117,PARAMETROS!$A:$F,6,0))*'RESUMO GERAL LIMPEZA'!$G117</f>
        <v>0</v>
      </c>
      <c r="AH117" s="118">
        <f>VLOOKUP($C117,PARAMETROS!$A:$F,2,0)*'RESUMO GERAL LIMPEZA'!$G117</f>
        <v>0</v>
      </c>
      <c r="AI117" s="118">
        <f>(VLOOKUP($C117,PARAMETROS!$A:$F,3,0))*'RESUMO GERAL LIMPEZA'!$G117</f>
        <v>0</v>
      </c>
      <c r="AJ117" s="118">
        <f>(VLOOKUP($C117,PARAMETROS!$A:$F,4,0))*'RESUMO GERAL LIMPEZA'!$G117</f>
        <v>0</v>
      </c>
      <c r="AK117" s="118">
        <f t="shared" si="123"/>
        <v>3.0700000000000003</v>
      </c>
      <c r="AL117" s="118">
        <f>VLOOKUP(D117,CCT!D:R,12,0)*'RESUMO GERAL LIMPEZA'!G117</f>
        <v>0</v>
      </c>
      <c r="AM117" s="118">
        <f t="shared" si="124"/>
        <v>564.44600000000003</v>
      </c>
      <c r="AN117" s="118">
        <f t="shared" si="125"/>
        <v>734.93857565556357</v>
      </c>
      <c r="AO117" s="118">
        <f t="shared" si="126"/>
        <v>1.349539074074074</v>
      </c>
      <c r="AP117" s="118">
        <f t="shared" si="127"/>
        <v>0.10796312592592593</v>
      </c>
      <c r="AQ117" s="118">
        <f t="shared" si="128"/>
        <v>5.3981562962962963E-2</v>
      </c>
      <c r="AR117" s="118">
        <f t="shared" si="129"/>
        <v>0.94122763636363638</v>
      </c>
      <c r="AS117" s="118">
        <f t="shared" si="130"/>
        <v>0.34637177018181831</v>
      </c>
      <c r="AT117" s="118">
        <f t="shared" si="131"/>
        <v>11.563653818181816</v>
      </c>
      <c r="AU117" s="118">
        <f t="shared" si="132"/>
        <v>0.44820363636363636</v>
      </c>
      <c r="AV117" s="118">
        <f t="shared" si="133"/>
        <v>14.81094062405387</v>
      </c>
      <c r="AW117" s="118">
        <f t="shared" si="134"/>
        <v>3.7350303030303027</v>
      </c>
      <c r="AX117" s="118">
        <f t="shared" si="135"/>
        <v>2.2111379393939394</v>
      </c>
      <c r="AY117" s="118">
        <f t="shared" si="136"/>
        <v>5.6025454545454538E-2</v>
      </c>
      <c r="AZ117" s="118">
        <f t="shared" si="137"/>
        <v>0.89640727272727272</v>
      </c>
      <c r="BA117" s="118">
        <f t="shared" si="138"/>
        <v>0.34860282828282824</v>
      </c>
      <c r="BB117" s="118">
        <f t="shared" si="139"/>
        <v>2.6669709976565659</v>
      </c>
      <c r="BC117" s="118">
        <f t="shared" si="140"/>
        <v>9.9141747956363648</v>
      </c>
      <c r="BD117" s="118"/>
      <c r="BE117" s="118">
        <f t="shared" si="141"/>
        <v>0</v>
      </c>
      <c r="BF117" s="118">
        <f t="shared" si="142"/>
        <v>9.9141747956363648</v>
      </c>
      <c r="BG117" s="118">
        <f>VLOOKUP(B117,'Uniforme Limpeza'!A:W,23,0)*G117</f>
        <v>29.470416666666669</v>
      </c>
      <c r="BH117" s="118">
        <f>IF($B117="Servente de Limpeza - 220 h",$G117*'Materiais de Consumo'!$O$25,IF('RESUMO GERAL LIMPEZA'!$B117="Servente de Limpeza - 150 h",'RESUMO GERAL LIMPEZA'!$G117*'Materiais de Consumo'!$O$26,IF('RESUMO GERAL LIMPEZA'!$B117="Servente de Limpeza - 110 h",'RESUMO GERAL LIMPEZA'!$G117*'Materiais de Consumo'!$O$27,IF('RESUMO GERAL LIMPEZA'!$B117="Servente de Limpeza - 55 h",'RESUMO GERAL LIMPEZA'!$G117*'Materiais de Consumo'!$O$28,0))))</f>
        <v>2.0998411196257227</v>
      </c>
      <c r="BI117" s="118">
        <f>IF($B117="Servente de Limpeza - 220 h",$G117*Equipamentos!$I$10,IF('RESUMO GERAL LIMPEZA'!$B117="Servente de Limpeza - 150 h",'RESUMO GERAL LIMPEZA'!$G117*Equipamentos!$I$11,IF('RESUMO GERAL LIMPEZA'!$B117="Servente de Limpeza - 110 h",'RESUMO GERAL LIMPEZA'!$G117*Equipamentos!$I$12,IF('RESUMO GERAL LIMPEZA'!$B117="Servente de Limpeza - 55 h",'RESUMO GERAL LIMPEZA'!$G117*Equipamentos!$I$13,IF(B117="Limpador de vidros - 220 h",Equipamentos!$J$19*'RESUMO GERAL LIMPEZA'!$G117,0)))))</f>
        <v>0.58158206377108801</v>
      </c>
      <c r="BJ117" s="118">
        <f>IF($B117="Servente de Limpeza - 220 h",$G117*'Produtos de Limpeza'!$I$39,IF('RESUMO GERAL LIMPEZA'!$B117="Servente de Limpeza - 150 h",'RESUMO GERAL LIMPEZA'!$G117*'Produtos de Limpeza'!$I$40,IF('RESUMO GERAL LIMPEZA'!$B117="Servente de Limpeza - 110 h",'RESUMO GERAL LIMPEZA'!$G117*'Produtos de Limpeza'!$I$41,IF('RESUMO GERAL LIMPEZA'!$B117="Servente de Limpeza - 55 h",'RESUMO GERAL LIMPEZA'!$G117*'Produtos de Limpeza'!$I$42,0))))</f>
        <v>95.960927845681056</v>
      </c>
      <c r="BK117" s="118"/>
      <c r="BL117" s="118">
        <f t="shared" si="143"/>
        <v>128.11276769574454</v>
      </c>
      <c r="BM117" s="118">
        <f t="shared" si="144"/>
        <v>1156.6986405891803</v>
      </c>
      <c r="BN117" s="118">
        <f t="shared" si="149"/>
        <v>140.72166432351077</v>
      </c>
      <c r="BO117" s="118">
        <f t="shared" si="150"/>
        <v>99.443309455280939</v>
      </c>
      <c r="BP117" s="464">
        <f t="shared" si="151"/>
        <v>8.8629737609329435</v>
      </c>
      <c r="BQ117" s="464">
        <f t="shared" si="152"/>
        <v>1.9241982507288626</v>
      </c>
      <c r="BR117" s="465">
        <f>VLOOKUP(A117,ISS!A:C,2,0)*100</f>
        <v>5</v>
      </c>
      <c r="BS117" s="464">
        <f t="shared" si="145"/>
        <v>5.8309037900874632</v>
      </c>
      <c r="BT117" s="464">
        <f t="shared" si="146"/>
        <v>14.25</v>
      </c>
      <c r="BU117" s="464">
        <f t="shared" si="147"/>
        <v>16.618075801749271</v>
      </c>
      <c r="BV117" s="118">
        <f t="shared" si="153"/>
        <v>232.13185428272419</v>
      </c>
      <c r="BW117" s="118">
        <f t="shared" si="154"/>
        <v>472.2968280615159</v>
      </c>
      <c r="BX117" s="118">
        <f t="shared" si="155"/>
        <v>1628.9954686506962</v>
      </c>
      <c r="BY117" s="118">
        <f t="shared" si="148"/>
        <v>19547.945623808355</v>
      </c>
      <c r="BZ117" s="118">
        <f t="shared" si="106"/>
        <v>39095.89124761671</v>
      </c>
      <c r="CA117" s="487">
        <f>VLOOKUP($C117,PARAMETROS!$A:$I,7,0)</f>
        <v>43101</v>
      </c>
      <c r="CB117" s="633">
        <f>VLOOKUP($C117,PARAMETROS!$A:$I,8,0)</f>
        <v>0</v>
      </c>
      <c r="CC117" s="633">
        <f>VLOOKUP($C117,PARAMETROS!$A:$I,9,0)</f>
        <v>0</v>
      </c>
    </row>
    <row r="118" spans="1:81">
      <c r="A118" s="111" t="str">
        <f>CCT!A116</f>
        <v>Oliveira</v>
      </c>
      <c r="B118" s="111" t="str">
        <f>CCT!B116</f>
        <v>Servente de Limpeza - 110 h</v>
      </c>
      <c r="C118" s="111" t="str">
        <f>CCT!C116</f>
        <v>Regiao de Divinopolis</v>
      </c>
      <c r="D118" s="111" t="str">
        <f t="shared" si="107"/>
        <v>OliveiraServente de Limpeza - 110 h</v>
      </c>
      <c r="E118" s="112" t="s">
        <v>115</v>
      </c>
      <c r="F118" s="112" t="s">
        <v>113</v>
      </c>
      <c r="G118" s="112">
        <f>VLOOKUP(D118,CCT!D:G,4,0)</f>
        <v>1</v>
      </c>
      <c r="H118" s="118">
        <f>VLOOKUP($D118,CCT!$D:$R,5,0)</f>
        <v>520.79999999999995</v>
      </c>
      <c r="I118" s="118">
        <f t="shared" si="108"/>
        <v>520.79999999999995</v>
      </c>
      <c r="J118" s="118"/>
      <c r="K118" s="118"/>
      <c r="L118" s="118"/>
      <c r="M118" s="118"/>
      <c r="N118" s="118"/>
      <c r="O118" s="118"/>
      <c r="P118" s="118">
        <f t="shared" si="98"/>
        <v>17.044363636363634</v>
      </c>
      <c r="Q118" s="118">
        <f t="shared" si="109"/>
        <v>537.8443636363636</v>
      </c>
      <c r="R118" s="118">
        <f t="shared" si="110"/>
        <v>107.56887272727272</v>
      </c>
      <c r="S118" s="118">
        <f t="shared" si="111"/>
        <v>8.0676654545454536</v>
      </c>
      <c r="T118" s="118">
        <f t="shared" si="112"/>
        <v>5.3784436363636363</v>
      </c>
      <c r="U118" s="118">
        <f t="shared" si="113"/>
        <v>1.0756887272727271</v>
      </c>
      <c r="V118" s="118">
        <f t="shared" si="114"/>
        <v>13.44610909090909</v>
      </c>
      <c r="W118" s="118">
        <f t="shared" si="115"/>
        <v>43.027549090909091</v>
      </c>
      <c r="X118" s="118">
        <f t="shared" si="116"/>
        <v>16.135330909090907</v>
      </c>
      <c r="Y118" s="118">
        <f t="shared" si="117"/>
        <v>3.2270661818181816</v>
      </c>
      <c r="Z118" s="118">
        <f t="shared" si="118"/>
        <v>197.92672581818178</v>
      </c>
      <c r="AA118" s="118">
        <f t="shared" si="119"/>
        <v>44.820363636363631</v>
      </c>
      <c r="AB118" s="118">
        <f t="shared" si="120"/>
        <v>59.754508799999996</v>
      </c>
      <c r="AC118" s="118">
        <f t="shared" si="121"/>
        <v>38.483553056581826</v>
      </c>
      <c r="AD118" s="118">
        <f t="shared" si="122"/>
        <v>143.05842549294545</v>
      </c>
      <c r="AE118" s="118">
        <f>(VLOOKUP(A118,VT!A:D,4,0)*2*20*'RESUMO GERAL LIMPEZA'!$G118)-IF(6%*'RESUMO GERAL LIMPEZA'!$I118&lt;=(VLOOKUP(A118,VT!A:D,4,0)*2*20*'RESUMO GERAL LIMPEZA'!$G118),6%*'RESUMO GERAL LIMPEZA'!$I118,(VLOOKUP(A118,VT!A:D,4,0)*2*20*'RESUMO GERAL LIMPEZA'!$G118))</f>
        <v>148.75200000000001</v>
      </c>
      <c r="AF118" s="118">
        <f>IF(VLOOKUP($C118,PARAMETROS!$A:$F,5,0)&gt;1,(VLOOKUP($C118,PARAMETROS!$A:$F,5,0)*20-1)*'RESUMO GERAL LIMPEZA'!$G118,0)</f>
        <v>397</v>
      </c>
      <c r="AG118" s="118">
        <f>(VLOOKUP($C118,PARAMETROS!$A:$F,6,0))*'RESUMO GERAL LIMPEZA'!$G118</f>
        <v>0</v>
      </c>
      <c r="AH118" s="118">
        <f>VLOOKUP($C118,PARAMETROS!$A:$F,2,0)*'RESUMO GERAL LIMPEZA'!$G118</f>
        <v>32.619999999999997</v>
      </c>
      <c r="AI118" s="118">
        <f>(VLOOKUP($C118,PARAMETROS!$A:$F,3,0))*'RESUMO GERAL LIMPEZA'!$G118</f>
        <v>0</v>
      </c>
      <c r="AJ118" s="118">
        <f>(VLOOKUP($C118,PARAMETROS!$A:$F,4,0))*'RESUMO GERAL LIMPEZA'!$G118</f>
        <v>0</v>
      </c>
      <c r="AK118" s="118">
        <f t="shared" si="123"/>
        <v>3.0700000000000003</v>
      </c>
      <c r="AL118" s="118">
        <f>VLOOKUP(D118,CCT!D:R,12,0)*'RESUMO GERAL LIMPEZA'!G118</f>
        <v>0</v>
      </c>
      <c r="AM118" s="118">
        <f t="shared" si="124"/>
        <v>581.44200000000001</v>
      </c>
      <c r="AN118" s="118">
        <f t="shared" si="125"/>
        <v>922.4271513111272</v>
      </c>
      <c r="AO118" s="118">
        <f t="shared" si="126"/>
        <v>2.6990781481481481</v>
      </c>
      <c r="AP118" s="118">
        <f t="shared" si="127"/>
        <v>0.21592625185185185</v>
      </c>
      <c r="AQ118" s="118">
        <f t="shared" si="128"/>
        <v>0.10796312592592593</v>
      </c>
      <c r="AR118" s="118">
        <f t="shared" si="129"/>
        <v>1.8824552727272728</v>
      </c>
      <c r="AS118" s="118">
        <f t="shared" si="130"/>
        <v>0.69274354036363661</v>
      </c>
      <c r="AT118" s="118">
        <f t="shared" si="131"/>
        <v>23.127307636363632</v>
      </c>
      <c r="AU118" s="118">
        <f t="shared" si="132"/>
        <v>0.89640727272727272</v>
      </c>
      <c r="AV118" s="118">
        <f t="shared" si="133"/>
        <v>29.621881248107741</v>
      </c>
      <c r="AW118" s="118">
        <f t="shared" si="134"/>
        <v>7.4700606060606054</v>
      </c>
      <c r="AX118" s="118">
        <f t="shared" si="135"/>
        <v>4.4222758787878789</v>
      </c>
      <c r="AY118" s="118">
        <f t="shared" si="136"/>
        <v>0.11205090909090908</v>
      </c>
      <c r="AZ118" s="118">
        <f t="shared" si="137"/>
        <v>1.7928145454545454</v>
      </c>
      <c r="BA118" s="118">
        <f t="shared" si="138"/>
        <v>0.69720565656565647</v>
      </c>
      <c r="BB118" s="118">
        <f t="shared" si="139"/>
        <v>5.3339419953131317</v>
      </c>
      <c r="BC118" s="118">
        <f t="shared" si="140"/>
        <v>19.82834959127273</v>
      </c>
      <c r="BD118" s="118"/>
      <c r="BE118" s="118">
        <f t="shared" si="141"/>
        <v>0</v>
      </c>
      <c r="BF118" s="118">
        <f t="shared" si="142"/>
        <v>19.82834959127273</v>
      </c>
      <c r="BG118" s="118">
        <f>VLOOKUP(B118,'Uniforme Limpeza'!A:W,23,0)*G118</f>
        <v>29.470416666666669</v>
      </c>
      <c r="BH118" s="118">
        <f>IF($B118="Servente de Limpeza - 220 h",$G118*'Materiais de Consumo'!$O$25,IF('RESUMO GERAL LIMPEZA'!$B118="Servente de Limpeza - 150 h",'RESUMO GERAL LIMPEZA'!$G118*'Materiais de Consumo'!$O$26,IF('RESUMO GERAL LIMPEZA'!$B118="Servente de Limpeza - 110 h",'RESUMO GERAL LIMPEZA'!$G118*'Materiais de Consumo'!$O$27,IF('RESUMO GERAL LIMPEZA'!$B118="Servente de Limpeza - 55 h",'RESUMO GERAL LIMPEZA'!$G118*'Materiais de Consumo'!$O$28,0))))</f>
        <v>4.1996822392514455</v>
      </c>
      <c r="BI118" s="118">
        <f>IF($B118="Servente de Limpeza - 220 h",$G118*Equipamentos!$I$10,IF('RESUMO GERAL LIMPEZA'!$B118="Servente de Limpeza - 150 h",'RESUMO GERAL LIMPEZA'!$G118*Equipamentos!$I$11,IF('RESUMO GERAL LIMPEZA'!$B118="Servente de Limpeza - 110 h",'RESUMO GERAL LIMPEZA'!$G118*Equipamentos!$I$12,IF('RESUMO GERAL LIMPEZA'!$B118="Servente de Limpeza - 55 h",'RESUMO GERAL LIMPEZA'!$G118*Equipamentos!$I$13,IF(B118="Limpador de vidros - 220 h",Equipamentos!$J$19*'RESUMO GERAL LIMPEZA'!$G118,0)))))</f>
        <v>1.1631641275421762</v>
      </c>
      <c r="BJ118" s="118">
        <f>IF($B118="Servente de Limpeza - 220 h",$G118*'Produtos de Limpeza'!$I$39,IF('RESUMO GERAL LIMPEZA'!$B118="Servente de Limpeza - 150 h",'RESUMO GERAL LIMPEZA'!$G118*'Produtos de Limpeza'!$I$40,IF('RESUMO GERAL LIMPEZA'!$B118="Servente de Limpeza - 110 h",'RESUMO GERAL LIMPEZA'!$G118*'Produtos de Limpeza'!$I$41,IF('RESUMO GERAL LIMPEZA'!$B118="Servente de Limpeza - 55 h",'RESUMO GERAL LIMPEZA'!$G118*'Produtos de Limpeza'!$I$42,0))))</f>
        <v>191.92185569136208</v>
      </c>
      <c r="BK118" s="118"/>
      <c r="BL118" s="118">
        <f t="shared" si="143"/>
        <v>226.75511872482238</v>
      </c>
      <c r="BM118" s="118">
        <f t="shared" si="144"/>
        <v>1736.4768645116937</v>
      </c>
      <c r="BN118" s="118">
        <f t="shared" si="149"/>
        <v>140.72166432351077</v>
      </c>
      <c r="BO118" s="118">
        <f t="shared" si="150"/>
        <v>99.443309455280939</v>
      </c>
      <c r="BP118" s="464">
        <f t="shared" si="151"/>
        <v>8.6609686609686669</v>
      </c>
      <c r="BQ118" s="464">
        <f t="shared" si="152"/>
        <v>1.8803418803418819</v>
      </c>
      <c r="BR118" s="465">
        <f>VLOOKUP(A118,ISS!A:C,2,0)*100</f>
        <v>3</v>
      </c>
      <c r="BS118" s="464">
        <f t="shared" si="145"/>
        <v>3.4188034188034218</v>
      </c>
      <c r="BT118" s="464">
        <f t="shared" si="146"/>
        <v>12.25</v>
      </c>
      <c r="BU118" s="464">
        <f t="shared" si="147"/>
        <v>13.960113960113972</v>
      </c>
      <c r="BV118" s="118">
        <f t="shared" si="153"/>
        <v>275.94145320864351</v>
      </c>
      <c r="BW118" s="118">
        <f t="shared" si="154"/>
        <v>516.10642698743527</v>
      </c>
      <c r="BX118" s="118">
        <f t="shared" si="155"/>
        <v>2252.5832914991288</v>
      </c>
      <c r="BY118" s="118">
        <f t="shared" si="148"/>
        <v>27030.999497989545</v>
      </c>
      <c r="BZ118" s="118">
        <f t="shared" si="106"/>
        <v>54061.998995979091</v>
      </c>
      <c r="CA118" s="487">
        <f>VLOOKUP($C118,PARAMETROS!$A:$I,7,0)</f>
        <v>43101</v>
      </c>
      <c r="CB118" s="633">
        <f>VLOOKUP($C118,PARAMETROS!$A:$I,8,0)</f>
        <v>0</v>
      </c>
      <c r="CC118" s="633">
        <f>VLOOKUP($C118,PARAMETROS!$A:$I,9,0)</f>
        <v>0</v>
      </c>
    </row>
    <row r="119" spans="1:81">
      <c r="A119" s="111" t="str">
        <f>CCT!A117</f>
        <v>Ouro Fino</v>
      </c>
      <c r="B119" s="111" t="str">
        <f>CCT!B117</f>
        <v>Servente de Limpeza - 55 h</v>
      </c>
      <c r="C119" s="111" t="str">
        <f>CCT!C117</f>
        <v>Regiao de Sao Lourenco¹*</v>
      </c>
      <c r="D119" s="111" t="str">
        <f t="shared" si="107"/>
        <v>Ouro FinoServente de Limpeza - 55 h</v>
      </c>
      <c r="E119" s="112" t="s">
        <v>115</v>
      </c>
      <c r="F119" s="112" t="s">
        <v>113</v>
      </c>
      <c r="G119" s="112">
        <f>VLOOKUP(D119,CCT!D:G,4,0)</f>
        <v>1</v>
      </c>
      <c r="H119" s="118">
        <f>VLOOKUP($D119,CCT!$D:$R,5,0)</f>
        <v>260.39999999999998</v>
      </c>
      <c r="I119" s="118">
        <f t="shared" si="108"/>
        <v>260.39999999999998</v>
      </c>
      <c r="J119" s="118"/>
      <c r="K119" s="118"/>
      <c r="L119" s="118"/>
      <c r="M119" s="118"/>
      <c r="N119" s="118"/>
      <c r="O119" s="118"/>
      <c r="P119" s="118">
        <f t="shared" si="98"/>
        <v>8.5221818181818172</v>
      </c>
      <c r="Q119" s="118">
        <f t="shared" si="109"/>
        <v>268.9221818181818</v>
      </c>
      <c r="R119" s="118">
        <f t="shared" si="110"/>
        <v>53.78443636363636</v>
      </c>
      <c r="S119" s="118">
        <f t="shared" si="111"/>
        <v>4.0338327272727268</v>
      </c>
      <c r="T119" s="118">
        <f t="shared" si="112"/>
        <v>2.6892218181818182</v>
      </c>
      <c r="U119" s="118">
        <f t="shared" si="113"/>
        <v>0.53784436363636356</v>
      </c>
      <c r="V119" s="118">
        <f t="shared" si="114"/>
        <v>6.723054545454545</v>
      </c>
      <c r="W119" s="118">
        <f t="shared" si="115"/>
        <v>21.513774545454545</v>
      </c>
      <c r="X119" s="118">
        <f t="shared" si="116"/>
        <v>8.0676654545454536</v>
      </c>
      <c r="Y119" s="118">
        <f t="shared" si="117"/>
        <v>1.6135330909090908</v>
      </c>
      <c r="Z119" s="118">
        <f t="shared" si="118"/>
        <v>98.96336290909089</v>
      </c>
      <c r="AA119" s="118">
        <f t="shared" si="119"/>
        <v>22.410181818181815</v>
      </c>
      <c r="AB119" s="118">
        <f t="shared" si="120"/>
        <v>29.877254399999998</v>
      </c>
      <c r="AC119" s="118">
        <f t="shared" si="121"/>
        <v>19.241776528290913</v>
      </c>
      <c r="AD119" s="118">
        <f t="shared" si="122"/>
        <v>71.529212746472723</v>
      </c>
      <c r="AE119" s="118">
        <f>(VLOOKUP(A119,VT!A:D,4,0)*2*20*'RESUMO GERAL LIMPEZA'!$G119)-IF(6%*'RESUMO GERAL LIMPEZA'!$I119&lt;=(VLOOKUP(A119,VT!A:D,4,0)*2*20*'RESUMO GERAL LIMPEZA'!$G119),6%*'RESUMO GERAL LIMPEZA'!$I119,(VLOOKUP(A119,VT!A:D,4,0)*2*20*'RESUMO GERAL LIMPEZA'!$G119))</f>
        <v>164.376</v>
      </c>
      <c r="AF119" s="118">
        <f>IF(VLOOKUP($C119,PARAMETROS!$A:$F,5,0)&gt;1,(VLOOKUP($C119,PARAMETROS!$A:$F,5,0)*20-1)*'RESUMO GERAL LIMPEZA'!$G119,0)</f>
        <v>397</v>
      </c>
      <c r="AG119" s="118">
        <f>(VLOOKUP($C119,PARAMETROS!$A:$F,6,0))*'RESUMO GERAL LIMPEZA'!$G119</f>
        <v>0</v>
      </c>
      <c r="AH119" s="118">
        <f>VLOOKUP($C119,PARAMETROS!$A:$F,2,0)*'RESUMO GERAL LIMPEZA'!$G119</f>
        <v>0</v>
      </c>
      <c r="AI119" s="118">
        <f>(VLOOKUP($C119,PARAMETROS!$A:$F,3,0))*'RESUMO GERAL LIMPEZA'!$G119</f>
        <v>0</v>
      </c>
      <c r="AJ119" s="118">
        <f>(VLOOKUP($C119,PARAMETROS!$A:$F,4,0))*'RESUMO GERAL LIMPEZA'!$G119</f>
        <v>0</v>
      </c>
      <c r="AK119" s="118">
        <f t="shared" si="123"/>
        <v>3.0700000000000003</v>
      </c>
      <c r="AL119" s="118">
        <f>VLOOKUP(D119,CCT!D:R,12,0)*'RESUMO GERAL LIMPEZA'!G119</f>
        <v>0</v>
      </c>
      <c r="AM119" s="118">
        <f t="shared" si="124"/>
        <v>564.44600000000003</v>
      </c>
      <c r="AN119" s="118">
        <f t="shared" si="125"/>
        <v>734.93857565556357</v>
      </c>
      <c r="AO119" s="118">
        <f t="shared" si="126"/>
        <v>1.349539074074074</v>
      </c>
      <c r="AP119" s="118">
        <f t="shared" si="127"/>
        <v>0.10796312592592593</v>
      </c>
      <c r="AQ119" s="118">
        <f t="shared" si="128"/>
        <v>5.3981562962962963E-2</v>
      </c>
      <c r="AR119" s="118">
        <f t="shared" si="129"/>
        <v>0.94122763636363638</v>
      </c>
      <c r="AS119" s="118">
        <f t="shared" si="130"/>
        <v>0.34637177018181831</v>
      </c>
      <c r="AT119" s="118">
        <f t="shared" si="131"/>
        <v>11.563653818181816</v>
      </c>
      <c r="AU119" s="118">
        <f t="shared" si="132"/>
        <v>0.44820363636363636</v>
      </c>
      <c r="AV119" s="118">
        <f t="shared" si="133"/>
        <v>14.81094062405387</v>
      </c>
      <c r="AW119" s="118">
        <f t="shared" si="134"/>
        <v>3.7350303030303027</v>
      </c>
      <c r="AX119" s="118">
        <f t="shared" si="135"/>
        <v>2.2111379393939394</v>
      </c>
      <c r="AY119" s="118">
        <f t="shared" si="136"/>
        <v>5.6025454545454538E-2</v>
      </c>
      <c r="AZ119" s="118">
        <f t="shared" si="137"/>
        <v>0.89640727272727272</v>
      </c>
      <c r="BA119" s="118">
        <f t="shared" si="138"/>
        <v>0.34860282828282824</v>
      </c>
      <c r="BB119" s="118">
        <f t="shared" si="139"/>
        <v>2.6669709976565659</v>
      </c>
      <c r="BC119" s="118">
        <f t="shared" si="140"/>
        <v>9.9141747956363648</v>
      </c>
      <c r="BD119" s="118"/>
      <c r="BE119" s="118">
        <f t="shared" si="141"/>
        <v>0</v>
      </c>
      <c r="BF119" s="118">
        <f t="shared" si="142"/>
        <v>9.9141747956363648</v>
      </c>
      <c r="BG119" s="118">
        <f>VLOOKUP(B119,'Uniforme Limpeza'!A:W,23,0)*G119</f>
        <v>29.470416666666669</v>
      </c>
      <c r="BH119" s="118">
        <f>IF($B119="Servente de Limpeza - 220 h",$G119*'Materiais de Consumo'!$O$25,IF('RESUMO GERAL LIMPEZA'!$B119="Servente de Limpeza - 150 h",'RESUMO GERAL LIMPEZA'!$G119*'Materiais de Consumo'!$O$26,IF('RESUMO GERAL LIMPEZA'!$B119="Servente de Limpeza - 110 h",'RESUMO GERAL LIMPEZA'!$G119*'Materiais de Consumo'!$O$27,IF('RESUMO GERAL LIMPEZA'!$B119="Servente de Limpeza - 55 h",'RESUMO GERAL LIMPEZA'!$G119*'Materiais de Consumo'!$O$28,0))))</f>
        <v>2.0998411196257227</v>
      </c>
      <c r="BI119" s="118">
        <f>IF($B119="Servente de Limpeza - 220 h",$G119*Equipamentos!$I$10,IF('RESUMO GERAL LIMPEZA'!$B119="Servente de Limpeza - 150 h",'RESUMO GERAL LIMPEZA'!$G119*Equipamentos!$I$11,IF('RESUMO GERAL LIMPEZA'!$B119="Servente de Limpeza - 110 h",'RESUMO GERAL LIMPEZA'!$G119*Equipamentos!$I$12,IF('RESUMO GERAL LIMPEZA'!$B119="Servente de Limpeza - 55 h",'RESUMO GERAL LIMPEZA'!$G119*Equipamentos!$I$13,IF(B119="Limpador de vidros - 220 h",Equipamentos!$J$19*'RESUMO GERAL LIMPEZA'!$G119,0)))))</f>
        <v>0.58158206377108801</v>
      </c>
      <c r="BJ119" s="118">
        <f>IF($B119="Servente de Limpeza - 220 h",$G119*'Produtos de Limpeza'!$I$39,IF('RESUMO GERAL LIMPEZA'!$B119="Servente de Limpeza - 150 h",'RESUMO GERAL LIMPEZA'!$G119*'Produtos de Limpeza'!$I$40,IF('RESUMO GERAL LIMPEZA'!$B119="Servente de Limpeza - 110 h",'RESUMO GERAL LIMPEZA'!$G119*'Produtos de Limpeza'!$I$41,IF('RESUMO GERAL LIMPEZA'!$B119="Servente de Limpeza - 55 h",'RESUMO GERAL LIMPEZA'!$G119*'Produtos de Limpeza'!$I$42,0))))</f>
        <v>95.960927845681056</v>
      </c>
      <c r="BK119" s="118"/>
      <c r="BL119" s="118">
        <f t="shared" si="143"/>
        <v>128.11276769574454</v>
      </c>
      <c r="BM119" s="118">
        <f t="shared" si="144"/>
        <v>1156.6986405891803</v>
      </c>
      <c r="BN119" s="118">
        <f t="shared" si="149"/>
        <v>140.72166432351077</v>
      </c>
      <c r="BO119" s="118">
        <f t="shared" si="150"/>
        <v>99.443309455280939</v>
      </c>
      <c r="BP119" s="464">
        <f t="shared" si="151"/>
        <v>8.8629737609329435</v>
      </c>
      <c r="BQ119" s="464">
        <f t="shared" si="152"/>
        <v>1.9241982507288626</v>
      </c>
      <c r="BR119" s="465">
        <f>VLOOKUP(A119,ISS!A:C,2,0)*100</f>
        <v>5</v>
      </c>
      <c r="BS119" s="464">
        <f t="shared" si="145"/>
        <v>5.8309037900874632</v>
      </c>
      <c r="BT119" s="464">
        <f t="shared" si="146"/>
        <v>14.25</v>
      </c>
      <c r="BU119" s="464">
        <f t="shared" si="147"/>
        <v>16.618075801749271</v>
      </c>
      <c r="BV119" s="118">
        <f t="shared" si="153"/>
        <v>232.13185428272419</v>
      </c>
      <c r="BW119" s="118">
        <f t="shared" si="154"/>
        <v>472.2968280615159</v>
      </c>
      <c r="BX119" s="118">
        <f t="shared" si="155"/>
        <v>1628.9954686506962</v>
      </c>
      <c r="BY119" s="118">
        <f t="shared" si="148"/>
        <v>19547.945623808355</v>
      </c>
      <c r="BZ119" s="118">
        <f t="shared" si="106"/>
        <v>39095.89124761671</v>
      </c>
      <c r="CA119" s="487">
        <f>VLOOKUP($C119,PARAMETROS!$A:$I,7,0)</f>
        <v>43101</v>
      </c>
      <c r="CB119" s="633">
        <f>VLOOKUP($C119,PARAMETROS!$A:$I,8,0)</f>
        <v>0</v>
      </c>
      <c r="CC119" s="633">
        <f>VLOOKUP($C119,PARAMETROS!$A:$I,9,0)</f>
        <v>0</v>
      </c>
    </row>
    <row r="120" spans="1:81">
      <c r="A120" s="111" t="str">
        <f>CCT!A118</f>
        <v>Ouro Preto</v>
      </c>
      <c r="B120" s="111" t="str">
        <f>CCT!B118</f>
        <v>Servente de Limpeza - 220 h</v>
      </c>
      <c r="C120" s="111" t="str">
        <f>CCT!C118</f>
        <v>Regiao de Ouro Preto</v>
      </c>
      <c r="D120" s="111" t="str">
        <f t="shared" si="107"/>
        <v>Ouro PretoServente de Limpeza - 220 h</v>
      </c>
      <c r="E120" s="112" t="s">
        <v>115</v>
      </c>
      <c r="F120" s="112" t="s">
        <v>113</v>
      </c>
      <c r="G120" s="112">
        <f>VLOOKUP(D120,CCT!D:G,4,0)</f>
        <v>1</v>
      </c>
      <c r="H120" s="118">
        <f>VLOOKUP($D120,CCT!$D:$R,5,0)</f>
        <v>1041.5999999999999</v>
      </c>
      <c r="I120" s="118">
        <f t="shared" si="108"/>
        <v>1041.5999999999999</v>
      </c>
      <c r="J120" s="118"/>
      <c r="K120" s="118"/>
      <c r="L120" s="118"/>
      <c r="M120" s="118"/>
      <c r="N120" s="118"/>
      <c r="O120" s="118"/>
      <c r="P120" s="118">
        <f t="shared" si="98"/>
        <v>34.088727272727269</v>
      </c>
      <c r="Q120" s="118">
        <f t="shared" si="109"/>
        <v>1075.6887272727272</v>
      </c>
      <c r="R120" s="118">
        <f t="shared" si="110"/>
        <v>215.13774545454544</v>
      </c>
      <c r="S120" s="118">
        <f t="shared" si="111"/>
        <v>16.135330909090907</v>
      </c>
      <c r="T120" s="118">
        <f t="shared" si="112"/>
        <v>10.756887272727273</v>
      </c>
      <c r="U120" s="118">
        <f t="shared" si="113"/>
        <v>2.1513774545454543</v>
      </c>
      <c r="V120" s="118">
        <f t="shared" si="114"/>
        <v>26.89221818181818</v>
      </c>
      <c r="W120" s="118">
        <f t="shared" si="115"/>
        <v>86.055098181818181</v>
      </c>
      <c r="X120" s="118">
        <f t="shared" si="116"/>
        <v>32.270661818181814</v>
      </c>
      <c r="Y120" s="118">
        <f t="shared" si="117"/>
        <v>6.4541323636363632</v>
      </c>
      <c r="Z120" s="118">
        <f t="shared" si="118"/>
        <v>395.85345163636356</v>
      </c>
      <c r="AA120" s="118">
        <f t="shared" si="119"/>
        <v>89.640727272727261</v>
      </c>
      <c r="AB120" s="118">
        <f t="shared" si="120"/>
        <v>119.50901759999999</v>
      </c>
      <c r="AC120" s="118">
        <f t="shared" si="121"/>
        <v>76.967106113163652</v>
      </c>
      <c r="AD120" s="118">
        <f t="shared" si="122"/>
        <v>286.11685098589089</v>
      </c>
      <c r="AE120" s="118">
        <f>(VLOOKUP(A120,VT!A:D,4,0)*2*20*'RESUMO GERAL LIMPEZA'!$G120)-IF(6%*'RESUMO GERAL LIMPEZA'!$I120&lt;=(VLOOKUP(A120,VT!A:D,4,0)*2*20*'RESUMO GERAL LIMPEZA'!$G120),6%*'RESUMO GERAL LIMPEZA'!$I120,(VLOOKUP(A120,VT!A:D,4,0)*2*20*'RESUMO GERAL LIMPEZA'!$G120))</f>
        <v>117.504</v>
      </c>
      <c r="AF120" s="118">
        <f>IF(VLOOKUP($C120,PARAMETROS!$A:$F,5,0)&gt;1,(VLOOKUP($C120,PARAMETROS!$A:$F,5,0)*20-1)*'RESUMO GERAL LIMPEZA'!$G120,0)</f>
        <v>397</v>
      </c>
      <c r="AG120" s="118">
        <f>(VLOOKUP($C120,PARAMETROS!$A:$F,6,0))*'RESUMO GERAL LIMPEZA'!$G120</f>
        <v>0</v>
      </c>
      <c r="AH120" s="118">
        <f>VLOOKUP($C120,PARAMETROS!$A:$F,2,0)*'RESUMO GERAL LIMPEZA'!$G120</f>
        <v>32.619999999999997</v>
      </c>
      <c r="AI120" s="118">
        <f>(VLOOKUP($C120,PARAMETROS!$A:$F,3,0))*'RESUMO GERAL LIMPEZA'!$G120</f>
        <v>0</v>
      </c>
      <c r="AJ120" s="118">
        <f>(VLOOKUP($C120,PARAMETROS!$A:$F,4,0))*'RESUMO GERAL LIMPEZA'!$G120</f>
        <v>0</v>
      </c>
      <c r="AK120" s="118">
        <f t="shared" si="123"/>
        <v>3.0700000000000003</v>
      </c>
      <c r="AL120" s="118">
        <f>VLOOKUP(D120,CCT!D:R,12,0)*'RESUMO GERAL LIMPEZA'!G120</f>
        <v>0</v>
      </c>
      <c r="AM120" s="118">
        <f t="shared" si="124"/>
        <v>550.19400000000007</v>
      </c>
      <c r="AN120" s="118">
        <f t="shared" si="125"/>
        <v>1232.1643026222546</v>
      </c>
      <c r="AO120" s="118">
        <f t="shared" si="126"/>
        <v>5.3981562962962961</v>
      </c>
      <c r="AP120" s="118">
        <f t="shared" si="127"/>
        <v>0.43185250370370371</v>
      </c>
      <c r="AQ120" s="118">
        <f t="shared" si="128"/>
        <v>0.21592625185185185</v>
      </c>
      <c r="AR120" s="118">
        <f t="shared" si="129"/>
        <v>3.7649105454545455</v>
      </c>
      <c r="AS120" s="118">
        <f t="shared" si="130"/>
        <v>1.3854870807272732</v>
      </c>
      <c r="AT120" s="118">
        <f t="shared" si="131"/>
        <v>46.254615272727264</v>
      </c>
      <c r="AU120" s="118">
        <f t="shared" si="132"/>
        <v>1.7928145454545454</v>
      </c>
      <c r="AV120" s="118">
        <f t="shared" si="133"/>
        <v>59.243762496215481</v>
      </c>
      <c r="AW120" s="118">
        <f t="shared" si="134"/>
        <v>14.940121212121211</v>
      </c>
      <c r="AX120" s="118">
        <f t="shared" si="135"/>
        <v>8.8445517575757577</v>
      </c>
      <c r="AY120" s="118">
        <f t="shared" si="136"/>
        <v>0.22410181818181815</v>
      </c>
      <c r="AZ120" s="118">
        <f t="shared" si="137"/>
        <v>3.5856290909090909</v>
      </c>
      <c r="BA120" s="118">
        <f t="shared" si="138"/>
        <v>1.3944113131313129</v>
      </c>
      <c r="BB120" s="118">
        <f t="shared" si="139"/>
        <v>10.667883990626263</v>
      </c>
      <c r="BC120" s="118">
        <f t="shared" si="140"/>
        <v>39.656699182545459</v>
      </c>
      <c r="BD120" s="118"/>
      <c r="BE120" s="118">
        <f t="shared" si="141"/>
        <v>0</v>
      </c>
      <c r="BF120" s="118">
        <f t="shared" si="142"/>
        <v>39.656699182545459</v>
      </c>
      <c r="BG120" s="118">
        <f>VLOOKUP(B120,'Uniforme Limpeza'!A:W,23,0)*G120</f>
        <v>53.087083333333339</v>
      </c>
      <c r="BH120" s="118">
        <f>IF($B120="Servente de Limpeza - 220 h",$G120*'Materiais de Consumo'!$O$25,IF('RESUMO GERAL LIMPEZA'!$B120="Servente de Limpeza - 150 h",'RESUMO GERAL LIMPEZA'!$G120*'Materiais de Consumo'!$O$26,IF('RESUMO GERAL LIMPEZA'!$B120="Servente de Limpeza - 110 h",'RESUMO GERAL LIMPEZA'!$G120*'Materiais de Consumo'!$O$27,IF('RESUMO GERAL LIMPEZA'!$B120="Servente de Limpeza - 55 h",'RESUMO GERAL LIMPEZA'!$G120*'Materiais de Consumo'!$O$28,0))))</f>
        <v>8.3993644785028909</v>
      </c>
      <c r="BI120" s="118">
        <f>IF($B120="Servente de Limpeza - 220 h",$G120*Equipamentos!$I$10,IF('RESUMO GERAL LIMPEZA'!$B120="Servente de Limpeza - 150 h",'RESUMO GERAL LIMPEZA'!$G120*Equipamentos!$I$11,IF('RESUMO GERAL LIMPEZA'!$B120="Servente de Limpeza - 110 h",'RESUMO GERAL LIMPEZA'!$G120*Equipamentos!$I$12,IF('RESUMO GERAL LIMPEZA'!$B120="Servente de Limpeza - 55 h",'RESUMO GERAL LIMPEZA'!$G120*Equipamentos!$I$13,IF(B120="Limpador de vidros - 220 h",Equipamentos!$J$19*'RESUMO GERAL LIMPEZA'!$G120,0)))))</f>
        <v>2.3263282550843525</v>
      </c>
      <c r="BJ120" s="118">
        <f>IF($B120="Servente de Limpeza - 220 h",$G120*'Produtos de Limpeza'!$I$39,IF('RESUMO GERAL LIMPEZA'!$B120="Servente de Limpeza - 150 h",'RESUMO GERAL LIMPEZA'!$G120*'Produtos de Limpeza'!$I$40,IF('RESUMO GERAL LIMPEZA'!$B120="Servente de Limpeza - 110 h",'RESUMO GERAL LIMPEZA'!$G120*'Produtos de Limpeza'!$I$41,IF('RESUMO GERAL LIMPEZA'!$B120="Servente de Limpeza - 55 h",'RESUMO GERAL LIMPEZA'!$G120*'Produtos de Limpeza'!$I$42,0))))</f>
        <v>383.84371138272417</v>
      </c>
      <c r="BK120" s="118"/>
      <c r="BL120" s="118">
        <f t="shared" si="143"/>
        <v>447.65648744964477</v>
      </c>
      <c r="BM120" s="118">
        <f t="shared" si="144"/>
        <v>2854.4099790233877</v>
      </c>
      <c r="BN120" s="118">
        <f t="shared" si="149"/>
        <v>140.72166432351077</v>
      </c>
      <c r="BO120" s="118">
        <f t="shared" si="150"/>
        <v>99.443309455280939</v>
      </c>
      <c r="BP120" s="464">
        <f t="shared" si="151"/>
        <v>8.8629737609329435</v>
      </c>
      <c r="BQ120" s="464">
        <f t="shared" si="152"/>
        <v>1.9241982507288626</v>
      </c>
      <c r="BR120" s="465">
        <f>VLOOKUP(A120,ISS!A:C,2,0)*100</f>
        <v>5</v>
      </c>
      <c r="BS120" s="464">
        <f t="shared" si="145"/>
        <v>5.8309037900874632</v>
      </c>
      <c r="BT120" s="464">
        <f t="shared" si="146"/>
        <v>14.25</v>
      </c>
      <c r="BU120" s="464">
        <f t="shared" si="147"/>
        <v>16.618075801749271</v>
      </c>
      <c r="BV120" s="118">
        <f t="shared" si="153"/>
        <v>514.25881139861292</v>
      </c>
      <c r="BW120" s="118">
        <f t="shared" si="154"/>
        <v>754.42378517740462</v>
      </c>
      <c r="BX120" s="118">
        <f t="shared" si="155"/>
        <v>3608.8337642007923</v>
      </c>
      <c r="BY120" s="118">
        <f t="shared" si="148"/>
        <v>43306.005170409509</v>
      </c>
      <c r="BZ120" s="118">
        <f t="shared" si="106"/>
        <v>86612.010340819019</v>
      </c>
      <c r="CA120" s="487">
        <f>VLOOKUP($C120,PARAMETROS!$A:$I,7,0)</f>
        <v>43101</v>
      </c>
      <c r="CB120" s="633">
        <f>VLOOKUP($C120,PARAMETROS!$A:$I,8,0)</f>
        <v>0</v>
      </c>
      <c r="CC120" s="633">
        <f>VLOOKUP($C120,PARAMETROS!$A:$I,9,0)</f>
        <v>0</v>
      </c>
    </row>
    <row r="121" spans="1:81">
      <c r="A121" s="111" t="str">
        <f>CCT!A119</f>
        <v>Para de Minas</v>
      </c>
      <c r="B121" s="111" t="str">
        <f>CCT!B119</f>
        <v>Servente de Limpeza - 110 h</v>
      </c>
      <c r="C121" s="111" t="str">
        <f>CCT!C119</f>
        <v>Fethemg Interior</v>
      </c>
      <c r="D121" s="111" t="str">
        <f t="shared" si="107"/>
        <v>Para de MinasServente de Limpeza - 110 h</v>
      </c>
      <c r="E121" s="112" t="s">
        <v>115</v>
      </c>
      <c r="F121" s="112" t="s">
        <v>113</v>
      </c>
      <c r="G121" s="112">
        <f>VLOOKUP(D121,CCT!D:G,4,0)</f>
        <v>1</v>
      </c>
      <c r="H121" s="118">
        <f>VLOOKUP($D121,CCT!$D:$R,5,0)</f>
        <v>520.79999999999995</v>
      </c>
      <c r="I121" s="118">
        <f t="shared" si="108"/>
        <v>520.79999999999995</v>
      </c>
      <c r="J121" s="118"/>
      <c r="K121" s="118"/>
      <c r="L121" s="118"/>
      <c r="M121" s="118"/>
      <c r="N121" s="118"/>
      <c r="O121" s="118"/>
      <c r="P121" s="118">
        <f t="shared" si="98"/>
        <v>17.044363636363634</v>
      </c>
      <c r="Q121" s="118">
        <f t="shared" si="109"/>
        <v>537.8443636363636</v>
      </c>
      <c r="R121" s="118">
        <f t="shared" si="110"/>
        <v>107.56887272727272</v>
      </c>
      <c r="S121" s="118">
        <f t="shared" si="111"/>
        <v>8.0676654545454536</v>
      </c>
      <c r="T121" s="118">
        <f t="shared" si="112"/>
        <v>5.3784436363636363</v>
      </c>
      <c r="U121" s="118">
        <f t="shared" si="113"/>
        <v>1.0756887272727271</v>
      </c>
      <c r="V121" s="118">
        <f t="shared" si="114"/>
        <v>13.44610909090909</v>
      </c>
      <c r="W121" s="118">
        <f t="shared" si="115"/>
        <v>43.027549090909091</v>
      </c>
      <c r="X121" s="118">
        <f t="shared" si="116"/>
        <v>16.135330909090907</v>
      </c>
      <c r="Y121" s="118">
        <f t="shared" si="117"/>
        <v>3.2270661818181816</v>
      </c>
      <c r="Z121" s="118">
        <f t="shared" si="118"/>
        <v>197.92672581818178</v>
      </c>
      <c r="AA121" s="118">
        <f t="shared" si="119"/>
        <v>44.820363636363631</v>
      </c>
      <c r="AB121" s="118">
        <f t="shared" si="120"/>
        <v>59.754508799999996</v>
      </c>
      <c r="AC121" s="118">
        <f t="shared" si="121"/>
        <v>38.483553056581826</v>
      </c>
      <c r="AD121" s="118">
        <f t="shared" si="122"/>
        <v>143.05842549294545</v>
      </c>
      <c r="AE121" s="118">
        <f>(VLOOKUP(A121,VT!A:D,4,0)*2*20*'RESUMO GERAL LIMPEZA'!$G121)-IF(6%*'RESUMO GERAL LIMPEZA'!$I121&lt;=(VLOOKUP(A121,VT!A:D,4,0)*2*20*'RESUMO GERAL LIMPEZA'!$G121),6%*'RESUMO GERAL LIMPEZA'!$I121,(VLOOKUP(A121,VT!A:D,4,0)*2*20*'RESUMO GERAL LIMPEZA'!$G121))</f>
        <v>148.75200000000001</v>
      </c>
      <c r="AF121" s="118">
        <f>IF(VLOOKUP($C121,PARAMETROS!$A:$F,5,0)&gt;1,(VLOOKUP($C121,PARAMETROS!$A:$F,5,0)*20-1)*'RESUMO GERAL LIMPEZA'!$G121,0)</f>
        <v>397</v>
      </c>
      <c r="AG121" s="118">
        <f>(VLOOKUP($C121,PARAMETROS!$A:$F,6,0))*'RESUMO GERAL LIMPEZA'!$G121</f>
        <v>0</v>
      </c>
      <c r="AH121" s="118">
        <f>VLOOKUP($C121,PARAMETROS!$A:$F,2,0)*'RESUMO GERAL LIMPEZA'!$G121</f>
        <v>0</v>
      </c>
      <c r="AI121" s="118">
        <f>(VLOOKUP($C121,PARAMETROS!$A:$F,3,0))*'RESUMO GERAL LIMPEZA'!$G121</f>
        <v>9.84</v>
      </c>
      <c r="AJ121" s="118">
        <f>(VLOOKUP($C121,PARAMETROS!$A:$F,4,0))*'RESUMO GERAL LIMPEZA'!$G121</f>
        <v>0</v>
      </c>
      <c r="AK121" s="118">
        <f t="shared" si="123"/>
        <v>3.0700000000000003</v>
      </c>
      <c r="AL121" s="118">
        <f>VLOOKUP(D121,CCT!D:R,12,0)*'RESUMO GERAL LIMPEZA'!G121</f>
        <v>0</v>
      </c>
      <c r="AM121" s="118">
        <f t="shared" si="124"/>
        <v>558.66200000000003</v>
      </c>
      <c r="AN121" s="118">
        <f t="shared" si="125"/>
        <v>899.64715131112723</v>
      </c>
      <c r="AO121" s="118">
        <f t="shared" si="126"/>
        <v>2.6990781481481481</v>
      </c>
      <c r="AP121" s="118">
        <f t="shared" si="127"/>
        <v>0.21592625185185185</v>
      </c>
      <c r="AQ121" s="118">
        <f t="shared" si="128"/>
        <v>0.10796312592592593</v>
      </c>
      <c r="AR121" s="118">
        <f t="shared" si="129"/>
        <v>1.8824552727272728</v>
      </c>
      <c r="AS121" s="118">
        <f t="shared" si="130"/>
        <v>0.69274354036363661</v>
      </c>
      <c r="AT121" s="118">
        <f t="shared" si="131"/>
        <v>23.127307636363632</v>
      </c>
      <c r="AU121" s="118">
        <f t="shared" si="132"/>
        <v>0.89640727272727272</v>
      </c>
      <c r="AV121" s="118">
        <f t="shared" si="133"/>
        <v>29.621881248107741</v>
      </c>
      <c r="AW121" s="118">
        <f t="shared" si="134"/>
        <v>7.4700606060606054</v>
      </c>
      <c r="AX121" s="118">
        <f t="shared" si="135"/>
        <v>4.4222758787878789</v>
      </c>
      <c r="AY121" s="118">
        <f t="shared" si="136"/>
        <v>0.11205090909090908</v>
      </c>
      <c r="AZ121" s="118">
        <f t="shared" si="137"/>
        <v>1.7928145454545454</v>
      </c>
      <c r="BA121" s="118">
        <f t="shared" si="138"/>
        <v>0.69720565656565647</v>
      </c>
      <c r="BB121" s="118">
        <f t="shared" si="139"/>
        <v>5.3339419953131317</v>
      </c>
      <c r="BC121" s="118">
        <f t="shared" si="140"/>
        <v>19.82834959127273</v>
      </c>
      <c r="BD121" s="118"/>
      <c r="BE121" s="118">
        <f t="shared" si="141"/>
        <v>0</v>
      </c>
      <c r="BF121" s="118">
        <f t="shared" si="142"/>
        <v>19.82834959127273</v>
      </c>
      <c r="BG121" s="118">
        <f>VLOOKUP(B121,'Uniforme Limpeza'!A:W,23,0)*G121</f>
        <v>29.470416666666669</v>
      </c>
      <c r="BH121" s="118">
        <f>IF($B121="Servente de Limpeza - 220 h",$G121*'Materiais de Consumo'!$O$25,IF('RESUMO GERAL LIMPEZA'!$B121="Servente de Limpeza - 150 h",'RESUMO GERAL LIMPEZA'!$G121*'Materiais de Consumo'!$O$26,IF('RESUMO GERAL LIMPEZA'!$B121="Servente de Limpeza - 110 h",'RESUMO GERAL LIMPEZA'!$G121*'Materiais de Consumo'!$O$27,IF('RESUMO GERAL LIMPEZA'!$B121="Servente de Limpeza - 55 h",'RESUMO GERAL LIMPEZA'!$G121*'Materiais de Consumo'!$O$28,0))))</f>
        <v>4.1996822392514455</v>
      </c>
      <c r="BI121" s="118">
        <f>IF($B121="Servente de Limpeza - 220 h",$G121*Equipamentos!$I$10,IF('RESUMO GERAL LIMPEZA'!$B121="Servente de Limpeza - 150 h",'RESUMO GERAL LIMPEZA'!$G121*Equipamentos!$I$11,IF('RESUMO GERAL LIMPEZA'!$B121="Servente de Limpeza - 110 h",'RESUMO GERAL LIMPEZA'!$G121*Equipamentos!$I$12,IF('RESUMO GERAL LIMPEZA'!$B121="Servente de Limpeza - 55 h",'RESUMO GERAL LIMPEZA'!$G121*Equipamentos!$I$13,IF(B121="Limpador de vidros - 220 h",Equipamentos!$J$19*'RESUMO GERAL LIMPEZA'!$G121,0)))))</f>
        <v>1.1631641275421762</v>
      </c>
      <c r="BJ121" s="118">
        <f>IF($B121="Servente de Limpeza - 220 h",$G121*'Produtos de Limpeza'!$I$39,IF('RESUMO GERAL LIMPEZA'!$B121="Servente de Limpeza - 150 h",'RESUMO GERAL LIMPEZA'!$G121*'Produtos de Limpeza'!$I$40,IF('RESUMO GERAL LIMPEZA'!$B121="Servente de Limpeza - 110 h",'RESUMO GERAL LIMPEZA'!$G121*'Produtos de Limpeza'!$I$41,IF('RESUMO GERAL LIMPEZA'!$B121="Servente de Limpeza - 55 h",'RESUMO GERAL LIMPEZA'!$G121*'Produtos de Limpeza'!$I$42,0))))</f>
        <v>191.92185569136208</v>
      </c>
      <c r="BK121" s="118"/>
      <c r="BL121" s="118">
        <f t="shared" si="143"/>
        <v>226.75511872482238</v>
      </c>
      <c r="BM121" s="118">
        <f t="shared" si="144"/>
        <v>1713.6968645116935</v>
      </c>
      <c r="BN121" s="118">
        <f t="shared" si="149"/>
        <v>140.72166432351077</v>
      </c>
      <c r="BO121" s="118">
        <f t="shared" si="150"/>
        <v>99.443309455280939</v>
      </c>
      <c r="BP121" s="464">
        <f t="shared" si="151"/>
        <v>8.7608069164265068</v>
      </c>
      <c r="BQ121" s="464">
        <f t="shared" si="152"/>
        <v>1.9020172910662811</v>
      </c>
      <c r="BR121" s="465">
        <f>VLOOKUP(A121,ISS!A:C,2,0)*100</f>
        <v>4</v>
      </c>
      <c r="BS121" s="464">
        <f t="shared" si="145"/>
        <v>4.6109510086455305</v>
      </c>
      <c r="BT121" s="464">
        <f t="shared" si="146"/>
        <v>13.25</v>
      </c>
      <c r="BU121" s="464">
        <f t="shared" si="147"/>
        <v>15.273775216138318</v>
      </c>
      <c r="BV121" s="118">
        <f t="shared" si="153"/>
        <v>298.42846521439668</v>
      </c>
      <c r="BW121" s="118">
        <f t="shared" si="154"/>
        <v>538.59343899318833</v>
      </c>
      <c r="BX121" s="118">
        <f t="shared" si="155"/>
        <v>2252.2903035048821</v>
      </c>
      <c r="BY121" s="118">
        <f t="shared" si="148"/>
        <v>27027.483642058585</v>
      </c>
      <c r="BZ121" s="118">
        <f t="shared" si="106"/>
        <v>54054.96728411717</v>
      </c>
      <c r="CA121" s="487">
        <f>VLOOKUP($C121,PARAMETROS!$A:$I,7,0)</f>
        <v>43101</v>
      </c>
      <c r="CB121" s="633">
        <f>VLOOKUP($C121,PARAMETROS!$A:$I,8,0)</f>
        <v>0</v>
      </c>
      <c r="CC121" s="633">
        <f>VLOOKUP($C121,PARAMETROS!$A:$I,9,0)</f>
        <v>0</v>
      </c>
    </row>
    <row r="122" spans="1:81">
      <c r="A122" s="111" t="str">
        <f>CCT!A120</f>
        <v>Paracatu</v>
      </c>
      <c r="B122" s="111" t="str">
        <f>CCT!B120</f>
        <v>Servente de Limpeza - 55 h</v>
      </c>
      <c r="C122" s="111" t="str">
        <f>CCT!C120</f>
        <v>Fethemg Interior</v>
      </c>
      <c r="D122" s="111" t="str">
        <f t="shared" si="107"/>
        <v>ParacatuServente de Limpeza - 55 h</v>
      </c>
      <c r="E122" s="112" t="s">
        <v>115</v>
      </c>
      <c r="F122" s="112" t="s">
        <v>113</v>
      </c>
      <c r="G122" s="112">
        <f>VLOOKUP(D122,CCT!D:G,4,0)</f>
        <v>2</v>
      </c>
      <c r="H122" s="118">
        <f>VLOOKUP($D122,CCT!$D:$R,5,0)</f>
        <v>260.39999999999998</v>
      </c>
      <c r="I122" s="118">
        <f t="shared" si="108"/>
        <v>520.79999999999995</v>
      </c>
      <c r="J122" s="118"/>
      <c r="K122" s="118"/>
      <c r="L122" s="118"/>
      <c r="M122" s="118"/>
      <c r="N122" s="118"/>
      <c r="O122" s="118"/>
      <c r="P122" s="118">
        <f t="shared" si="98"/>
        <v>17.044363636363634</v>
      </c>
      <c r="Q122" s="118">
        <f t="shared" si="109"/>
        <v>537.8443636363636</v>
      </c>
      <c r="R122" s="118">
        <f t="shared" si="110"/>
        <v>107.56887272727272</v>
      </c>
      <c r="S122" s="118">
        <f t="shared" si="111"/>
        <v>8.0676654545454536</v>
      </c>
      <c r="T122" s="118">
        <f t="shared" si="112"/>
        <v>5.3784436363636363</v>
      </c>
      <c r="U122" s="118">
        <f t="shared" si="113"/>
        <v>1.0756887272727271</v>
      </c>
      <c r="V122" s="118">
        <f t="shared" si="114"/>
        <v>13.44610909090909</v>
      </c>
      <c r="W122" s="118">
        <f t="shared" si="115"/>
        <v>43.027549090909091</v>
      </c>
      <c r="X122" s="118">
        <f t="shared" si="116"/>
        <v>16.135330909090907</v>
      </c>
      <c r="Y122" s="118">
        <f t="shared" si="117"/>
        <v>3.2270661818181816</v>
      </c>
      <c r="Z122" s="118">
        <f t="shared" si="118"/>
        <v>197.92672581818178</v>
      </c>
      <c r="AA122" s="118">
        <f t="shared" si="119"/>
        <v>44.820363636363631</v>
      </c>
      <c r="AB122" s="118">
        <f t="shared" si="120"/>
        <v>59.754508799999996</v>
      </c>
      <c r="AC122" s="118">
        <f t="shared" si="121"/>
        <v>38.483553056581826</v>
      </c>
      <c r="AD122" s="118">
        <f t="shared" si="122"/>
        <v>143.05842549294545</v>
      </c>
      <c r="AE122" s="118">
        <f>(VLOOKUP(A122,VT!A:D,4,0)*2*20*'RESUMO GERAL LIMPEZA'!$G122)-IF(6%*'RESUMO GERAL LIMPEZA'!$I122&lt;=(VLOOKUP(A122,VT!A:D,4,0)*2*20*'RESUMO GERAL LIMPEZA'!$G122),6%*'RESUMO GERAL LIMPEZA'!$I122,(VLOOKUP(A122,VT!A:D,4,0)*2*20*'RESUMO GERAL LIMPEZA'!$G122))</f>
        <v>328.75200000000001</v>
      </c>
      <c r="AF122" s="118">
        <f>IF(VLOOKUP($C122,PARAMETROS!$A:$F,5,0)&gt;1,(VLOOKUP($C122,PARAMETROS!$A:$F,5,0)*20-1)*'RESUMO GERAL LIMPEZA'!$G122,0)</f>
        <v>794</v>
      </c>
      <c r="AG122" s="118">
        <f>(VLOOKUP($C122,PARAMETROS!$A:$F,6,0))*'RESUMO GERAL LIMPEZA'!$G122</f>
        <v>0</v>
      </c>
      <c r="AH122" s="118">
        <f>VLOOKUP($C122,PARAMETROS!$A:$F,2,0)*'RESUMO GERAL LIMPEZA'!$G122</f>
        <v>0</v>
      </c>
      <c r="AI122" s="118">
        <f>(VLOOKUP($C122,PARAMETROS!$A:$F,3,0))*'RESUMO GERAL LIMPEZA'!$G122</f>
        <v>19.68</v>
      </c>
      <c r="AJ122" s="118">
        <f>(VLOOKUP($C122,PARAMETROS!$A:$F,4,0))*'RESUMO GERAL LIMPEZA'!$G122</f>
        <v>0</v>
      </c>
      <c r="AK122" s="118">
        <f t="shared" si="123"/>
        <v>6.1400000000000006</v>
      </c>
      <c r="AL122" s="118">
        <f>VLOOKUP(D122,CCT!D:R,12,0)*'RESUMO GERAL LIMPEZA'!G122</f>
        <v>0</v>
      </c>
      <c r="AM122" s="118">
        <f t="shared" si="124"/>
        <v>1148.5720000000001</v>
      </c>
      <c r="AN122" s="118">
        <f t="shared" si="125"/>
        <v>1489.5571513111272</v>
      </c>
      <c r="AO122" s="118">
        <f t="shared" si="126"/>
        <v>2.6990781481481481</v>
      </c>
      <c r="AP122" s="118">
        <f t="shared" si="127"/>
        <v>0.21592625185185185</v>
      </c>
      <c r="AQ122" s="118">
        <f t="shared" si="128"/>
        <v>0.10796312592592593</v>
      </c>
      <c r="AR122" s="118">
        <f t="shared" si="129"/>
        <v>1.8824552727272728</v>
      </c>
      <c r="AS122" s="118">
        <f t="shared" si="130"/>
        <v>0.69274354036363661</v>
      </c>
      <c r="AT122" s="118">
        <f t="shared" si="131"/>
        <v>23.127307636363632</v>
      </c>
      <c r="AU122" s="118">
        <f t="shared" si="132"/>
        <v>0.89640727272727272</v>
      </c>
      <c r="AV122" s="118">
        <f t="shared" si="133"/>
        <v>29.621881248107741</v>
      </c>
      <c r="AW122" s="118">
        <f t="shared" si="134"/>
        <v>7.4700606060606054</v>
      </c>
      <c r="AX122" s="118">
        <f t="shared" si="135"/>
        <v>4.4222758787878789</v>
      </c>
      <c r="AY122" s="118">
        <f t="shared" si="136"/>
        <v>0.11205090909090908</v>
      </c>
      <c r="AZ122" s="118">
        <f t="shared" si="137"/>
        <v>1.7928145454545454</v>
      </c>
      <c r="BA122" s="118">
        <f t="shared" si="138"/>
        <v>0.69720565656565647</v>
      </c>
      <c r="BB122" s="118">
        <f t="shared" si="139"/>
        <v>5.3339419953131317</v>
      </c>
      <c r="BC122" s="118">
        <f t="shared" si="140"/>
        <v>19.82834959127273</v>
      </c>
      <c r="BD122" s="118"/>
      <c r="BE122" s="118">
        <f t="shared" si="141"/>
        <v>0</v>
      </c>
      <c r="BF122" s="118">
        <f t="shared" si="142"/>
        <v>19.82834959127273</v>
      </c>
      <c r="BG122" s="118">
        <f>VLOOKUP(B122,'Uniforme Limpeza'!A:W,23,0)*G122</f>
        <v>58.940833333333337</v>
      </c>
      <c r="BH122" s="118">
        <f>IF($B122="Servente de Limpeza - 220 h",$G122*'Materiais de Consumo'!$O$25,IF('RESUMO GERAL LIMPEZA'!$B122="Servente de Limpeza - 150 h",'RESUMO GERAL LIMPEZA'!$G122*'Materiais de Consumo'!$O$26,IF('RESUMO GERAL LIMPEZA'!$B122="Servente de Limpeza - 110 h",'RESUMO GERAL LIMPEZA'!$G122*'Materiais de Consumo'!$O$27,IF('RESUMO GERAL LIMPEZA'!$B122="Servente de Limpeza - 55 h",'RESUMO GERAL LIMPEZA'!$G122*'Materiais de Consumo'!$O$28,0))))</f>
        <v>4.1996822392514455</v>
      </c>
      <c r="BI122" s="118">
        <f>IF($B122="Servente de Limpeza - 220 h",$G122*Equipamentos!$I$10,IF('RESUMO GERAL LIMPEZA'!$B122="Servente de Limpeza - 150 h",'RESUMO GERAL LIMPEZA'!$G122*Equipamentos!$I$11,IF('RESUMO GERAL LIMPEZA'!$B122="Servente de Limpeza - 110 h",'RESUMO GERAL LIMPEZA'!$G122*Equipamentos!$I$12,IF('RESUMO GERAL LIMPEZA'!$B122="Servente de Limpeza - 55 h",'RESUMO GERAL LIMPEZA'!$G122*Equipamentos!$I$13,IF(B122="Limpador de vidros - 220 h",Equipamentos!$J$19*'RESUMO GERAL LIMPEZA'!$G122,0)))))</f>
        <v>1.163164127542176</v>
      </c>
      <c r="BJ122" s="118">
        <f>IF($B122="Servente de Limpeza - 220 h",$G122*'Produtos de Limpeza'!$I$39,IF('RESUMO GERAL LIMPEZA'!$B122="Servente de Limpeza - 150 h",'RESUMO GERAL LIMPEZA'!$G122*'Produtos de Limpeza'!$I$40,IF('RESUMO GERAL LIMPEZA'!$B122="Servente de Limpeza - 110 h",'RESUMO GERAL LIMPEZA'!$G122*'Produtos de Limpeza'!$I$41,IF('RESUMO GERAL LIMPEZA'!$B122="Servente de Limpeza - 55 h",'RESUMO GERAL LIMPEZA'!$G122*'Produtos de Limpeza'!$I$42,0))))</f>
        <v>191.92185569136211</v>
      </c>
      <c r="BK122" s="118"/>
      <c r="BL122" s="118">
        <f t="shared" si="143"/>
        <v>256.22553539148907</v>
      </c>
      <c r="BM122" s="118">
        <f t="shared" si="144"/>
        <v>2333.0772811783604</v>
      </c>
      <c r="BN122" s="118">
        <f t="shared" si="149"/>
        <v>281.44332864702153</v>
      </c>
      <c r="BO122" s="118">
        <f t="shared" si="150"/>
        <v>198.88661891056188</v>
      </c>
      <c r="BP122" s="464">
        <f t="shared" si="151"/>
        <v>8.5633802816901436</v>
      </c>
      <c r="BQ122" s="464">
        <f t="shared" si="152"/>
        <v>1.8591549295774654</v>
      </c>
      <c r="BR122" s="465">
        <f>VLOOKUP(A122,ISS!A:C,2,0)*100</f>
        <v>2</v>
      </c>
      <c r="BS122" s="464">
        <f t="shared" si="145"/>
        <v>2.2535211267605644</v>
      </c>
      <c r="BT122" s="464">
        <f t="shared" si="146"/>
        <v>11.25</v>
      </c>
      <c r="BU122" s="464">
        <f t="shared" si="147"/>
        <v>12.676056338028173</v>
      </c>
      <c r="BV122" s="118">
        <f t="shared" si="153"/>
        <v>356.62908533272542</v>
      </c>
      <c r="BW122" s="118">
        <f t="shared" si="154"/>
        <v>836.95903289030878</v>
      </c>
      <c r="BX122" s="118">
        <f t="shared" si="155"/>
        <v>3170.0363140686691</v>
      </c>
      <c r="BY122" s="118">
        <f t="shared" si="148"/>
        <v>38040.435768824027</v>
      </c>
      <c r="BZ122" s="118">
        <f t="shared" si="106"/>
        <v>76080.871537648054</v>
      </c>
      <c r="CA122" s="487">
        <f>VLOOKUP($C122,PARAMETROS!$A:$I,7,0)</f>
        <v>43101</v>
      </c>
      <c r="CB122" s="633">
        <f>VLOOKUP($C122,PARAMETROS!$A:$I,8,0)</f>
        <v>0</v>
      </c>
      <c r="CC122" s="633">
        <f>VLOOKUP($C122,PARAMETROS!$A:$I,9,0)</f>
        <v>0</v>
      </c>
    </row>
    <row r="123" spans="1:81">
      <c r="A123" s="111" t="str">
        <f>CCT!A121</f>
        <v>Passos</v>
      </c>
      <c r="B123" s="111" t="str">
        <f>CCT!B121</f>
        <v>Servente de Limpeza - 220 h</v>
      </c>
      <c r="C123" s="111" t="str">
        <f>CCT!C121</f>
        <v>Regiao de Sao Lourenco¹*</v>
      </c>
      <c r="D123" s="111" t="str">
        <f t="shared" si="107"/>
        <v>PassosServente de Limpeza - 220 h</v>
      </c>
      <c r="E123" s="112" t="s">
        <v>115</v>
      </c>
      <c r="F123" s="112" t="s">
        <v>113</v>
      </c>
      <c r="G123" s="112">
        <f>VLOOKUP(D123,CCT!D:G,4,0)</f>
        <v>1</v>
      </c>
      <c r="H123" s="118">
        <f>VLOOKUP($D123,CCT!$D:$R,5,0)</f>
        <v>1041.5999999999999</v>
      </c>
      <c r="I123" s="118">
        <f t="shared" si="108"/>
        <v>1041.5999999999999</v>
      </c>
      <c r="J123" s="118"/>
      <c r="K123" s="118"/>
      <c r="L123" s="118"/>
      <c r="M123" s="118"/>
      <c r="N123" s="118"/>
      <c r="O123" s="118"/>
      <c r="P123" s="118">
        <f t="shared" si="98"/>
        <v>34.088727272727269</v>
      </c>
      <c r="Q123" s="118">
        <f t="shared" si="109"/>
        <v>1075.6887272727272</v>
      </c>
      <c r="R123" s="118">
        <f t="shared" si="110"/>
        <v>215.13774545454544</v>
      </c>
      <c r="S123" s="118">
        <f t="shared" si="111"/>
        <v>16.135330909090907</v>
      </c>
      <c r="T123" s="118">
        <f t="shared" si="112"/>
        <v>10.756887272727273</v>
      </c>
      <c r="U123" s="118">
        <f t="shared" si="113"/>
        <v>2.1513774545454543</v>
      </c>
      <c r="V123" s="118">
        <f t="shared" si="114"/>
        <v>26.89221818181818</v>
      </c>
      <c r="W123" s="118">
        <f t="shared" si="115"/>
        <v>86.055098181818181</v>
      </c>
      <c r="X123" s="118">
        <f t="shared" si="116"/>
        <v>32.270661818181814</v>
      </c>
      <c r="Y123" s="118">
        <f t="shared" si="117"/>
        <v>6.4541323636363632</v>
      </c>
      <c r="Z123" s="118">
        <f t="shared" si="118"/>
        <v>395.85345163636356</v>
      </c>
      <c r="AA123" s="118">
        <f t="shared" si="119"/>
        <v>89.640727272727261</v>
      </c>
      <c r="AB123" s="118">
        <f t="shared" si="120"/>
        <v>119.50901759999999</v>
      </c>
      <c r="AC123" s="118">
        <f t="shared" si="121"/>
        <v>76.967106113163652</v>
      </c>
      <c r="AD123" s="118">
        <f t="shared" si="122"/>
        <v>286.11685098589089</v>
      </c>
      <c r="AE123" s="118">
        <f>(VLOOKUP(A123,VT!A:D,4,0)*2*20*'RESUMO GERAL LIMPEZA'!$G123)-IF(6%*'RESUMO GERAL LIMPEZA'!$I123&lt;=(VLOOKUP(A123,VT!A:D,4,0)*2*20*'RESUMO GERAL LIMPEZA'!$G123),6%*'RESUMO GERAL LIMPEZA'!$I123,(VLOOKUP(A123,VT!A:D,4,0)*2*20*'RESUMO GERAL LIMPEZA'!$G123))</f>
        <v>117.504</v>
      </c>
      <c r="AF123" s="118">
        <f>IF(VLOOKUP($C123,PARAMETROS!$A:$F,5,0)&gt;1,(VLOOKUP($C123,PARAMETROS!$A:$F,5,0)*20-1)*'RESUMO GERAL LIMPEZA'!$G123,0)</f>
        <v>397</v>
      </c>
      <c r="AG123" s="118">
        <f>(VLOOKUP($C123,PARAMETROS!$A:$F,6,0))*'RESUMO GERAL LIMPEZA'!$G123</f>
        <v>0</v>
      </c>
      <c r="AH123" s="118">
        <f>VLOOKUP($C123,PARAMETROS!$A:$F,2,0)*'RESUMO GERAL LIMPEZA'!$G123</f>
        <v>0</v>
      </c>
      <c r="AI123" s="118">
        <f>(VLOOKUP($C123,PARAMETROS!$A:$F,3,0))*'RESUMO GERAL LIMPEZA'!$G123</f>
        <v>0</v>
      </c>
      <c r="AJ123" s="118">
        <f>(VLOOKUP($C123,PARAMETROS!$A:$F,4,0))*'RESUMO GERAL LIMPEZA'!$G123</f>
        <v>0</v>
      </c>
      <c r="AK123" s="118">
        <f t="shared" si="123"/>
        <v>3.0700000000000003</v>
      </c>
      <c r="AL123" s="118">
        <f>VLOOKUP(D123,CCT!D:R,12,0)*'RESUMO GERAL LIMPEZA'!G123</f>
        <v>0</v>
      </c>
      <c r="AM123" s="118">
        <f t="shared" si="124"/>
        <v>517.57400000000007</v>
      </c>
      <c r="AN123" s="118">
        <f t="shared" si="125"/>
        <v>1199.5443026222545</v>
      </c>
      <c r="AO123" s="118">
        <f t="shared" si="126"/>
        <v>5.3981562962962961</v>
      </c>
      <c r="AP123" s="118">
        <f t="shared" si="127"/>
        <v>0.43185250370370371</v>
      </c>
      <c r="AQ123" s="118">
        <f t="shared" si="128"/>
        <v>0.21592625185185185</v>
      </c>
      <c r="AR123" s="118">
        <f t="shared" si="129"/>
        <v>3.7649105454545455</v>
      </c>
      <c r="AS123" s="118">
        <f t="shared" si="130"/>
        <v>1.3854870807272732</v>
      </c>
      <c r="AT123" s="118">
        <f t="shared" si="131"/>
        <v>46.254615272727264</v>
      </c>
      <c r="AU123" s="118">
        <f t="shared" si="132"/>
        <v>1.7928145454545454</v>
      </c>
      <c r="AV123" s="118">
        <f t="shared" si="133"/>
        <v>59.243762496215481</v>
      </c>
      <c r="AW123" s="118">
        <f t="shared" si="134"/>
        <v>14.940121212121211</v>
      </c>
      <c r="AX123" s="118">
        <f t="shared" si="135"/>
        <v>8.8445517575757577</v>
      </c>
      <c r="AY123" s="118">
        <f t="shared" si="136"/>
        <v>0.22410181818181815</v>
      </c>
      <c r="AZ123" s="118">
        <f t="shared" si="137"/>
        <v>3.5856290909090909</v>
      </c>
      <c r="BA123" s="118">
        <f t="shared" si="138"/>
        <v>1.3944113131313129</v>
      </c>
      <c r="BB123" s="118">
        <f t="shared" si="139"/>
        <v>10.667883990626263</v>
      </c>
      <c r="BC123" s="118">
        <f t="shared" si="140"/>
        <v>39.656699182545459</v>
      </c>
      <c r="BD123" s="118"/>
      <c r="BE123" s="118">
        <f t="shared" si="141"/>
        <v>0</v>
      </c>
      <c r="BF123" s="118">
        <f t="shared" si="142"/>
        <v>39.656699182545459</v>
      </c>
      <c r="BG123" s="118">
        <f>VLOOKUP(B123,'Uniforme Limpeza'!A:W,23,0)*G123</f>
        <v>53.087083333333339</v>
      </c>
      <c r="BH123" s="118">
        <f>IF($B123="Servente de Limpeza - 220 h",$G123*'Materiais de Consumo'!$O$25,IF('RESUMO GERAL LIMPEZA'!$B123="Servente de Limpeza - 150 h",'RESUMO GERAL LIMPEZA'!$G123*'Materiais de Consumo'!$O$26,IF('RESUMO GERAL LIMPEZA'!$B123="Servente de Limpeza - 110 h",'RESUMO GERAL LIMPEZA'!$G123*'Materiais de Consumo'!$O$27,IF('RESUMO GERAL LIMPEZA'!$B123="Servente de Limpeza - 55 h",'RESUMO GERAL LIMPEZA'!$G123*'Materiais de Consumo'!$O$28,0))))</f>
        <v>8.3993644785028909</v>
      </c>
      <c r="BI123" s="118">
        <f>IF($B123="Servente de Limpeza - 220 h",$G123*Equipamentos!$I$10,IF('RESUMO GERAL LIMPEZA'!$B123="Servente de Limpeza - 150 h",'RESUMO GERAL LIMPEZA'!$G123*Equipamentos!$I$11,IF('RESUMO GERAL LIMPEZA'!$B123="Servente de Limpeza - 110 h",'RESUMO GERAL LIMPEZA'!$G123*Equipamentos!$I$12,IF('RESUMO GERAL LIMPEZA'!$B123="Servente de Limpeza - 55 h",'RESUMO GERAL LIMPEZA'!$G123*Equipamentos!$I$13,IF(B123="Limpador de vidros - 220 h",Equipamentos!$J$19*'RESUMO GERAL LIMPEZA'!$G123,0)))))</f>
        <v>2.3263282550843525</v>
      </c>
      <c r="BJ123" s="118">
        <f>IF($B123="Servente de Limpeza - 220 h",$G123*'Produtos de Limpeza'!$I$39,IF('RESUMO GERAL LIMPEZA'!$B123="Servente de Limpeza - 150 h",'RESUMO GERAL LIMPEZA'!$G123*'Produtos de Limpeza'!$I$40,IF('RESUMO GERAL LIMPEZA'!$B123="Servente de Limpeza - 110 h",'RESUMO GERAL LIMPEZA'!$G123*'Produtos de Limpeza'!$I$41,IF('RESUMO GERAL LIMPEZA'!$B123="Servente de Limpeza - 55 h",'RESUMO GERAL LIMPEZA'!$G123*'Produtos de Limpeza'!$I$42,0))))</f>
        <v>383.84371138272417</v>
      </c>
      <c r="BK123" s="118"/>
      <c r="BL123" s="118">
        <f t="shared" si="143"/>
        <v>447.65648744964477</v>
      </c>
      <c r="BM123" s="118">
        <f t="shared" si="144"/>
        <v>2821.7899790233873</v>
      </c>
      <c r="BN123" s="118">
        <f t="shared" si="149"/>
        <v>140.72166432351077</v>
      </c>
      <c r="BO123" s="118">
        <f t="shared" si="150"/>
        <v>99.443309455280939</v>
      </c>
      <c r="BP123" s="464">
        <f t="shared" si="151"/>
        <v>8.6609686609686669</v>
      </c>
      <c r="BQ123" s="464">
        <f t="shared" si="152"/>
        <v>1.8803418803418819</v>
      </c>
      <c r="BR123" s="465">
        <f>VLOOKUP(A123,ISS!A:C,2,0)*100</f>
        <v>3</v>
      </c>
      <c r="BS123" s="464">
        <f t="shared" si="145"/>
        <v>3.4188034188034218</v>
      </c>
      <c r="BT123" s="464">
        <f t="shared" si="146"/>
        <v>12.25</v>
      </c>
      <c r="BU123" s="464">
        <f t="shared" si="147"/>
        <v>13.960113960113972</v>
      </c>
      <c r="BV123" s="118">
        <f t="shared" si="153"/>
        <v>427.45240081853814</v>
      </c>
      <c r="BW123" s="118">
        <f t="shared" si="154"/>
        <v>667.6173745973299</v>
      </c>
      <c r="BX123" s="118">
        <f t="shared" si="155"/>
        <v>3489.407353620717</v>
      </c>
      <c r="BY123" s="118">
        <f t="shared" si="148"/>
        <v>41872.8882434486</v>
      </c>
      <c r="BZ123" s="118">
        <f t="shared" si="106"/>
        <v>83745.776486897201</v>
      </c>
      <c r="CA123" s="487">
        <f>VLOOKUP($C123,PARAMETROS!$A:$I,7,0)</f>
        <v>43101</v>
      </c>
      <c r="CB123" s="633">
        <f>VLOOKUP($C123,PARAMETROS!$A:$I,8,0)</f>
        <v>0</v>
      </c>
      <c r="CC123" s="633">
        <f>VLOOKUP($C123,PARAMETROS!$A:$I,9,0)</f>
        <v>0</v>
      </c>
    </row>
    <row r="124" spans="1:81">
      <c r="A124" s="111" t="str">
        <f>CCT!A122</f>
        <v>Patos de Minas</v>
      </c>
      <c r="B124" s="111" t="str">
        <f>CCT!B122</f>
        <v>Servente de Limpeza - 110 h</v>
      </c>
      <c r="C124" s="111" t="str">
        <f>CCT!C122</f>
        <v>Regiao Uberaba</v>
      </c>
      <c r="D124" s="111" t="str">
        <f t="shared" si="107"/>
        <v>Patos de MinasServente de Limpeza - 110 h</v>
      </c>
      <c r="E124" s="112" t="s">
        <v>115</v>
      </c>
      <c r="F124" s="112" t="s">
        <v>113</v>
      </c>
      <c r="G124" s="112">
        <f>VLOOKUP(D124,CCT!D:G,4,0)</f>
        <v>1</v>
      </c>
      <c r="H124" s="118">
        <f>VLOOKUP($D124,CCT!$D:$R,5,0)</f>
        <v>520.79999999999995</v>
      </c>
      <c r="I124" s="118">
        <f t="shared" si="108"/>
        <v>520.79999999999995</v>
      </c>
      <c r="J124" s="118"/>
      <c r="K124" s="118"/>
      <c r="L124" s="118"/>
      <c r="M124" s="118"/>
      <c r="N124" s="118"/>
      <c r="O124" s="118"/>
      <c r="P124" s="118">
        <f t="shared" si="98"/>
        <v>17.044363636363634</v>
      </c>
      <c r="Q124" s="118">
        <f t="shared" si="109"/>
        <v>537.8443636363636</v>
      </c>
      <c r="R124" s="118">
        <f t="shared" si="110"/>
        <v>107.56887272727272</v>
      </c>
      <c r="S124" s="118">
        <f t="shared" si="111"/>
        <v>8.0676654545454536</v>
      </c>
      <c r="T124" s="118">
        <f t="shared" si="112"/>
        <v>5.3784436363636363</v>
      </c>
      <c r="U124" s="118">
        <f t="shared" si="113"/>
        <v>1.0756887272727271</v>
      </c>
      <c r="V124" s="118">
        <f t="shared" si="114"/>
        <v>13.44610909090909</v>
      </c>
      <c r="W124" s="118">
        <f t="shared" si="115"/>
        <v>43.027549090909091</v>
      </c>
      <c r="X124" s="118">
        <f t="shared" si="116"/>
        <v>16.135330909090907</v>
      </c>
      <c r="Y124" s="118">
        <f t="shared" si="117"/>
        <v>3.2270661818181816</v>
      </c>
      <c r="Z124" s="118">
        <f t="shared" si="118"/>
        <v>197.92672581818178</v>
      </c>
      <c r="AA124" s="118">
        <f t="shared" si="119"/>
        <v>44.820363636363631</v>
      </c>
      <c r="AB124" s="118">
        <f t="shared" si="120"/>
        <v>59.754508799999996</v>
      </c>
      <c r="AC124" s="118">
        <f t="shared" si="121"/>
        <v>38.483553056581826</v>
      </c>
      <c r="AD124" s="118">
        <f t="shared" si="122"/>
        <v>143.05842549294545</v>
      </c>
      <c r="AE124" s="118">
        <f>(VLOOKUP(A124,VT!A:D,4,0)*2*20*'RESUMO GERAL LIMPEZA'!$G124)-IF(6%*'RESUMO GERAL LIMPEZA'!$I124&lt;=(VLOOKUP(A124,VT!A:D,4,0)*2*20*'RESUMO GERAL LIMPEZA'!$G124),6%*'RESUMO GERAL LIMPEZA'!$I124,(VLOOKUP(A124,VT!A:D,4,0)*2*20*'RESUMO GERAL LIMPEZA'!$G124))</f>
        <v>148.75200000000001</v>
      </c>
      <c r="AF124" s="118">
        <f>IF(VLOOKUP($C124,PARAMETROS!$A:$F,5,0)&gt;1,(VLOOKUP($C124,PARAMETROS!$A:$F,5,0)*20-1)*'RESUMO GERAL LIMPEZA'!$G124,0)</f>
        <v>397</v>
      </c>
      <c r="AG124" s="118">
        <f>(VLOOKUP($C124,PARAMETROS!$A:$F,6,0))*'RESUMO GERAL LIMPEZA'!$G124</f>
        <v>0</v>
      </c>
      <c r="AH124" s="118">
        <f>VLOOKUP($C124,PARAMETROS!$A:$F,2,0)*'RESUMO GERAL LIMPEZA'!$G124</f>
        <v>32.619999999999997</v>
      </c>
      <c r="AI124" s="118">
        <f>(VLOOKUP($C124,PARAMETROS!$A:$F,3,0))*'RESUMO GERAL LIMPEZA'!$G124</f>
        <v>0</v>
      </c>
      <c r="AJ124" s="118">
        <f>(VLOOKUP($C124,PARAMETROS!$A:$F,4,0))*'RESUMO GERAL LIMPEZA'!$G124</f>
        <v>0</v>
      </c>
      <c r="AK124" s="118">
        <f t="shared" si="123"/>
        <v>3.0700000000000003</v>
      </c>
      <c r="AL124" s="118">
        <f>VLOOKUP(D124,CCT!D:R,12,0)*'RESUMO GERAL LIMPEZA'!G124</f>
        <v>0</v>
      </c>
      <c r="AM124" s="118">
        <f t="shared" si="124"/>
        <v>581.44200000000001</v>
      </c>
      <c r="AN124" s="118">
        <f t="shared" si="125"/>
        <v>922.4271513111272</v>
      </c>
      <c r="AO124" s="118">
        <f t="shared" si="126"/>
        <v>2.6990781481481481</v>
      </c>
      <c r="AP124" s="118">
        <f t="shared" si="127"/>
        <v>0.21592625185185185</v>
      </c>
      <c r="AQ124" s="118">
        <f t="shared" si="128"/>
        <v>0.10796312592592593</v>
      </c>
      <c r="AR124" s="118">
        <f t="shared" si="129"/>
        <v>1.8824552727272728</v>
      </c>
      <c r="AS124" s="118">
        <f t="shared" si="130"/>
        <v>0.69274354036363661</v>
      </c>
      <c r="AT124" s="118">
        <f t="shared" si="131"/>
        <v>23.127307636363632</v>
      </c>
      <c r="AU124" s="118">
        <f t="shared" si="132"/>
        <v>0.89640727272727272</v>
      </c>
      <c r="AV124" s="118">
        <f t="shared" si="133"/>
        <v>29.621881248107741</v>
      </c>
      <c r="AW124" s="118">
        <f t="shared" si="134"/>
        <v>7.4700606060606054</v>
      </c>
      <c r="AX124" s="118">
        <f t="shared" si="135"/>
        <v>4.4222758787878789</v>
      </c>
      <c r="AY124" s="118">
        <f t="shared" si="136"/>
        <v>0.11205090909090908</v>
      </c>
      <c r="AZ124" s="118">
        <f t="shared" si="137"/>
        <v>1.7928145454545454</v>
      </c>
      <c r="BA124" s="118">
        <f t="shared" si="138"/>
        <v>0.69720565656565647</v>
      </c>
      <c r="BB124" s="118">
        <f t="shared" si="139"/>
        <v>5.3339419953131317</v>
      </c>
      <c r="BC124" s="118">
        <f t="shared" si="140"/>
        <v>19.82834959127273</v>
      </c>
      <c r="BD124" s="118"/>
      <c r="BE124" s="118">
        <f t="shared" si="141"/>
        <v>0</v>
      </c>
      <c r="BF124" s="118">
        <f t="shared" si="142"/>
        <v>19.82834959127273</v>
      </c>
      <c r="BG124" s="118">
        <f>VLOOKUP(B124,'Uniforme Limpeza'!A:W,23,0)*G124</f>
        <v>29.470416666666669</v>
      </c>
      <c r="BH124" s="118">
        <f>IF($B124="Servente de Limpeza - 220 h",$G124*'Materiais de Consumo'!$O$25,IF('RESUMO GERAL LIMPEZA'!$B124="Servente de Limpeza - 150 h",'RESUMO GERAL LIMPEZA'!$G124*'Materiais de Consumo'!$O$26,IF('RESUMO GERAL LIMPEZA'!$B124="Servente de Limpeza - 110 h",'RESUMO GERAL LIMPEZA'!$G124*'Materiais de Consumo'!$O$27,IF('RESUMO GERAL LIMPEZA'!$B124="Servente de Limpeza - 55 h",'RESUMO GERAL LIMPEZA'!$G124*'Materiais de Consumo'!$O$28,0))))</f>
        <v>4.1996822392514455</v>
      </c>
      <c r="BI124" s="118">
        <f>IF($B124="Servente de Limpeza - 220 h",$G124*Equipamentos!$I$10,IF('RESUMO GERAL LIMPEZA'!$B124="Servente de Limpeza - 150 h",'RESUMO GERAL LIMPEZA'!$G124*Equipamentos!$I$11,IF('RESUMO GERAL LIMPEZA'!$B124="Servente de Limpeza - 110 h",'RESUMO GERAL LIMPEZA'!$G124*Equipamentos!$I$12,IF('RESUMO GERAL LIMPEZA'!$B124="Servente de Limpeza - 55 h",'RESUMO GERAL LIMPEZA'!$G124*Equipamentos!$I$13,IF(B124="Limpador de vidros - 220 h",Equipamentos!$J$19*'RESUMO GERAL LIMPEZA'!$G124,0)))))</f>
        <v>1.1631641275421762</v>
      </c>
      <c r="BJ124" s="118">
        <f>IF($B124="Servente de Limpeza - 220 h",$G124*'Produtos de Limpeza'!$I$39,IF('RESUMO GERAL LIMPEZA'!$B124="Servente de Limpeza - 150 h",'RESUMO GERAL LIMPEZA'!$G124*'Produtos de Limpeza'!$I$40,IF('RESUMO GERAL LIMPEZA'!$B124="Servente de Limpeza - 110 h",'RESUMO GERAL LIMPEZA'!$G124*'Produtos de Limpeza'!$I$41,IF('RESUMO GERAL LIMPEZA'!$B124="Servente de Limpeza - 55 h",'RESUMO GERAL LIMPEZA'!$G124*'Produtos de Limpeza'!$I$42,0))))</f>
        <v>191.92185569136208</v>
      </c>
      <c r="BK124" s="118"/>
      <c r="BL124" s="118">
        <f t="shared" si="143"/>
        <v>226.75511872482238</v>
      </c>
      <c r="BM124" s="118">
        <f t="shared" si="144"/>
        <v>1736.4768645116937</v>
      </c>
      <c r="BN124" s="118">
        <f t="shared" si="149"/>
        <v>140.72166432351077</v>
      </c>
      <c r="BO124" s="118">
        <f t="shared" si="150"/>
        <v>99.443309455280939</v>
      </c>
      <c r="BP124" s="464">
        <f t="shared" si="151"/>
        <v>8.5633802816901436</v>
      </c>
      <c r="BQ124" s="464">
        <f t="shared" si="152"/>
        <v>1.8591549295774654</v>
      </c>
      <c r="BR124" s="465">
        <f>VLOOKUP(A124,ISS!A:C,2,0)*100</f>
        <v>2</v>
      </c>
      <c r="BS124" s="464">
        <f t="shared" si="145"/>
        <v>2.2535211267605644</v>
      </c>
      <c r="BT124" s="464">
        <f t="shared" si="146"/>
        <v>11.25</v>
      </c>
      <c r="BU124" s="464">
        <f t="shared" si="147"/>
        <v>12.676056338028173</v>
      </c>
      <c r="BV124" s="118">
        <f t="shared" si="153"/>
        <v>250.56023302273766</v>
      </c>
      <c r="BW124" s="118">
        <f t="shared" si="154"/>
        <v>490.7252068015294</v>
      </c>
      <c r="BX124" s="118">
        <f t="shared" si="155"/>
        <v>2227.2020713132233</v>
      </c>
      <c r="BY124" s="118">
        <f t="shared" si="148"/>
        <v>26726.42485575868</v>
      </c>
      <c r="BZ124" s="118">
        <f t="shared" si="106"/>
        <v>53452.84971151736</v>
      </c>
      <c r="CA124" s="487">
        <f>VLOOKUP($C124,PARAMETROS!$A:$I,7,0)</f>
        <v>43101</v>
      </c>
      <c r="CB124" s="633">
        <f>VLOOKUP($C124,PARAMETROS!$A:$I,8,0)</f>
        <v>0</v>
      </c>
      <c r="CC124" s="633">
        <f>VLOOKUP($C124,PARAMETROS!$A:$I,9,0)</f>
        <v>0</v>
      </c>
    </row>
    <row r="125" spans="1:81">
      <c r="A125" s="111" t="str">
        <f>CCT!A123</f>
        <v>Patos de Minas</v>
      </c>
      <c r="B125" s="111" t="str">
        <f>CCT!B123</f>
        <v>Servente de Limpeza - 220 h</v>
      </c>
      <c r="C125" s="111" t="str">
        <f>CCT!C123</f>
        <v>Regiao Uberaba</v>
      </c>
      <c r="D125" s="111" t="str">
        <f t="shared" si="107"/>
        <v>Patos de MinasServente de Limpeza - 220 h</v>
      </c>
      <c r="E125" s="112" t="s">
        <v>115</v>
      </c>
      <c r="F125" s="112" t="s">
        <v>113</v>
      </c>
      <c r="G125" s="112">
        <f>VLOOKUP(D125,CCT!D:G,4,0)</f>
        <v>1</v>
      </c>
      <c r="H125" s="118">
        <f>VLOOKUP($D125,CCT!$D:$R,5,0)</f>
        <v>1041.5999999999999</v>
      </c>
      <c r="I125" s="118">
        <f t="shared" si="108"/>
        <v>1041.5999999999999</v>
      </c>
      <c r="J125" s="118"/>
      <c r="K125" s="118"/>
      <c r="L125" s="118"/>
      <c r="M125" s="118"/>
      <c r="N125" s="118"/>
      <c r="O125" s="118"/>
      <c r="P125" s="118">
        <f t="shared" si="98"/>
        <v>34.088727272727269</v>
      </c>
      <c r="Q125" s="118">
        <f t="shared" si="109"/>
        <v>1075.6887272727272</v>
      </c>
      <c r="R125" s="118">
        <f t="shared" si="110"/>
        <v>215.13774545454544</v>
      </c>
      <c r="S125" s="118">
        <f t="shared" si="111"/>
        <v>16.135330909090907</v>
      </c>
      <c r="T125" s="118">
        <f t="shared" si="112"/>
        <v>10.756887272727273</v>
      </c>
      <c r="U125" s="118">
        <f t="shared" si="113"/>
        <v>2.1513774545454543</v>
      </c>
      <c r="V125" s="118">
        <f t="shared" si="114"/>
        <v>26.89221818181818</v>
      </c>
      <c r="W125" s="118">
        <f t="shared" si="115"/>
        <v>86.055098181818181</v>
      </c>
      <c r="X125" s="118">
        <f t="shared" si="116"/>
        <v>32.270661818181814</v>
      </c>
      <c r="Y125" s="118">
        <f t="shared" si="117"/>
        <v>6.4541323636363632</v>
      </c>
      <c r="Z125" s="118">
        <f t="shared" si="118"/>
        <v>395.85345163636356</v>
      </c>
      <c r="AA125" s="118">
        <f t="shared" si="119"/>
        <v>89.640727272727261</v>
      </c>
      <c r="AB125" s="118">
        <f t="shared" si="120"/>
        <v>119.50901759999999</v>
      </c>
      <c r="AC125" s="118">
        <f t="shared" si="121"/>
        <v>76.967106113163652</v>
      </c>
      <c r="AD125" s="118">
        <f t="shared" si="122"/>
        <v>286.11685098589089</v>
      </c>
      <c r="AE125" s="118">
        <f>(VLOOKUP(A125,VT!A:D,4,0)*2*20*'RESUMO GERAL LIMPEZA'!$G125)-IF(6%*'RESUMO GERAL LIMPEZA'!$I125&lt;=(VLOOKUP(A125,VT!A:D,4,0)*2*20*'RESUMO GERAL LIMPEZA'!$G125),6%*'RESUMO GERAL LIMPEZA'!$I125,(VLOOKUP(A125,VT!A:D,4,0)*2*20*'RESUMO GERAL LIMPEZA'!$G125))</f>
        <v>117.504</v>
      </c>
      <c r="AF125" s="118">
        <f>IF(VLOOKUP($C125,PARAMETROS!$A:$F,5,0)&gt;1,(VLOOKUP($C125,PARAMETROS!$A:$F,5,0)*20-1)*'RESUMO GERAL LIMPEZA'!$G125,0)</f>
        <v>397</v>
      </c>
      <c r="AG125" s="118">
        <f>(VLOOKUP($C125,PARAMETROS!$A:$F,6,0))*'RESUMO GERAL LIMPEZA'!$G125</f>
        <v>0</v>
      </c>
      <c r="AH125" s="118">
        <f>VLOOKUP($C125,PARAMETROS!$A:$F,2,0)*'RESUMO GERAL LIMPEZA'!$G125</f>
        <v>32.619999999999997</v>
      </c>
      <c r="AI125" s="118">
        <f>(VLOOKUP($C125,PARAMETROS!$A:$F,3,0))*'RESUMO GERAL LIMPEZA'!$G125</f>
        <v>0</v>
      </c>
      <c r="AJ125" s="118">
        <f>(VLOOKUP($C125,PARAMETROS!$A:$F,4,0))*'RESUMO GERAL LIMPEZA'!$G125</f>
        <v>0</v>
      </c>
      <c r="AK125" s="118">
        <f t="shared" si="123"/>
        <v>3.0700000000000003</v>
      </c>
      <c r="AL125" s="118">
        <f>VLOOKUP(D125,CCT!D:R,12,0)*'RESUMO GERAL LIMPEZA'!G125</f>
        <v>0</v>
      </c>
      <c r="AM125" s="118">
        <f t="shared" si="124"/>
        <v>550.19400000000007</v>
      </c>
      <c r="AN125" s="118">
        <f t="shared" si="125"/>
        <v>1232.1643026222546</v>
      </c>
      <c r="AO125" s="118">
        <f t="shared" si="126"/>
        <v>5.3981562962962961</v>
      </c>
      <c r="AP125" s="118">
        <f t="shared" si="127"/>
        <v>0.43185250370370371</v>
      </c>
      <c r="AQ125" s="118">
        <f t="shared" si="128"/>
        <v>0.21592625185185185</v>
      </c>
      <c r="AR125" s="118">
        <f t="shared" si="129"/>
        <v>3.7649105454545455</v>
      </c>
      <c r="AS125" s="118">
        <f t="shared" si="130"/>
        <v>1.3854870807272732</v>
      </c>
      <c r="AT125" s="118">
        <f t="shared" si="131"/>
        <v>46.254615272727264</v>
      </c>
      <c r="AU125" s="118">
        <f t="shared" si="132"/>
        <v>1.7928145454545454</v>
      </c>
      <c r="AV125" s="118">
        <f t="shared" si="133"/>
        <v>59.243762496215481</v>
      </c>
      <c r="AW125" s="118">
        <f t="shared" si="134"/>
        <v>14.940121212121211</v>
      </c>
      <c r="AX125" s="118">
        <f t="shared" si="135"/>
        <v>8.8445517575757577</v>
      </c>
      <c r="AY125" s="118">
        <f t="shared" si="136"/>
        <v>0.22410181818181815</v>
      </c>
      <c r="AZ125" s="118">
        <f t="shared" si="137"/>
        <v>3.5856290909090909</v>
      </c>
      <c r="BA125" s="118">
        <f t="shared" si="138"/>
        <v>1.3944113131313129</v>
      </c>
      <c r="BB125" s="118">
        <f t="shared" si="139"/>
        <v>10.667883990626263</v>
      </c>
      <c r="BC125" s="118">
        <f t="shared" si="140"/>
        <v>39.656699182545459</v>
      </c>
      <c r="BD125" s="118"/>
      <c r="BE125" s="118">
        <f t="shared" si="141"/>
        <v>0</v>
      </c>
      <c r="BF125" s="118">
        <f t="shared" si="142"/>
        <v>39.656699182545459</v>
      </c>
      <c r="BG125" s="118">
        <f>VLOOKUP(B125,'Uniforme Limpeza'!A:W,23,0)*G125</f>
        <v>53.087083333333339</v>
      </c>
      <c r="BH125" s="118">
        <f>IF($B125="Servente de Limpeza - 220 h",$G125*'Materiais de Consumo'!$O$25,IF('RESUMO GERAL LIMPEZA'!$B125="Servente de Limpeza - 150 h",'RESUMO GERAL LIMPEZA'!$G125*'Materiais de Consumo'!$O$26,IF('RESUMO GERAL LIMPEZA'!$B125="Servente de Limpeza - 110 h",'RESUMO GERAL LIMPEZA'!$G125*'Materiais de Consumo'!$O$27,IF('RESUMO GERAL LIMPEZA'!$B125="Servente de Limpeza - 55 h",'RESUMO GERAL LIMPEZA'!$G125*'Materiais de Consumo'!$O$28,0))))</f>
        <v>8.3993644785028909</v>
      </c>
      <c r="BI125" s="118">
        <f>IF($B125="Servente de Limpeza - 220 h",$G125*Equipamentos!$I$10,IF('RESUMO GERAL LIMPEZA'!$B125="Servente de Limpeza - 150 h",'RESUMO GERAL LIMPEZA'!$G125*Equipamentos!$I$11,IF('RESUMO GERAL LIMPEZA'!$B125="Servente de Limpeza - 110 h",'RESUMO GERAL LIMPEZA'!$G125*Equipamentos!$I$12,IF('RESUMO GERAL LIMPEZA'!$B125="Servente de Limpeza - 55 h",'RESUMO GERAL LIMPEZA'!$G125*Equipamentos!$I$13,IF(B125="Limpador de vidros - 220 h",Equipamentos!$J$19*'RESUMO GERAL LIMPEZA'!$G125,0)))))</f>
        <v>2.3263282550843525</v>
      </c>
      <c r="BJ125" s="118">
        <f>IF($B125="Servente de Limpeza - 220 h",$G125*'Produtos de Limpeza'!$I$39,IF('RESUMO GERAL LIMPEZA'!$B125="Servente de Limpeza - 150 h",'RESUMO GERAL LIMPEZA'!$G125*'Produtos de Limpeza'!$I$40,IF('RESUMO GERAL LIMPEZA'!$B125="Servente de Limpeza - 110 h",'RESUMO GERAL LIMPEZA'!$G125*'Produtos de Limpeza'!$I$41,IF('RESUMO GERAL LIMPEZA'!$B125="Servente de Limpeza - 55 h",'RESUMO GERAL LIMPEZA'!$G125*'Produtos de Limpeza'!$I$42,0))))</f>
        <v>383.84371138272417</v>
      </c>
      <c r="BK125" s="118"/>
      <c r="BL125" s="118">
        <f t="shared" si="143"/>
        <v>447.65648744964477</v>
      </c>
      <c r="BM125" s="118">
        <f t="shared" si="144"/>
        <v>2854.4099790233877</v>
      </c>
      <c r="BN125" s="118">
        <f t="shared" si="149"/>
        <v>140.72166432351077</v>
      </c>
      <c r="BO125" s="118">
        <f t="shared" si="150"/>
        <v>99.443309455280939</v>
      </c>
      <c r="BP125" s="464">
        <f t="shared" si="151"/>
        <v>8.5633802816901436</v>
      </c>
      <c r="BQ125" s="464">
        <f t="shared" si="152"/>
        <v>1.8591549295774654</v>
      </c>
      <c r="BR125" s="465">
        <f>VLOOKUP(A125,ISS!A:C,2,0)*100</f>
        <v>2</v>
      </c>
      <c r="BS125" s="464">
        <f t="shared" si="145"/>
        <v>2.2535211267605644</v>
      </c>
      <c r="BT125" s="464">
        <f t="shared" si="146"/>
        <v>11.25</v>
      </c>
      <c r="BU125" s="464">
        <f t="shared" si="147"/>
        <v>12.676056338028173</v>
      </c>
      <c r="BV125" s="118">
        <f t="shared" si="153"/>
        <v>392.270064439713</v>
      </c>
      <c r="BW125" s="118">
        <f t="shared" si="154"/>
        <v>632.4350382185047</v>
      </c>
      <c r="BX125" s="118">
        <f t="shared" si="155"/>
        <v>3486.8450172418925</v>
      </c>
      <c r="BY125" s="118">
        <f t="shared" si="148"/>
        <v>41842.14020690271</v>
      </c>
      <c r="BZ125" s="118">
        <f t="shared" si="106"/>
        <v>83684.28041380542</v>
      </c>
      <c r="CA125" s="487">
        <f>VLOOKUP($C125,PARAMETROS!$A:$I,7,0)</f>
        <v>43101</v>
      </c>
      <c r="CB125" s="633">
        <f>VLOOKUP($C125,PARAMETROS!$A:$I,8,0)</f>
        <v>0</v>
      </c>
      <c r="CC125" s="633">
        <f>VLOOKUP($C125,PARAMETROS!$A:$I,9,0)</f>
        <v>0</v>
      </c>
    </row>
    <row r="126" spans="1:81">
      <c r="A126" s="111" t="str">
        <f>CCT!A124</f>
        <v>Pedra Azul</v>
      </c>
      <c r="B126" s="111" t="str">
        <f>CCT!B124</f>
        <v>Servente de Limpeza - 55 h</v>
      </c>
      <c r="C126" s="111" t="str">
        <f>CCT!C124</f>
        <v>Regiao de Teofilo Otoni¹*</v>
      </c>
      <c r="D126" s="111" t="str">
        <f t="shared" si="107"/>
        <v>Pedra AzulServente de Limpeza - 55 h</v>
      </c>
      <c r="E126" s="112" t="s">
        <v>115</v>
      </c>
      <c r="F126" s="112" t="s">
        <v>113</v>
      </c>
      <c r="G126" s="112">
        <f>VLOOKUP(D126,CCT!D:G,4,0)</f>
        <v>1</v>
      </c>
      <c r="H126" s="118">
        <f>VLOOKUP($D126,CCT!$D:$R,5,0)</f>
        <v>260.39999999999998</v>
      </c>
      <c r="I126" s="118">
        <f t="shared" si="108"/>
        <v>260.39999999999998</v>
      </c>
      <c r="J126" s="118"/>
      <c r="K126" s="118"/>
      <c r="L126" s="118"/>
      <c r="M126" s="118"/>
      <c r="N126" s="118"/>
      <c r="O126" s="118"/>
      <c r="P126" s="118">
        <f t="shared" si="98"/>
        <v>8.5221818181818172</v>
      </c>
      <c r="Q126" s="118">
        <f t="shared" si="109"/>
        <v>268.9221818181818</v>
      </c>
      <c r="R126" s="118">
        <f t="shared" si="110"/>
        <v>53.78443636363636</v>
      </c>
      <c r="S126" s="118">
        <f t="shared" si="111"/>
        <v>4.0338327272727268</v>
      </c>
      <c r="T126" s="118">
        <f t="shared" si="112"/>
        <v>2.6892218181818182</v>
      </c>
      <c r="U126" s="118">
        <f t="shared" si="113"/>
        <v>0.53784436363636356</v>
      </c>
      <c r="V126" s="118">
        <f t="shared" si="114"/>
        <v>6.723054545454545</v>
      </c>
      <c r="W126" s="118">
        <f t="shared" si="115"/>
        <v>21.513774545454545</v>
      </c>
      <c r="X126" s="118">
        <f t="shared" si="116"/>
        <v>8.0676654545454536</v>
      </c>
      <c r="Y126" s="118">
        <f t="shared" si="117"/>
        <v>1.6135330909090908</v>
      </c>
      <c r="Z126" s="118">
        <f t="shared" si="118"/>
        <v>98.96336290909089</v>
      </c>
      <c r="AA126" s="118">
        <f t="shared" si="119"/>
        <v>22.410181818181815</v>
      </c>
      <c r="AB126" s="118">
        <f t="shared" si="120"/>
        <v>29.877254399999998</v>
      </c>
      <c r="AC126" s="118">
        <f t="shared" si="121"/>
        <v>19.241776528290913</v>
      </c>
      <c r="AD126" s="118">
        <f t="shared" si="122"/>
        <v>71.529212746472723</v>
      </c>
      <c r="AE126" s="118">
        <f>(VLOOKUP(A126,VT!A:D,4,0)*2*20*'RESUMO GERAL LIMPEZA'!$G126)-IF(6%*'RESUMO GERAL LIMPEZA'!$I126&lt;=(VLOOKUP(A126,VT!A:D,4,0)*2*20*'RESUMO GERAL LIMPEZA'!$G126),6%*'RESUMO GERAL LIMPEZA'!$I126,(VLOOKUP(A126,VT!A:D,4,0)*2*20*'RESUMO GERAL LIMPEZA'!$G126))</f>
        <v>164.376</v>
      </c>
      <c r="AF126" s="118">
        <f>IF(VLOOKUP($C126,PARAMETROS!$A:$F,5,0)&gt;1,(VLOOKUP($C126,PARAMETROS!$A:$F,5,0)*20-1)*'RESUMO GERAL LIMPEZA'!$G126,0)</f>
        <v>397</v>
      </c>
      <c r="AG126" s="118">
        <f>(VLOOKUP($C126,PARAMETROS!$A:$F,6,0))*'RESUMO GERAL LIMPEZA'!$G126</f>
        <v>0</v>
      </c>
      <c r="AH126" s="118">
        <f>VLOOKUP($C126,PARAMETROS!$A:$F,2,0)*'RESUMO GERAL LIMPEZA'!$G126</f>
        <v>0</v>
      </c>
      <c r="AI126" s="118">
        <f>(VLOOKUP($C126,PARAMETROS!$A:$F,3,0))*'RESUMO GERAL LIMPEZA'!$G126</f>
        <v>0</v>
      </c>
      <c r="AJ126" s="118">
        <f>(VLOOKUP($C126,PARAMETROS!$A:$F,4,0))*'RESUMO GERAL LIMPEZA'!$G126</f>
        <v>0</v>
      </c>
      <c r="AK126" s="118">
        <f t="shared" si="123"/>
        <v>3.0700000000000003</v>
      </c>
      <c r="AL126" s="118">
        <f>VLOOKUP(D126,CCT!D:R,12,0)*'RESUMO GERAL LIMPEZA'!G126</f>
        <v>0</v>
      </c>
      <c r="AM126" s="118">
        <f t="shared" si="124"/>
        <v>564.44600000000003</v>
      </c>
      <c r="AN126" s="118">
        <f t="shared" si="125"/>
        <v>734.93857565556357</v>
      </c>
      <c r="AO126" s="118">
        <f t="shared" si="126"/>
        <v>1.349539074074074</v>
      </c>
      <c r="AP126" s="118">
        <f t="shared" si="127"/>
        <v>0.10796312592592593</v>
      </c>
      <c r="AQ126" s="118">
        <f t="shared" si="128"/>
        <v>5.3981562962962963E-2</v>
      </c>
      <c r="AR126" s="118">
        <f t="shared" si="129"/>
        <v>0.94122763636363638</v>
      </c>
      <c r="AS126" s="118">
        <f t="shared" si="130"/>
        <v>0.34637177018181831</v>
      </c>
      <c r="AT126" s="118">
        <f t="shared" si="131"/>
        <v>11.563653818181816</v>
      </c>
      <c r="AU126" s="118">
        <f t="shared" si="132"/>
        <v>0.44820363636363636</v>
      </c>
      <c r="AV126" s="118">
        <f t="shared" si="133"/>
        <v>14.81094062405387</v>
      </c>
      <c r="AW126" s="118">
        <f t="shared" si="134"/>
        <v>3.7350303030303027</v>
      </c>
      <c r="AX126" s="118">
        <f t="shared" si="135"/>
        <v>2.2111379393939394</v>
      </c>
      <c r="AY126" s="118">
        <f t="shared" si="136"/>
        <v>5.6025454545454538E-2</v>
      </c>
      <c r="AZ126" s="118">
        <f t="shared" si="137"/>
        <v>0.89640727272727272</v>
      </c>
      <c r="BA126" s="118">
        <f t="shared" si="138"/>
        <v>0.34860282828282824</v>
      </c>
      <c r="BB126" s="118">
        <f t="shared" si="139"/>
        <v>2.6669709976565659</v>
      </c>
      <c r="BC126" s="118">
        <f t="shared" si="140"/>
        <v>9.9141747956363648</v>
      </c>
      <c r="BD126" s="118"/>
      <c r="BE126" s="118">
        <f t="shared" si="141"/>
        <v>0</v>
      </c>
      <c r="BF126" s="118">
        <f t="shared" si="142"/>
        <v>9.9141747956363648</v>
      </c>
      <c r="BG126" s="118">
        <f>VLOOKUP(B126,'Uniforme Limpeza'!A:W,23,0)*G126</f>
        <v>29.470416666666669</v>
      </c>
      <c r="BH126" s="118">
        <f>IF($B126="Servente de Limpeza - 220 h",$G126*'Materiais de Consumo'!$O$25,IF('RESUMO GERAL LIMPEZA'!$B126="Servente de Limpeza - 150 h",'RESUMO GERAL LIMPEZA'!$G126*'Materiais de Consumo'!$O$26,IF('RESUMO GERAL LIMPEZA'!$B126="Servente de Limpeza - 110 h",'RESUMO GERAL LIMPEZA'!$G126*'Materiais de Consumo'!$O$27,IF('RESUMO GERAL LIMPEZA'!$B126="Servente de Limpeza - 55 h",'RESUMO GERAL LIMPEZA'!$G126*'Materiais de Consumo'!$O$28,0))))</f>
        <v>2.0998411196257227</v>
      </c>
      <c r="BI126" s="118">
        <f>IF($B126="Servente de Limpeza - 220 h",$G126*Equipamentos!$I$10,IF('RESUMO GERAL LIMPEZA'!$B126="Servente de Limpeza - 150 h",'RESUMO GERAL LIMPEZA'!$G126*Equipamentos!$I$11,IF('RESUMO GERAL LIMPEZA'!$B126="Servente de Limpeza - 110 h",'RESUMO GERAL LIMPEZA'!$G126*Equipamentos!$I$12,IF('RESUMO GERAL LIMPEZA'!$B126="Servente de Limpeza - 55 h",'RESUMO GERAL LIMPEZA'!$G126*Equipamentos!$I$13,IF(B126="Limpador de vidros - 220 h",Equipamentos!$J$19*'RESUMO GERAL LIMPEZA'!$G126,0)))))</f>
        <v>0.58158206377108801</v>
      </c>
      <c r="BJ126" s="118">
        <f>IF($B126="Servente de Limpeza - 220 h",$G126*'Produtos de Limpeza'!$I$39,IF('RESUMO GERAL LIMPEZA'!$B126="Servente de Limpeza - 150 h",'RESUMO GERAL LIMPEZA'!$G126*'Produtos de Limpeza'!$I$40,IF('RESUMO GERAL LIMPEZA'!$B126="Servente de Limpeza - 110 h",'RESUMO GERAL LIMPEZA'!$G126*'Produtos de Limpeza'!$I$41,IF('RESUMO GERAL LIMPEZA'!$B126="Servente de Limpeza - 55 h",'RESUMO GERAL LIMPEZA'!$G126*'Produtos de Limpeza'!$I$42,0))))</f>
        <v>95.960927845681056</v>
      </c>
      <c r="BK126" s="118"/>
      <c r="BL126" s="118">
        <f t="shared" si="143"/>
        <v>128.11276769574454</v>
      </c>
      <c r="BM126" s="118">
        <f t="shared" si="144"/>
        <v>1156.6986405891803</v>
      </c>
      <c r="BN126" s="118">
        <f t="shared" si="149"/>
        <v>140.72166432351077</v>
      </c>
      <c r="BO126" s="118">
        <f t="shared" si="150"/>
        <v>99.443309455280939</v>
      </c>
      <c r="BP126" s="464">
        <f t="shared" si="151"/>
        <v>8.8629737609329435</v>
      </c>
      <c r="BQ126" s="464">
        <f t="shared" si="152"/>
        <v>1.9241982507288626</v>
      </c>
      <c r="BR126" s="465">
        <f>VLOOKUP(A126,ISS!A:C,2,0)*100</f>
        <v>5</v>
      </c>
      <c r="BS126" s="464">
        <f t="shared" si="145"/>
        <v>5.8309037900874632</v>
      </c>
      <c r="BT126" s="464">
        <f t="shared" si="146"/>
        <v>14.25</v>
      </c>
      <c r="BU126" s="464">
        <f t="shared" si="147"/>
        <v>16.618075801749271</v>
      </c>
      <c r="BV126" s="118">
        <f t="shared" si="153"/>
        <v>232.13185428272419</v>
      </c>
      <c r="BW126" s="118">
        <f t="shared" si="154"/>
        <v>472.2968280615159</v>
      </c>
      <c r="BX126" s="118">
        <f t="shared" si="155"/>
        <v>1628.9954686506962</v>
      </c>
      <c r="BY126" s="118">
        <f t="shared" si="148"/>
        <v>19547.945623808355</v>
      </c>
      <c r="BZ126" s="118">
        <f t="shared" si="106"/>
        <v>39095.89124761671</v>
      </c>
      <c r="CA126" s="487">
        <f>VLOOKUP($C126,PARAMETROS!$A:$I,7,0)</f>
        <v>43101</v>
      </c>
      <c r="CB126" s="633">
        <f>VLOOKUP($C126,PARAMETROS!$A:$I,8,0)</f>
        <v>0</v>
      </c>
      <c r="CC126" s="633">
        <f>VLOOKUP($C126,PARAMETROS!$A:$I,9,0)</f>
        <v>0</v>
      </c>
    </row>
    <row r="127" spans="1:81">
      <c r="A127" s="111" t="str">
        <f>CCT!A125</f>
        <v>Pedro Leopoldo</v>
      </c>
      <c r="B127" s="111" t="str">
        <f>CCT!B125</f>
        <v>Servente de Limpeza - 220 h</v>
      </c>
      <c r="C127" s="111" t="str">
        <f>CCT!C125</f>
        <v>Fethemg RM</v>
      </c>
      <c r="D127" s="111" t="str">
        <f t="shared" si="107"/>
        <v>Pedro LeopoldoServente de Limpeza - 220 h</v>
      </c>
      <c r="E127" s="112" t="s">
        <v>115</v>
      </c>
      <c r="F127" s="112" t="s">
        <v>113</v>
      </c>
      <c r="G127" s="112">
        <f>VLOOKUP(D127,CCT!D:G,4,0)</f>
        <v>1</v>
      </c>
      <c r="H127" s="118">
        <f>VLOOKUP($D127,CCT!$D:$R,5,0)</f>
        <v>1076.08</v>
      </c>
      <c r="I127" s="118">
        <f t="shared" si="108"/>
        <v>1076.08</v>
      </c>
      <c r="J127" s="118"/>
      <c r="K127" s="118"/>
      <c r="L127" s="118"/>
      <c r="M127" s="118"/>
      <c r="N127" s="118"/>
      <c r="O127" s="118"/>
      <c r="P127" s="118">
        <f t="shared" si="98"/>
        <v>35.217163636363637</v>
      </c>
      <c r="Q127" s="118">
        <f t="shared" si="109"/>
        <v>1111.2971636363636</v>
      </c>
      <c r="R127" s="118">
        <f t="shared" si="110"/>
        <v>222.25943272727272</v>
      </c>
      <c r="S127" s="118">
        <f t="shared" si="111"/>
        <v>16.669457454545455</v>
      </c>
      <c r="T127" s="118">
        <f t="shared" si="112"/>
        <v>11.112971636363637</v>
      </c>
      <c r="U127" s="118">
        <f t="shared" si="113"/>
        <v>2.2225943272727271</v>
      </c>
      <c r="V127" s="118">
        <f t="shared" si="114"/>
        <v>27.782429090909091</v>
      </c>
      <c r="W127" s="118">
        <f t="shared" si="115"/>
        <v>88.903773090909098</v>
      </c>
      <c r="X127" s="118">
        <f t="shared" si="116"/>
        <v>33.33891490909091</v>
      </c>
      <c r="Y127" s="118">
        <f t="shared" si="117"/>
        <v>6.6677829818181822</v>
      </c>
      <c r="Z127" s="118">
        <f t="shared" si="118"/>
        <v>408.95735621818187</v>
      </c>
      <c r="AA127" s="118">
        <f t="shared" si="119"/>
        <v>92.608096969696959</v>
      </c>
      <c r="AB127" s="118">
        <f t="shared" si="120"/>
        <v>123.46511488</v>
      </c>
      <c r="AC127" s="118">
        <f t="shared" si="121"/>
        <v>79.514941960688503</v>
      </c>
      <c r="AD127" s="118">
        <f t="shared" si="122"/>
        <v>295.58815381038551</v>
      </c>
      <c r="AE127" s="118">
        <f>(VLOOKUP(A127,VT!A:D,4,0)*2*20*'RESUMO GERAL LIMPEZA'!$G127)-IF(6%*'RESUMO GERAL LIMPEZA'!$I127&lt;=(VLOOKUP(A127,VT!A:D,4,0)*2*20*'RESUMO GERAL LIMPEZA'!$G127),6%*'RESUMO GERAL LIMPEZA'!$I127,(VLOOKUP(A127,VT!A:D,4,0)*2*20*'RESUMO GERAL LIMPEZA'!$G127))</f>
        <v>115.43520000000001</v>
      </c>
      <c r="AF127" s="118">
        <f>IF(VLOOKUP($C127,PARAMETROS!$A:$F,5,0)&gt;1,(VLOOKUP($C127,PARAMETROS!$A:$F,5,0)*20-1)*'RESUMO GERAL LIMPEZA'!$G127,0)</f>
        <v>397</v>
      </c>
      <c r="AG127" s="118">
        <f>(VLOOKUP($C127,PARAMETROS!$A:$F,6,0))*'RESUMO GERAL LIMPEZA'!$G127</f>
        <v>0</v>
      </c>
      <c r="AH127" s="118">
        <f>VLOOKUP($C127,PARAMETROS!$A:$F,2,0)*'RESUMO GERAL LIMPEZA'!$G127</f>
        <v>0</v>
      </c>
      <c r="AI127" s="118">
        <f>(VLOOKUP($C127,PARAMETROS!$A:$F,3,0))*'RESUMO GERAL LIMPEZA'!$G127</f>
        <v>9.84</v>
      </c>
      <c r="AJ127" s="118">
        <f>(VLOOKUP($C127,PARAMETROS!$A:$F,4,0))*'RESUMO GERAL LIMPEZA'!$G127</f>
        <v>0</v>
      </c>
      <c r="AK127" s="118">
        <f t="shared" si="123"/>
        <v>3.0700000000000003</v>
      </c>
      <c r="AL127" s="118">
        <f>VLOOKUP(D127,CCT!D:R,12,0)*'RESUMO GERAL LIMPEZA'!G127</f>
        <v>0</v>
      </c>
      <c r="AM127" s="118">
        <f t="shared" si="124"/>
        <v>525.34520000000009</v>
      </c>
      <c r="AN127" s="118">
        <f t="shared" si="125"/>
        <v>1229.8907100285674</v>
      </c>
      <c r="AO127" s="118">
        <f t="shared" si="126"/>
        <v>5.5768510246913587</v>
      </c>
      <c r="AP127" s="118">
        <f t="shared" si="127"/>
        <v>0.44614808197530864</v>
      </c>
      <c r="AQ127" s="118">
        <f t="shared" si="128"/>
        <v>0.22307404098765432</v>
      </c>
      <c r="AR127" s="118">
        <f t="shared" si="129"/>
        <v>3.8895400727272733</v>
      </c>
      <c r="AS127" s="118">
        <f t="shared" si="130"/>
        <v>1.4313507467636368</v>
      </c>
      <c r="AT127" s="118">
        <f t="shared" si="131"/>
        <v>47.785778036363631</v>
      </c>
      <c r="AU127" s="118">
        <f t="shared" si="132"/>
        <v>1.8521619393939395</v>
      </c>
      <c r="AV127" s="118">
        <f t="shared" si="133"/>
        <v>61.204903942902803</v>
      </c>
      <c r="AW127" s="118">
        <f t="shared" si="134"/>
        <v>15.434682828282828</v>
      </c>
      <c r="AX127" s="118">
        <f t="shared" si="135"/>
        <v>9.1373322343434342</v>
      </c>
      <c r="AY127" s="118">
        <f t="shared" si="136"/>
        <v>0.23152024242424241</v>
      </c>
      <c r="AZ127" s="118">
        <f t="shared" si="137"/>
        <v>3.7043238787878789</v>
      </c>
      <c r="BA127" s="118">
        <f t="shared" si="138"/>
        <v>1.4405703973063972</v>
      </c>
      <c r="BB127" s="118">
        <f t="shared" si="139"/>
        <v>11.021022085861281</v>
      </c>
      <c r="BC127" s="118">
        <f t="shared" si="140"/>
        <v>40.969451667006062</v>
      </c>
      <c r="BD127" s="118"/>
      <c r="BE127" s="118">
        <f t="shared" si="141"/>
        <v>0</v>
      </c>
      <c r="BF127" s="118">
        <f t="shared" si="142"/>
        <v>40.969451667006062</v>
      </c>
      <c r="BG127" s="118">
        <f>VLOOKUP(B127,'Uniforme Limpeza'!A:W,23,0)*G127</f>
        <v>53.087083333333339</v>
      </c>
      <c r="BH127" s="118">
        <f>IF($B127="Servente de Limpeza - 220 h",$G127*'Materiais de Consumo'!$O$25,IF('RESUMO GERAL LIMPEZA'!$B127="Servente de Limpeza - 150 h",'RESUMO GERAL LIMPEZA'!$G127*'Materiais de Consumo'!$O$26,IF('RESUMO GERAL LIMPEZA'!$B127="Servente de Limpeza - 110 h",'RESUMO GERAL LIMPEZA'!$G127*'Materiais de Consumo'!$O$27,IF('RESUMO GERAL LIMPEZA'!$B127="Servente de Limpeza - 55 h",'RESUMO GERAL LIMPEZA'!$G127*'Materiais de Consumo'!$O$28,0))))</f>
        <v>8.3993644785028909</v>
      </c>
      <c r="BI127" s="118">
        <f>IF($B127="Servente de Limpeza - 220 h",$G127*Equipamentos!$I$10,IF('RESUMO GERAL LIMPEZA'!$B127="Servente de Limpeza - 150 h",'RESUMO GERAL LIMPEZA'!$G127*Equipamentos!$I$11,IF('RESUMO GERAL LIMPEZA'!$B127="Servente de Limpeza - 110 h",'RESUMO GERAL LIMPEZA'!$G127*Equipamentos!$I$12,IF('RESUMO GERAL LIMPEZA'!$B127="Servente de Limpeza - 55 h",'RESUMO GERAL LIMPEZA'!$G127*Equipamentos!$I$13,IF(B127="Limpador de vidros - 220 h",Equipamentos!$J$19*'RESUMO GERAL LIMPEZA'!$G127,0)))))</f>
        <v>2.3263282550843525</v>
      </c>
      <c r="BJ127" s="118">
        <f>IF($B127="Servente de Limpeza - 220 h",$G127*'Produtos de Limpeza'!$I$39,IF('RESUMO GERAL LIMPEZA'!$B127="Servente de Limpeza - 150 h",'RESUMO GERAL LIMPEZA'!$G127*'Produtos de Limpeza'!$I$40,IF('RESUMO GERAL LIMPEZA'!$B127="Servente de Limpeza - 110 h",'RESUMO GERAL LIMPEZA'!$G127*'Produtos de Limpeza'!$I$41,IF('RESUMO GERAL LIMPEZA'!$B127="Servente de Limpeza - 55 h",'RESUMO GERAL LIMPEZA'!$G127*'Produtos de Limpeza'!$I$42,0))))</f>
        <v>383.84371138272417</v>
      </c>
      <c r="BK127" s="118"/>
      <c r="BL127" s="118">
        <f t="shared" si="143"/>
        <v>447.65648744964477</v>
      </c>
      <c r="BM127" s="118">
        <f t="shared" si="144"/>
        <v>2891.0187167244849</v>
      </c>
      <c r="BN127" s="118">
        <f t="shared" si="149"/>
        <v>140.72166432351077</v>
      </c>
      <c r="BO127" s="118">
        <f t="shared" si="150"/>
        <v>99.443309455280939</v>
      </c>
      <c r="BP127" s="464">
        <f t="shared" si="151"/>
        <v>8.5633802816901436</v>
      </c>
      <c r="BQ127" s="464">
        <f t="shared" si="152"/>
        <v>1.8591549295774654</v>
      </c>
      <c r="BR127" s="465">
        <f>VLOOKUP(A127,ISS!A:C,2,0)*100</f>
        <v>2</v>
      </c>
      <c r="BS127" s="464">
        <f t="shared" si="145"/>
        <v>2.2535211267605644</v>
      </c>
      <c r="BT127" s="464">
        <f t="shared" si="146"/>
        <v>11.25</v>
      </c>
      <c r="BU127" s="464">
        <f t="shared" si="147"/>
        <v>12.676056338028173</v>
      </c>
      <c r="BV127" s="118">
        <f t="shared" si="153"/>
        <v>396.91060865534507</v>
      </c>
      <c r="BW127" s="118">
        <f t="shared" si="154"/>
        <v>637.07558243413678</v>
      </c>
      <c r="BX127" s="118">
        <f t="shared" si="155"/>
        <v>3528.0942991586217</v>
      </c>
      <c r="BY127" s="118">
        <f t="shared" si="148"/>
        <v>42337.13158990346</v>
      </c>
      <c r="BZ127" s="118">
        <f t="shared" si="106"/>
        <v>84674.26317980692</v>
      </c>
      <c r="CA127" s="487">
        <f>VLOOKUP($C127,PARAMETROS!$A:$I,7,0)</f>
        <v>43101</v>
      </c>
      <c r="CB127" s="633">
        <f>VLOOKUP($C127,PARAMETROS!$A:$I,8,0)</f>
        <v>0</v>
      </c>
      <c r="CC127" s="633">
        <f>VLOOKUP($C127,PARAMETROS!$A:$I,9,0)</f>
        <v>0</v>
      </c>
    </row>
    <row r="128" spans="1:81">
      <c r="A128" s="111" t="str">
        <f>CCT!A126</f>
        <v>Pirapora</v>
      </c>
      <c r="B128" s="111" t="str">
        <f>CCT!B126</f>
        <v>Servente de Limpeza - 55 h</v>
      </c>
      <c r="C128" s="111" t="str">
        <f>CCT!C126</f>
        <v>Sethac Norte de Minas</v>
      </c>
      <c r="D128" s="111" t="str">
        <f t="shared" si="107"/>
        <v>PiraporaServente de Limpeza - 55 h</v>
      </c>
      <c r="E128" s="112" t="s">
        <v>115</v>
      </c>
      <c r="F128" s="112" t="s">
        <v>113</v>
      </c>
      <c r="G128" s="112">
        <f>VLOOKUP(D128,CCT!D:G,4,0)</f>
        <v>1</v>
      </c>
      <c r="H128" s="118">
        <f>VLOOKUP($D128,CCT!$D:$R,5,0)</f>
        <v>260.39999999999998</v>
      </c>
      <c r="I128" s="118">
        <f t="shared" si="108"/>
        <v>260.39999999999998</v>
      </c>
      <c r="J128" s="118"/>
      <c r="K128" s="118"/>
      <c r="L128" s="118"/>
      <c r="M128" s="118"/>
      <c r="N128" s="118"/>
      <c r="O128" s="118"/>
      <c r="P128" s="118">
        <f t="shared" si="98"/>
        <v>8.5221818181818172</v>
      </c>
      <c r="Q128" s="118">
        <f t="shared" si="109"/>
        <v>268.9221818181818</v>
      </c>
      <c r="R128" s="118">
        <f t="shared" si="110"/>
        <v>53.78443636363636</v>
      </c>
      <c r="S128" s="118">
        <f t="shared" si="111"/>
        <v>4.0338327272727268</v>
      </c>
      <c r="T128" s="118">
        <f t="shared" si="112"/>
        <v>2.6892218181818182</v>
      </c>
      <c r="U128" s="118">
        <f t="shared" si="113"/>
        <v>0.53784436363636356</v>
      </c>
      <c r="V128" s="118">
        <f t="shared" si="114"/>
        <v>6.723054545454545</v>
      </c>
      <c r="W128" s="118">
        <f t="shared" si="115"/>
        <v>21.513774545454545</v>
      </c>
      <c r="X128" s="118">
        <f t="shared" si="116"/>
        <v>8.0676654545454536</v>
      </c>
      <c r="Y128" s="118">
        <f t="shared" si="117"/>
        <v>1.6135330909090908</v>
      </c>
      <c r="Z128" s="118">
        <f t="shared" si="118"/>
        <v>98.96336290909089</v>
      </c>
      <c r="AA128" s="118">
        <f t="shared" si="119"/>
        <v>22.410181818181815</v>
      </c>
      <c r="AB128" s="118">
        <f t="shared" si="120"/>
        <v>29.877254399999998</v>
      </c>
      <c r="AC128" s="118">
        <f t="shared" si="121"/>
        <v>19.241776528290913</v>
      </c>
      <c r="AD128" s="118">
        <f t="shared" si="122"/>
        <v>71.529212746472723</v>
      </c>
      <c r="AE128" s="118">
        <f>(VLOOKUP(A128,VT!A:D,4,0)*2*20*'RESUMO GERAL LIMPEZA'!$G128)-IF(6%*'RESUMO GERAL LIMPEZA'!$I128&lt;=(VLOOKUP(A128,VT!A:D,4,0)*2*20*'RESUMO GERAL LIMPEZA'!$G128),6%*'RESUMO GERAL LIMPEZA'!$I128,(VLOOKUP(A128,VT!A:D,4,0)*2*20*'RESUMO GERAL LIMPEZA'!$G128))</f>
        <v>164.376</v>
      </c>
      <c r="AF128" s="118">
        <f>IF(VLOOKUP($C128,PARAMETROS!$A:$F,5,0)&gt;1,(VLOOKUP($C128,PARAMETROS!$A:$F,5,0)*20-1)*'RESUMO GERAL LIMPEZA'!$G128,0)</f>
        <v>397</v>
      </c>
      <c r="AG128" s="118">
        <f>(VLOOKUP($C128,PARAMETROS!$A:$F,6,0))*'RESUMO GERAL LIMPEZA'!$G128</f>
        <v>0</v>
      </c>
      <c r="AH128" s="118">
        <f>VLOOKUP($C128,PARAMETROS!$A:$F,2,0)*'RESUMO GERAL LIMPEZA'!$G128</f>
        <v>32.619999999999997</v>
      </c>
      <c r="AI128" s="118">
        <f>(VLOOKUP($C128,PARAMETROS!$A:$F,3,0))*'RESUMO GERAL LIMPEZA'!$G128</f>
        <v>0</v>
      </c>
      <c r="AJ128" s="118">
        <f>(VLOOKUP($C128,PARAMETROS!$A:$F,4,0))*'RESUMO GERAL LIMPEZA'!$G128</f>
        <v>0</v>
      </c>
      <c r="AK128" s="118">
        <f t="shared" si="123"/>
        <v>3.0700000000000003</v>
      </c>
      <c r="AL128" s="118">
        <f>VLOOKUP(D128,CCT!D:R,12,0)*'RESUMO GERAL LIMPEZA'!G128</f>
        <v>0</v>
      </c>
      <c r="AM128" s="118">
        <f t="shared" si="124"/>
        <v>597.06600000000003</v>
      </c>
      <c r="AN128" s="118">
        <f t="shared" si="125"/>
        <v>767.55857565556357</v>
      </c>
      <c r="AO128" s="118">
        <f t="shared" si="126"/>
        <v>1.349539074074074</v>
      </c>
      <c r="AP128" s="118">
        <f t="shared" si="127"/>
        <v>0.10796312592592593</v>
      </c>
      <c r="AQ128" s="118">
        <f t="shared" si="128"/>
        <v>5.3981562962962963E-2</v>
      </c>
      <c r="AR128" s="118">
        <f t="shared" si="129"/>
        <v>0.94122763636363638</v>
      </c>
      <c r="AS128" s="118">
        <f t="shared" si="130"/>
        <v>0.34637177018181831</v>
      </c>
      <c r="AT128" s="118">
        <f t="shared" si="131"/>
        <v>11.563653818181816</v>
      </c>
      <c r="AU128" s="118">
        <f t="shared" si="132"/>
        <v>0.44820363636363636</v>
      </c>
      <c r="AV128" s="118">
        <f t="shared" si="133"/>
        <v>14.81094062405387</v>
      </c>
      <c r="AW128" s="118">
        <f t="shared" si="134"/>
        <v>3.7350303030303027</v>
      </c>
      <c r="AX128" s="118">
        <f t="shared" si="135"/>
        <v>2.2111379393939394</v>
      </c>
      <c r="AY128" s="118">
        <f t="shared" si="136"/>
        <v>5.6025454545454538E-2</v>
      </c>
      <c r="AZ128" s="118">
        <f t="shared" si="137"/>
        <v>0.89640727272727272</v>
      </c>
      <c r="BA128" s="118">
        <f t="shared" si="138"/>
        <v>0.34860282828282824</v>
      </c>
      <c r="BB128" s="118">
        <f t="shared" si="139"/>
        <v>2.6669709976565659</v>
      </c>
      <c r="BC128" s="118">
        <f t="shared" si="140"/>
        <v>9.9141747956363648</v>
      </c>
      <c r="BD128" s="118"/>
      <c r="BE128" s="118">
        <f t="shared" si="141"/>
        <v>0</v>
      </c>
      <c r="BF128" s="118">
        <f t="shared" si="142"/>
        <v>9.9141747956363648</v>
      </c>
      <c r="BG128" s="118">
        <f>VLOOKUP(B128,'Uniforme Limpeza'!A:W,23,0)*G128</f>
        <v>29.470416666666669</v>
      </c>
      <c r="BH128" s="118">
        <f>IF($B128="Servente de Limpeza - 220 h",$G128*'Materiais de Consumo'!$O$25,IF('RESUMO GERAL LIMPEZA'!$B128="Servente de Limpeza - 150 h",'RESUMO GERAL LIMPEZA'!$G128*'Materiais de Consumo'!$O$26,IF('RESUMO GERAL LIMPEZA'!$B128="Servente de Limpeza - 110 h",'RESUMO GERAL LIMPEZA'!$G128*'Materiais de Consumo'!$O$27,IF('RESUMO GERAL LIMPEZA'!$B128="Servente de Limpeza - 55 h",'RESUMO GERAL LIMPEZA'!$G128*'Materiais de Consumo'!$O$28,0))))</f>
        <v>2.0998411196257227</v>
      </c>
      <c r="BI128" s="118">
        <f>IF($B128="Servente de Limpeza - 220 h",$G128*Equipamentos!$I$10,IF('RESUMO GERAL LIMPEZA'!$B128="Servente de Limpeza - 150 h",'RESUMO GERAL LIMPEZA'!$G128*Equipamentos!$I$11,IF('RESUMO GERAL LIMPEZA'!$B128="Servente de Limpeza - 110 h",'RESUMO GERAL LIMPEZA'!$G128*Equipamentos!$I$12,IF('RESUMO GERAL LIMPEZA'!$B128="Servente de Limpeza - 55 h",'RESUMO GERAL LIMPEZA'!$G128*Equipamentos!$I$13,IF(B128="Limpador de vidros - 220 h",Equipamentos!$J$19*'RESUMO GERAL LIMPEZA'!$G128,0)))))</f>
        <v>0.58158206377108801</v>
      </c>
      <c r="BJ128" s="118">
        <f>IF($B128="Servente de Limpeza - 220 h",$G128*'Produtos de Limpeza'!$I$39,IF('RESUMO GERAL LIMPEZA'!$B128="Servente de Limpeza - 150 h",'RESUMO GERAL LIMPEZA'!$G128*'Produtos de Limpeza'!$I$40,IF('RESUMO GERAL LIMPEZA'!$B128="Servente de Limpeza - 110 h",'RESUMO GERAL LIMPEZA'!$G128*'Produtos de Limpeza'!$I$41,IF('RESUMO GERAL LIMPEZA'!$B128="Servente de Limpeza - 55 h",'RESUMO GERAL LIMPEZA'!$G128*'Produtos de Limpeza'!$I$42,0))))</f>
        <v>95.960927845681056</v>
      </c>
      <c r="BK128" s="118"/>
      <c r="BL128" s="118">
        <f t="shared" si="143"/>
        <v>128.11276769574454</v>
      </c>
      <c r="BM128" s="118">
        <f t="shared" si="144"/>
        <v>1189.3186405891802</v>
      </c>
      <c r="BN128" s="118">
        <f t="shared" si="149"/>
        <v>140.72166432351077</v>
      </c>
      <c r="BO128" s="118">
        <f t="shared" si="150"/>
        <v>99.443309455280939</v>
      </c>
      <c r="BP128" s="464">
        <f t="shared" si="151"/>
        <v>8.8629737609329435</v>
      </c>
      <c r="BQ128" s="464">
        <f t="shared" si="152"/>
        <v>1.9241982507288626</v>
      </c>
      <c r="BR128" s="465">
        <f>VLOOKUP(A128,ISS!A:C,2,0)*100</f>
        <v>5</v>
      </c>
      <c r="BS128" s="464">
        <f t="shared" si="145"/>
        <v>5.8309037900874632</v>
      </c>
      <c r="BT128" s="464">
        <f t="shared" si="146"/>
        <v>14.25</v>
      </c>
      <c r="BU128" s="464">
        <f t="shared" si="147"/>
        <v>16.618075801749271</v>
      </c>
      <c r="BV128" s="118">
        <f t="shared" si="153"/>
        <v>237.55267060925479</v>
      </c>
      <c r="BW128" s="118">
        <f t="shared" si="154"/>
        <v>477.71764438804649</v>
      </c>
      <c r="BX128" s="118">
        <f t="shared" si="155"/>
        <v>1667.0362849772266</v>
      </c>
      <c r="BY128" s="118">
        <f t="shared" si="148"/>
        <v>20004.43541972672</v>
      </c>
      <c r="BZ128" s="118">
        <f t="shared" si="106"/>
        <v>40008.870839453441</v>
      </c>
      <c r="CA128" s="487">
        <f>VLOOKUP($C128,PARAMETROS!$A:$I,7,0)</f>
        <v>43101</v>
      </c>
      <c r="CB128" s="633">
        <f>VLOOKUP($C128,PARAMETROS!$A:$I,8,0)</f>
        <v>0</v>
      </c>
      <c r="CC128" s="633">
        <f>VLOOKUP($C128,PARAMETROS!$A:$I,9,0)</f>
        <v>0</v>
      </c>
    </row>
    <row r="129" spans="1:81">
      <c r="A129" s="111" t="str">
        <f>CCT!A127</f>
        <v>Pitangui</v>
      </c>
      <c r="B129" s="111" t="str">
        <f>CCT!B127</f>
        <v>Servente de Limpeza - 55 h</v>
      </c>
      <c r="C129" s="111" t="str">
        <f>CCT!C127</f>
        <v>Regiao de Divinopolis¹*</v>
      </c>
      <c r="D129" s="111" t="str">
        <f t="shared" si="107"/>
        <v>PitanguiServente de Limpeza - 55 h</v>
      </c>
      <c r="E129" s="112" t="s">
        <v>115</v>
      </c>
      <c r="F129" s="112" t="s">
        <v>113</v>
      </c>
      <c r="G129" s="112">
        <f>VLOOKUP(D129,CCT!D:G,4,0)</f>
        <v>1</v>
      </c>
      <c r="H129" s="118">
        <f>VLOOKUP($D129,CCT!$D:$R,5,0)</f>
        <v>260.39999999999998</v>
      </c>
      <c r="I129" s="118">
        <f t="shared" si="108"/>
        <v>260.39999999999998</v>
      </c>
      <c r="J129" s="118"/>
      <c r="K129" s="118"/>
      <c r="L129" s="118"/>
      <c r="M129" s="118"/>
      <c r="N129" s="118"/>
      <c r="O129" s="118"/>
      <c r="P129" s="118">
        <f t="shared" si="98"/>
        <v>8.5221818181818172</v>
      </c>
      <c r="Q129" s="118">
        <f t="shared" si="109"/>
        <v>268.9221818181818</v>
      </c>
      <c r="R129" s="118">
        <f t="shared" si="110"/>
        <v>53.78443636363636</v>
      </c>
      <c r="S129" s="118">
        <f t="shared" si="111"/>
        <v>4.0338327272727268</v>
      </c>
      <c r="T129" s="118">
        <f t="shared" si="112"/>
        <v>2.6892218181818182</v>
      </c>
      <c r="U129" s="118">
        <f t="shared" si="113"/>
        <v>0.53784436363636356</v>
      </c>
      <c r="V129" s="118">
        <f t="shared" si="114"/>
        <v>6.723054545454545</v>
      </c>
      <c r="W129" s="118">
        <f t="shared" si="115"/>
        <v>21.513774545454545</v>
      </c>
      <c r="X129" s="118">
        <f t="shared" si="116"/>
        <v>8.0676654545454536</v>
      </c>
      <c r="Y129" s="118">
        <f t="shared" si="117"/>
        <v>1.6135330909090908</v>
      </c>
      <c r="Z129" s="118">
        <f t="shared" si="118"/>
        <v>98.96336290909089</v>
      </c>
      <c r="AA129" s="118">
        <f t="shared" si="119"/>
        <v>22.410181818181815</v>
      </c>
      <c r="AB129" s="118">
        <f t="shared" si="120"/>
        <v>29.877254399999998</v>
      </c>
      <c r="AC129" s="118">
        <f t="shared" si="121"/>
        <v>19.241776528290913</v>
      </c>
      <c r="AD129" s="118">
        <f t="shared" si="122"/>
        <v>71.529212746472723</v>
      </c>
      <c r="AE129" s="118">
        <f>(VLOOKUP(A129,VT!A:D,4,0)*2*20*'RESUMO GERAL LIMPEZA'!$G129)-IF(6%*'RESUMO GERAL LIMPEZA'!$I129&lt;=(VLOOKUP(A129,VT!A:D,4,0)*2*20*'RESUMO GERAL LIMPEZA'!$G129),6%*'RESUMO GERAL LIMPEZA'!$I129,(VLOOKUP(A129,VT!A:D,4,0)*2*20*'RESUMO GERAL LIMPEZA'!$G129))</f>
        <v>164.376</v>
      </c>
      <c r="AF129" s="118">
        <f>IF(VLOOKUP($C129,PARAMETROS!$A:$F,5,0)&gt;1,(VLOOKUP($C129,PARAMETROS!$A:$F,5,0)*20-1)*'RESUMO GERAL LIMPEZA'!$G129,0)</f>
        <v>397</v>
      </c>
      <c r="AG129" s="118">
        <f>(VLOOKUP($C129,PARAMETROS!$A:$F,6,0))*'RESUMO GERAL LIMPEZA'!$G129</f>
        <v>0</v>
      </c>
      <c r="AH129" s="118">
        <f>VLOOKUP($C129,PARAMETROS!$A:$F,2,0)*'RESUMO GERAL LIMPEZA'!$G129</f>
        <v>0</v>
      </c>
      <c r="AI129" s="118">
        <f>(VLOOKUP($C129,PARAMETROS!$A:$F,3,0))*'RESUMO GERAL LIMPEZA'!$G129</f>
        <v>0</v>
      </c>
      <c r="AJ129" s="118">
        <f>(VLOOKUP($C129,PARAMETROS!$A:$F,4,0))*'RESUMO GERAL LIMPEZA'!$G129</f>
        <v>0</v>
      </c>
      <c r="AK129" s="118">
        <f t="shared" si="123"/>
        <v>3.0700000000000003</v>
      </c>
      <c r="AL129" s="118">
        <f>VLOOKUP(D129,CCT!D:R,12,0)*'RESUMO GERAL LIMPEZA'!G129</f>
        <v>0</v>
      </c>
      <c r="AM129" s="118">
        <f t="shared" si="124"/>
        <v>564.44600000000003</v>
      </c>
      <c r="AN129" s="118">
        <f t="shared" si="125"/>
        <v>734.93857565556357</v>
      </c>
      <c r="AO129" s="118">
        <f t="shared" si="126"/>
        <v>1.349539074074074</v>
      </c>
      <c r="AP129" s="118">
        <f t="shared" si="127"/>
        <v>0.10796312592592593</v>
      </c>
      <c r="AQ129" s="118">
        <f t="shared" si="128"/>
        <v>5.3981562962962963E-2</v>
      </c>
      <c r="AR129" s="118">
        <f t="shared" si="129"/>
        <v>0.94122763636363638</v>
      </c>
      <c r="AS129" s="118">
        <f t="shared" si="130"/>
        <v>0.34637177018181831</v>
      </c>
      <c r="AT129" s="118">
        <f t="shared" si="131"/>
        <v>11.563653818181816</v>
      </c>
      <c r="AU129" s="118">
        <f t="shared" si="132"/>
        <v>0.44820363636363636</v>
      </c>
      <c r="AV129" s="118">
        <f t="shared" si="133"/>
        <v>14.81094062405387</v>
      </c>
      <c r="AW129" s="118">
        <f t="shared" si="134"/>
        <v>3.7350303030303027</v>
      </c>
      <c r="AX129" s="118">
        <f t="shared" si="135"/>
        <v>2.2111379393939394</v>
      </c>
      <c r="AY129" s="118">
        <f t="shared" si="136"/>
        <v>5.6025454545454538E-2</v>
      </c>
      <c r="AZ129" s="118">
        <f t="shared" si="137"/>
        <v>0.89640727272727272</v>
      </c>
      <c r="BA129" s="118">
        <f t="shared" si="138"/>
        <v>0.34860282828282824</v>
      </c>
      <c r="BB129" s="118">
        <f t="shared" si="139"/>
        <v>2.6669709976565659</v>
      </c>
      <c r="BC129" s="118">
        <f t="shared" si="140"/>
        <v>9.9141747956363648</v>
      </c>
      <c r="BD129" s="118"/>
      <c r="BE129" s="118">
        <f t="shared" si="141"/>
        <v>0</v>
      </c>
      <c r="BF129" s="118">
        <f t="shared" si="142"/>
        <v>9.9141747956363648</v>
      </c>
      <c r="BG129" s="118">
        <f>VLOOKUP(B129,'Uniforme Limpeza'!A:W,23,0)*G129</f>
        <v>29.470416666666669</v>
      </c>
      <c r="BH129" s="118">
        <f>IF($B129="Servente de Limpeza - 220 h",$G129*'Materiais de Consumo'!$O$25,IF('RESUMO GERAL LIMPEZA'!$B129="Servente de Limpeza - 150 h",'RESUMO GERAL LIMPEZA'!$G129*'Materiais de Consumo'!$O$26,IF('RESUMO GERAL LIMPEZA'!$B129="Servente de Limpeza - 110 h",'RESUMO GERAL LIMPEZA'!$G129*'Materiais de Consumo'!$O$27,IF('RESUMO GERAL LIMPEZA'!$B129="Servente de Limpeza - 55 h",'RESUMO GERAL LIMPEZA'!$G129*'Materiais de Consumo'!$O$28,0))))</f>
        <v>2.0998411196257227</v>
      </c>
      <c r="BI129" s="118">
        <f>IF($B129="Servente de Limpeza - 220 h",$G129*Equipamentos!$I$10,IF('RESUMO GERAL LIMPEZA'!$B129="Servente de Limpeza - 150 h",'RESUMO GERAL LIMPEZA'!$G129*Equipamentos!$I$11,IF('RESUMO GERAL LIMPEZA'!$B129="Servente de Limpeza - 110 h",'RESUMO GERAL LIMPEZA'!$G129*Equipamentos!$I$12,IF('RESUMO GERAL LIMPEZA'!$B129="Servente de Limpeza - 55 h",'RESUMO GERAL LIMPEZA'!$G129*Equipamentos!$I$13,IF(B129="Limpador de vidros - 220 h",Equipamentos!$J$19*'RESUMO GERAL LIMPEZA'!$G129,0)))))</f>
        <v>0.58158206377108801</v>
      </c>
      <c r="BJ129" s="118">
        <f>IF($B129="Servente de Limpeza - 220 h",$G129*'Produtos de Limpeza'!$I$39,IF('RESUMO GERAL LIMPEZA'!$B129="Servente de Limpeza - 150 h",'RESUMO GERAL LIMPEZA'!$G129*'Produtos de Limpeza'!$I$40,IF('RESUMO GERAL LIMPEZA'!$B129="Servente de Limpeza - 110 h",'RESUMO GERAL LIMPEZA'!$G129*'Produtos de Limpeza'!$I$41,IF('RESUMO GERAL LIMPEZA'!$B129="Servente de Limpeza - 55 h",'RESUMO GERAL LIMPEZA'!$G129*'Produtos de Limpeza'!$I$42,0))))</f>
        <v>95.960927845681056</v>
      </c>
      <c r="BK129" s="118"/>
      <c r="BL129" s="118">
        <f t="shared" si="143"/>
        <v>128.11276769574454</v>
      </c>
      <c r="BM129" s="118">
        <f t="shared" si="144"/>
        <v>1156.6986405891803</v>
      </c>
      <c r="BN129" s="118">
        <f t="shared" si="149"/>
        <v>140.72166432351077</v>
      </c>
      <c r="BO129" s="118">
        <f t="shared" si="150"/>
        <v>99.443309455280939</v>
      </c>
      <c r="BP129" s="464">
        <f t="shared" si="151"/>
        <v>8.5633802816901436</v>
      </c>
      <c r="BQ129" s="464">
        <f t="shared" si="152"/>
        <v>1.8591549295774654</v>
      </c>
      <c r="BR129" s="465">
        <f>VLOOKUP(A129,ISS!A:C,2,0)*100</f>
        <v>2</v>
      </c>
      <c r="BS129" s="464">
        <f t="shared" si="145"/>
        <v>2.2535211267605644</v>
      </c>
      <c r="BT129" s="464">
        <f t="shared" si="146"/>
        <v>11.25</v>
      </c>
      <c r="BU129" s="464">
        <f t="shared" si="147"/>
        <v>12.676056338028173</v>
      </c>
      <c r="BV129" s="118">
        <f t="shared" si="153"/>
        <v>177.06721872270072</v>
      </c>
      <c r="BW129" s="118">
        <f t="shared" si="154"/>
        <v>417.23219250149242</v>
      </c>
      <c r="BX129" s="118">
        <f t="shared" si="155"/>
        <v>1573.9308330906726</v>
      </c>
      <c r="BY129" s="118">
        <f t="shared" si="148"/>
        <v>18887.169997088073</v>
      </c>
      <c r="BZ129" s="118">
        <f t="shared" si="106"/>
        <v>37774.339994176145</v>
      </c>
      <c r="CA129" s="487">
        <f>VLOOKUP($C129,PARAMETROS!$A:$I,7,0)</f>
        <v>43101</v>
      </c>
      <c r="CB129" s="633">
        <f>VLOOKUP($C129,PARAMETROS!$A:$I,8,0)</f>
        <v>0</v>
      </c>
      <c r="CC129" s="633">
        <f>VLOOKUP($C129,PARAMETROS!$A:$I,9,0)</f>
        <v>0</v>
      </c>
    </row>
    <row r="130" spans="1:81">
      <c r="A130" s="111" t="str">
        <f>CCT!A128</f>
        <v>Piumhi</v>
      </c>
      <c r="B130" s="111" t="str">
        <f>CCT!B128</f>
        <v>Servente de Limpeza - 55 h</v>
      </c>
      <c r="C130" s="111" t="str">
        <f>CCT!C128</f>
        <v>Regiao de Sao Lourenco¹*</v>
      </c>
      <c r="D130" s="111" t="str">
        <f t="shared" si="107"/>
        <v>PiumhiServente de Limpeza - 55 h</v>
      </c>
      <c r="E130" s="112" t="s">
        <v>115</v>
      </c>
      <c r="F130" s="112" t="s">
        <v>113</v>
      </c>
      <c r="G130" s="112">
        <f>VLOOKUP(D130,CCT!D:G,4,0)</f>
        <v>1</v>
      </c>
      <c r="H130" s="118">
        <f>VLOOKUP($D130,CCT!$D:$R,5,0)</f>
        <v>260.39999999999998</v>
      </c>
      <c r="I130" s="118">
        <f t="shared" si="108"/>
        <v>260.39999999999998</v>
      </c>
      <c r="J130" s="118"/>
      <c r="K130" s="118"/>
      <c r="L130" s="118"/>
      <c r="M130" s="118"/>
      <c r="N130" s="118"/>
      <c r="O130" s="118"/>
      <c r="P130" s="118">
        <f t="shared" si="98"/>
        <v>8.5221818181818172</v>
      </c>
      <c r="Q130" s="118">
        <f t="shared" si="109"/>
        <v>268.9221818181818</v>
      </c>
      <c r="R130" s="118">
        <f t="shared" si="110"/>
        <v>53.78443636363636</v>
      </c>
      <c r="S130" s="118">
        <f t="shared" si="111"/>
        <v>4.0338327272727268</v>
      </c>
      <c r="T130" s="118">
        <f t="shared" si="112"/>
        <v>2.6892218181818182</v>
      </c>
      <c r="U130" s="118">
        <f t="shared" si="113"/>
        <v>0.53784436363636356</v>
      </c>
      <c r="V130" s="118">
        <f t="shared" si="114"/>
        <v>6.723054545454545</v>
      </c>
      <c r="W130" s="118">
        <f t="shared" si="115"/>
        <v>21.513774545454545</v>
      </c>
      <c r="X130" s="118">
        <f t="shared" si="116"/>
        <v>8.0676654545454536</v>
      </c>
      <c r="Y130" s="118">
        <f t="shared" si="117"/>
        <v>1.6135330909090908</v>
      </c>
      <c r="Z130" s="118">
        <f t="shared" si="118"/>
        <v>98.96336290909089</v>
      </c>
      <c r="AA130" s="118">
        <f t="shared" si="119"/>
        <v>22.410181818181815</v>
      </c>
      <c r="AB130" s="118">
        <f t="shared" si="120"/>
        <v>29.877254399999998</v>
      </c>
      <c r="AC130" s="118">
        <f t="shared" si="121"/>
        <v>19.241776528290913</v>
      </c>
      <c r="AD130" s="118">
        <f t="shared" si="122"/>
        <v>71.529212746472723</v>
      </c>
      <c r="AE130" s="118">
        <f>(VLOOKUP(A130,VT!A:D,4,0)*2*20*'RESUMO GERAL LIMPEZA'!$G130)-IF(6%*'RESUMO GERAL LIMPEZA'!$I130&lt;=(VLOOKUP(A130,VT!A:D,4,0)*2*20*'RESUMO GERAL LIMPEZA'!$G130),6%*'RESUMO GERAL LIMPEZA'!$I130,(VLOOKUP(A130,VT!A:D,4,0)*2*20*'RESUMO GERAL LIMPEZA'!$G130))</f>
        <v>164.376</v>
      </c>
      <c r="AF130" s="118">
        <f>IF(VLOOKUP($C130,PARAMETROS!$A:$F,5,0)&gt;1,(VLOOKUP($C130,PARAMETROS!$A:$F,5,0)*20-1)*'RESUMO GERAL LIMPEZA'!$G130,0)</f>
        <v>397</v>
      </c>
      <c r="AG130" s="118">
        <f>(VLOOKUP($C130,PARAMETROS!$A:$F,6,0))*'RESUMO GERAL LIMPEZA'!$G130</f>
        <v>0</v>
      </c>
      <c r="AH130" s="118">
        <f>VLOOKUP($C130,PARAMETROS!$A:$F,2,0)*'RESUMO GERAL LIMPEZA'!$G130</f>
        <v>0</v>
      </c>
      <c r="AI130" s="118">
        <f>(VLOOKUP($C130,PARAMETROS!$A:$F,3,0))*'RESUMO GERAL LIMPEZA'!$G130</f>
        <v>0</v>
      </c>
      <c r="AJ130" s="118">
        <f>(VLOOKUP($C130,PARAMETROS!$A:$F,4,0))*'RESUMO GERAL LIMPEZA'!$G130</f>
        <v>0</v>
      </c>
      <c r="AK130" s="118">
        <f t="shared" si="123"/>
        <v>3.0700000000000003</v>
      </c>
      <c r="AL130" s="118">
        <f>VLOOKUP(D130,CCT!D:R,12,0)*'RESUMO GERAL LIMPEZA'!G130</f>
        <v>0</v>
      </c>
      <c r="AM130" s="118">
        <f t="shared" si="124"/>
        <v>564.44600000000003</v>
      </c>
      <c r="AN130" s="118">
        <f t="shared" si="125"/>
        <v>734.93857565556357</v>
      </c>
      <c r="AO130" s="118">
        <f t="shared" si="126"/>
        <v>1.349539074074074</v>
      </c>
      <c r="AP130" s="118">
        <f t="shared" si="127"/>
        <v>0.10796312592592593</v>
      </c>
      <c r="AQ130" s="118">
        <f t="shared" si="128"/>
        <v>5.3981562962962963E-2</v>
      </c>
      <c r="AR130" s="118">
        <f t="shared" si="129"/>
        <v>0.94122763636363638</v>
      </c>
      <c r="AS130" s="118">
        <f t="shared" si="130"/>
        <v>0.34637177018181831</v>
      </c>
      <c r="AT130" s="118">
        <f t="shared" si="131"/>
        <v>11.563653818181816</v>
      </c>
      <c r="AU130" s="118">
        <f t="shared" si="132"/>
        <v>0.44820363636363636</v>
      </c>
      <c r="AV130" s="118">
        <f t="shared" si="133"/>
        <v>14.81094062405387</v>
      </c>
      <c r="AW130" s="118">
        <f t="shared" si="134"/>
        <v>3.7350303030303027</v>
      </c>
      <c r="AX130" s="118">
        <f t="shared" si="135"/>
        <v>2.2111379393939394</v>
      </c>
      <c r="AY130" s="118">
        <f t="shared" si="136"/>
        <v>5.6025454545454538E-2</v>
      </c>
      <c r="AZ130" s="118">
        <f t="shared" si="137"/>
        <v>0.89640727272727272</v>
      </c>
      <c r="BA130" s="118">
        <f t="shared" si="138"/>
        <v>0.34860282828282824</v>
      </c>
      <c r="BB130" s="118">
        <f t="shared" si="139"/>
        <v>2.6669709976565659</v>
      </c>
      <c r="BC130" s="118">
        <f t="shared" si="140"/>
        <v>9.9141747956363648</v>
      </c>
      <c r="BD130" s="118"/>
      <c r="BE130" s="118">
        <f t="shared" si="141"/>
        <v>0</v>
      </c>
      <c r="BF130" s="118">
        <f t="shared" si="142"/>
        <v>9.9141747956363648</v>
      </c>
      <c r="BG130" s="118">
        <f>VLOOKUP(B130,'Uniforme Limpeza'!A:W,23,0)*G130</f>
        <v>29.470416666666669</v>
      </c>
      <c r="BH130" s="118">
        <f>IF($B130="Servente de Limpeza - 220 h",$G130*'Materiais de Consumo'!$O$25,IF('RESUMO GERAL LIMPEZA'!$B130="Servente de Limpeza - 150 h",'RESUMO GERAL LIMPEZA'!$G130*'Materiais de Consumo'!$O$26,IF('RESUMO GERAL LIMPEZA'!$B130="Servente de Limpeza - 110 h",'RESUMO GERAL LIMPEZA'!$G130*'Materiais de Consumo'!$O$27,IF('RESUMO GERAL LIMPEZA'!$B130="Servente de Limpeza - 55 h",'RESUMO GERAL LIMPEZA'!$G130*'Materiais de Consumo'!$O$28,0))))</f>
        <v>2.0998411196257227</v>
      </c>
      <c r="BI130" s="118">
        <f>IF($B130="Servente de Limpeza - 220 h",$G130*Equipamentos!$I$10,IF('RESUMO GERAL LIMPEZA'!$B130="Servente de Limpeza - 150 h",'RESUMO GERAL LIMPEZA'!$G130*Equipamentos!$I$11,IF('RESUMO GERAL LIMPEZA'!$B130="Servente de Limpeza - 110 h",'RESUMO GERAL LIMPEZA'!$G130*Equipamentos!$I$12,IF('RESUMO GERAL LIMPEZA'!$B130="Servente de Limpeza - 55 h",'RESUMO GERAL LIMPEZA'!$G130*Equipamentos!$I$13,IF(B130="Limpador de vidros - 220 h",Equipamentos!$J$19*'RESUMO GERAL LIMPEZA'!$G130,0)))))</f>
        <v>0.58158206377108801</v>
      </c>
      <c r="BJ130" s="118">
        <f>IF($B130="Servente de Limpeza - 220 h",$G130*'Produtos de Limpeza'!$I$39,IF('RESUMO GERAL LIMPEZA'!$B130="Servente de Limpeza - 150 h",'RESUMO GERAL LIMPEZA'!$G130*'Produtos de Limpeza'!$I$40,IF('RESUMO GERAL LIMPEZA'!$B130="Servente de Limpeza - 110 h",'RESUMO GERAL LIMPEZA'!$G130*'Produtos de Limpeza'!$I$41,IF('RESUMO GERAL LIMPEZA'!$B130="Servente de Limpeza - 55 h",'RESUMO GERAL LIMPEZA'!$G130*'Produtos de Limpeza'!$I$42,0))))</f>
        <v>95.960927845681056</v>
      </c>
      <c r="BK130" s="118"/>
      <c r="BL130" s="118">
        <f t="shared" si="143"/>
        <v>128.11276769574454</v>
      </c>
      <c r="BM130" s="118">
        <f t="shared" si="144"/>
        <v>1156.6986405891803</v>
      </c>
      <c r="BN130" s="118">
        <f t="shared" ref="BN130:BN160" si="156">$BN$5*$G130</f>
        <v>140.72166432351077</v>
      </c>
      <c r="BO130" s="118">
        <f t="shared" ref="BO130:BO160" si="157">$BO$5*$G130</f>
        <v>99.443309455280939</v>
      </c>
      <c r="BP130" s="464">
        <f t="shared" ref="BP130:BP160" si="158">((100/((100-$BT130)%)-100)*$BP$5)/$BT130</f>
        <v>8.8629737609329435</v>
      </c>
      <c r="BQ130" s="464">
        <f t="shared" ref="BQ130:BQ160" si="159">((100/((100-$BT130)%)-100)*$BQ$5)/$BT130</f>
        <v>1.9241982507288626</v>
      </c>
      <c r="BR130" s="465">
        <f>VLOOKUP(A130,ISS!A:C,2,0)*100</f>
        <v>5</v>
      </c>
      <c r="BS130" s="464">
        <f t="shared" si="145"/>
        <v>5.8309037900874632</v>
      </c>
      <c r="BT130" s="464">
        <f t="shared" si="146"/>
        <v>14.25</v>
      </c>
      <c r="BU130" s="464">
        <f t="shared" si="147"/>
        <v>16.618075801749271</v>
      </c>
      <c r="BV130" s="118">
        <f t="shared" ref="BV130:BV160" si="160">((BO130+BN130+BM130)*BU130)%</f>
        <v>232.13185428272419</v>
      </c>
      <c r="BW130" s="118">
        <f t="shared" ref="BW130:BW160" si="161">BV130+BO130+BN130</f>
        <v>472.2968280615159</v>
      </c>
      <c r="BX130" s="118">
        <f t="shared" ref="BX130:BX160" si="162">BW130+BM130</f>
        <v>1628.9954686506962</v>
      </c>
      <c r="BY130" s="118">
        <f t="shared" si="148"/>
        <v>19547.945623808355</v>
      </c>
      <c r="BZ130" s="118">
        <f t="shared" si="106"/>
        <v>39095.89124761671</v>
      </c>
      <c r="CA130" s="487">
        <f>VLOOKUP($C130,PARAMETROS!$A:$I,7,0)</f>
        <v>43101</v>
      </c>
      <c r="CB130" s="633">
        <f>VLOOKUP($C130,PARAMETROS!$A:$I,8,0)</f>
        <v>0</v>
      </c>
      <c r="CC130" s="633">
        <f>VLOOKUP($C130,PARAMETROS!$A:$I,9,0)</f>
        <v>0</v>
      </c>
    </row>
    <row r="131" spans="1:81">
      <c r="A131" s="111" t="str">
        <f>CCT!A129</f>
        <v>Poco Fundo</v>
      </c>
      <c r="B131" s="111" t="str">
        <f>CCT!B129</f>
        <v>Servente de Limpeza - 55 h</v>
      </c>
      <c r="C131" s="111" t="str">
        <f>CCT!C129</f>
        <v>Regiao de Sao Lourenco¹*</v>
      </c>
      <c r="D131" s="111" t="str">
        <f t="shared" ref="D131:D170" si="163">CONCATENATE(A131,B131)</f>
        <v>Poco FundoServente de Limpeza - 55 h</v>
      </c>
      <c r="E131" s="112" t="s">
        <v>115</v>
      </c>
      <c r="F131" s="112" t="s">
        <v>113</v>
      </c>
      <c r="G131" s="112">
        <f>VLOOKUP(D131,CCT!D:G,4,0)</f>
        <v>1</v>
      </c>
      <c r="H131" s="118">
        <f>VLOOKUP($D131,CCT!$D:$R,5,0)</f>
        <v>260.39999999999998</v>
      </c>
      <c r="I131" s="118">
        <f t="shared" ref="I131:I170" si="164">G131*H131</f>
        <v>260.39999999999998</v>
      </c>
      <c r="J131" s="118"/>
      <c r="K131" s="118"/>
      <c r="L131" s="118"/>
      <c r="M131" s="118"/>
      <c r="N131" s="118"/>
      <c r="O131" s="118"/>
      <c r="P131" s="118">
        <f t="shared" si="98"/>
        <v>8.5221818181818172</v>
      </c>
      <c r="Q131" s="118">
        <f t="shared" ref="Q131:Q170" si="165">SUM(I131:P131)</f>
        <v>268.9221818181818</v>
      </c>
      <c r="R131" s="118">
        <f t="shared" ref="R131:R170" si="166">$R$5*$Q131</f>
        <v>53.78443636363636</v>
      </c>
      <c r="S131" s="118">
        <f t="shared" ref="S131:S170" si="167">$S$5*$Q131</f>
        <v>4.0338327272727268</v>
      </c>
      <c r="T131" s="118">
        <f t="shared" ref="T131:T170" si="168">$T$5*$Q131</f>
        <v>2.6892218181818182</v>
      </c>
      <c r="U131" s="118">
        <f t="shared" ref="U131:U170" si="169">$U$5*$Q131</f>
        <v>0.53784436363636356</v>
      </c>
      <c r="V131" s="118">
        <f t="shared" ref="V131:V170" si="170">$V$5*$Q131</f>
        <v>6.723054545454545</v>
      </c>
      <c r="W131" s="118">
        <f t="shared" ref="W131:W170" si="171">$W$5*$Q131</f>
        <v>21.513774545454545</v>
      </c>
      <c r="X131" s="118">
        <f t="shared" ref="X131:X170" si="172">$X$5*$Q131</f>
        <v>8.0676654545454536</v>
      </c>
      <c r="Y131" s="118">
        <f t="shared" ref="Y131:Y170" si="173">$Y$5*$Q131</f>
        <v>1.6135330909090908</v>
      </c>
      <c r="Z131" s="118">
        <f t="shared" ref="Z131:Z170" si="174">SUM(R131:Y131)</f>
        <v>98.96336290909089</v>
      </c>
      <c r="AA131" s="118">
        <f t="shared" ref="AA131:AA170" si="175">$AA$5*$Q131</f>
        <v>22.410181818181815</v>
      </c>
      <c r="AB131" s="118">
        <f t="shared" ref="AB131:AB170" si="176">$AB$5*$Q131</f>
        <v>29.877254399999998</v>
      </c>
      <c r="AC131" s="118">
        <f t="shared" ref="AC131:AC170" si="177">$AC$5*$Q131</f>
        <v>19.241776528290913</v>
      </c>
      <c r="AD131" s="118">
        <f t="shared" ref="AD131:AD170" si="178">SUM(AA131:AC131)</f>
        <v>71.529212746472723</v>
      </c>
      <c r="AE131" s="118">
        <f>(VLOOKUP(A131,VT!A:D,4,0)*2*20*'RESUMO GERAL LIMPEZA'!$G131)-IF(6%*'RESUMO GERAL LIMPEZA'!$I131&lt;=(VLOOKUP(A131,VT!A:D,4,0)*2*20*'RESUMO GERAL LIMPEZA'!$G131),6%*'RESUMO GERAL LIMPEZA'!$I131,(VLOOKUP(A131,VT!A:D,4,0)*2*20*'RESUMO GERAL LIMPEZA'!$G131))</f>
        <v>164.376</v>
      </c>
      <c r="AF131" s="118">
        <f>IF(VLOOKUP($C131,PARAMETROS!$A:$F,5,0)&gt;1,(VLOOKUP($C131,PARAMETROS!$A:$F,5,0)*20-1)*'RESUMO GERAL LIMPEZA'!$G131,0)</f>
        <v>397</v>
      </c>
      <c r="AG131" s="118">
        <f>(VLOOKUP($C131,PARAMETROS!$A:$F,6,0))*'RESUMO GERAL LIMPEZA'!$G131</f>
        <v>0</v>
      </c>
      <c r="AH131" s="118">
        <f>VLOOKUP($C131,PARAMETROS!$A:$F,2,0)*'RESUMO GERAL LIMPEZA'!$G131</f>
        <v>0</v>
      </c>
      <c r="AI131" s="118">
        <f>(VLOOKUP($C131,PARAMETROS!$A:$F,3,0))*'RESUMO GERAL LIMPEZA'!$G131</f>
        <v>0</v>
      </c>
      <c r="AJ131" s="118">
        <f>(VLOOKUP($C131,PARAMETROS!$A:$F,4,0))*'RESUMO GERAL LIMPEZA'!$G131</f>
        <v>0</v>
      </c>
      <c r="AK131" s="118">
        <f t="shared" ref="AK131:AK170" si="179">$AK$5*G131</f>
        <v>3.0700000000000003</v>
      </c>
      <c r="AL131" s="118">
        <f>VLOOKUP(D131,CCT!D:R,12,0)*'RESUMO GERAL LIMPEZA'!G131</f>
        <v>0</v>
      </c>
      <c r="AM131" s="118">
        <f t="shared" ref="AM131:AM170" si="180">SUM(AE131:AL131)</f>
        <v>564.44600000000003</v>
      </c>
      <c r="AN131" s="118">
        <f t="shared" ref="AN131:AN170" si="181">AM131+AD131+Z131</f>
        <v>734.93857565556357</v>
      </c>
      <c r="AO131" s="118">
        <f t="shared" ref="AO131:AO170" si="182">$AO$5*$Q131</f>
        <v>1.349539074074074</v>
      </c>
      <c r="AP131" s="118">
        <f t="shared" ref="AP131:AP170" si="183">$AP$5*$Q131</f>
        <v>0.10796312592592593</v>
      </c>
      <c r="AQ131" s="118">
        <f t="shared" ref="AQ131:AQ170" si="184">$AQ$5*$Q131</f>
        <v>5.3981562962962963E-2</v>
      </c>
      <c r="AR131" s="118">
        <f t="shared" ref="AR131:AR170" si="185">$AR$5*$Q131</f>
        <v>0.94122763636363638</v>
      </c>
      <c r="AS131" s="118">
        <f t="shared" ref="AS131:AS170" si="186">$AS$5*$Q131</f>
        <v>0.34637177018181831</v>
      </c>
      <c r="AT131" s="118">
        <f t="shared" ref="AT131:AT170" si="187">$AT$5*$Q131</f>
        <v>11.563653818181816</v>
      </c>
      <c r="AU131" s="118">
        <f t="shared" ref="AU131:AU170" si="188">$AU$5*$Q131</f>
        <v>0.44820363636363636</v>
      </c>
      <c r="AV131" s="118">
        <f t="shared" ref="AV131:AV169" si="189">SUM(AO131:AU131)</f>
        <v>14.81094062405387</v>
      </c>
      <c r="AW131" s="118">
        <f t="shared" ref="AW131:AW170" si="190">$AW$5*$Q131</f>
        <v>3.7350303030303027</v>
      </c>
      <c r="AX131" s="118">
        <f t="shared" ref="AX131:AX170" si="191">$AX$5*$Q131</f>
        <v>2.2111379393939394</v>
      </c>
      <c r="AY131" s="118">
        <f t="shared" ref="AY131:AY170" si="192">$AY$5*$Q131</f>
        <v>5.6025454545454538E-2</v>
      </c>
      <c r="AZ131" s="118">
        <f t="shared" ref="AZ131:AZ170" si="193">$AZ$5*$Q131</f>
        <v>0.89640727272727272</v>
      </c>
      <c r="BA131" s="118">
        <f t="shared" ref="BA131:BA170" si="194">$BA$5*$Q131</f>
        <v>0.34860282828282824</v>
      </c>
      <c r="BB131" s="118">
        <f t="shared" ref="BB131:BB170" si="195">$BB$5*$Q131</f>
        <v>2.6669709976565659</v>
      </c>
      <c r="BC131" s="118">
        <f t="shared" ref="BC131:BC170" si="196">SUM(AW131:BB131)</f>
        <v>9.9141747956363648</v>
      </c>
      <c r="BD131" s="118"/>
      <c r="BE131" s="118">
        <f t="shared" ref="BE131:BE170" si="197">BD131</f>
        <v>0</v>
      </c>
      <c r="BF131" s="118">
        <f t="shared" ref="BF131:BF170" si="198">BC131+BE131</f>
        <v>9.9141747956363648</v>
      </c>
      <c r="BG131" s="118">
        <f>VLOOKUP(B131,'Uniforme Limpeza'!A:W,23,0)*G131</f>
        <v>29.470416666666669</v>
      </c>
      <c r="BH131" s="118">
        <f>IF($B131="Servente de Limpeza - 220 h",$G131*'Materiais de Consumo'!$O$25,IF('RESUMO GERAL LIMPEZA'!$B131="Servente de Limpeza - 150 h",'RESUMO GERAL LIMPEZA'!$G131*'Materiais de Consumo'!$O$26,IF('RESUMO GERAL LIMPEZA'!$B131="Servente de Limpeza - 110 h",'RESUMO GERAL LIMPEZA'!$G131*'Materiais de Consumo'!$O$27,IF('RESUMO GERAL LIMPEZA'!$B131="Servente de Limpeza - 55 h",'RESUMO GERAL LIMPEZA'!$G131*'Materiais de Consumo'!$O$28,0))))</f>
        <v>2.0998411196257227</v>
      </c>
      <c r="BI131" s="118">
        <f>IF($B131="Servente de Limpeza - 220 h",$G131*Equipamentos!$I$10,IF('RESUMO GERAL LIMPEZA'!$B131="Servente de Limpeza - 150 h",'RESUMO GERAL LIMPEZA'!$G131*Equipamentos!$I$11,IF('RESUMO GERAL LIMPEZA'!$B131="Servente de Limpeza - 110 h",'RESUMO GERAL LIMPEZA'!$G131*Equipamentos!$I$12,IF('RESUMO GERAL LIMPEZA'!$B131="Servente de Limpeza - 55 h",'RESUMO GERAL LIMPEZA'!$G131*Equipamentos!$I$13,IF(B131="Limpador de vidros - 220 h",Equipamentos!$J$19*'RESUMO GERAL LIMPEZA'!$G131,0)))))</f>
        <v>0.58158206377108801</v>
      </c>
      <c r="BJ131" s="118">
        <f>IF($B131="Servente de Limpeza - 220 h",$G131*'Produtos de Limpeza'!$I$39,IF('RESUMO GERAL LIMPEZA'!$B131="Servente de Limpeza - 150 h",'RESUMO GERAL LIMPEZA'!$G131*'Produtos de Limpeza'!$I$40,IF('RESUMO GERAL LIMPEZA'!$B131="Servente de Limpeza - 110 h",'RESUMO GERAL LIMPEZA'!$G131*'Produtos de Limpeza'!$I$41,IF('RESUMO GERAL LIMPEZA'!$B131="Servente de Limpeza - 55 h",'RESUMO GERAL LIMPEZA'!$G131*'Produtos de Limpeza'!$I$42,0))))</f>
        <v>95.960927845681056</v>
      </c>
      <c r="BK131" s="118"/>
      <c r="BL131" s="118">
        <f t="shared" ref="BL131:BL170" si="199">SUM(BG131:BK131)</f>
        <v>128.11276769574454</v>
      </c>
      <c r="BM131" s="118">
        <f t="shared" ref="BM131:BM170" si="200">BL131+BF131+AV131+AN131+Q131</f>
        <v>1156.6986405891803</v>
      </c>
      <c r="BN131" s="118">
        <f t="shared" si="156"/>
        <v>140.72166432351077</v>
      </c>
      <c r="BO131" s="118">
        <f t="shared" si="157"/>
        <v>99.443309455280939</v>
      </c>
      <c r="BP131" s="464">
        <f t="shared" si="158"/>
        <v>8.6609686609686669</v>
      </c>
      <c r="BQ131" s="464">
        <f t="shared" si="159"/>
        <v>1.8803418803418819</v>
      </c>
      <c r="BR131" s="465">
        <f>VLOOKUP(A131,ISS!A:C,2,0)*100</f>
        <v>3</v>
      </c>
      <c r="BS131" s="464">
        <f t="shared" ref="BS131:BS170" si="201">((100/((100-BT131)%)-100)*BR131)/BT131</f>
        <v>3.4188034188034218</v>
      </c>
      <c r="BT131" s="464">
        <f t="shared" ref="BT131:BT170" si="202">$BP$5+$BQ$5+BR131</f>
        <v>12.25</v>
      </c>
      <c r="BU131" s="464">
        <f t="shared" ref="BU131:BU170" si="203">BP131+BQ131+BS131</f>
        <v>13.960113960113972</v>
      </c>
      <c r="BV131" s="118">
        <f t="shared" si="160"/>
        <v>195.00375243313584</v>
      </c>
      <c r="BW131" s="118">
        <f t="shared" si="161"/>
        <v>435.16872621192755</v>
      </c>
      <c r="BX131" s="118">
        <f t="shared" si="162"/>
        <v>1591.8673668011079</v>
      </c>
      <c r="BY131" s="118">
        <f t="shared" ref="BY131:BY170" si="204">BX131*12</f>
        <v>19102.408401613295</v>
      </c>
      <c r="BZ131" s="118">
        <f t="shared" si="106"/>
        <v>38204.816803226589</v>
      </c>
      <c r="CA131" s="487">
        <f>VLOOKUP($C131,PARAMETROS!$A:$I,7,0)</f>
        <v>43101</v>
      </c>
      <c r="CB131" s="633">
        <f>VLOOKUP($C131,PARAMETROS!$A:$I,8,0)</f>
        <v>0</v>
      </c>
      <c r="CC131" s="633">
        <f>VLOOKUP($C131,PARAMETROS!$A:$I,9,0)</f>
        <v>0</v>
      </c>
    </row>
    <row r="132" spans="1:81">
      <c r="A132" s="111" t="str">
        <f>CCT!A130</f>
        <v>Pocos de Caldas</v>
      </c>
      <c r="B132" s="111" t="str">
        <f>CCT!B130</f>
        <v>Servente de Limpeza - 220 h</v>
      </c>
      <c r="C132" s="111" t="str">
        <f>CCT!C130</f>
        <v>SETHPC - Pocos de Caldas</v>
      </c>
      <c r="D132" s="111" t="str">
        <f t="shared" si="163"/>
        <v>Pocos de CaldasServente de Limpeza - 220 h</v>
      </c>
      <c r="E132" s="112" t="s">
        <v>115</v>
      </c>
      <c r="F132" s="112" t="s">
        <v>113</v>
      </c>
      <c r="G132" s="112">
        <f>VLOOKUP(D132,CCT!D:G,4,0)</f>
        <v>1</v>
      </c>
      <c r="H132" s="118">
        <f>VLOOKUP($D132,CCT!$D:$R,5,0)</f>
        <v>1041.5999999999999</v>
      </c>
      <c r="I132" s="118">
        <f t="shared" si="164"/>
        <v>1041.5999999999999</v>
      </c>
      <c r="J132" s="118"/>
      <c r="K132" s="118"/>
      <c r="L132" s="118"/>
      <c r="M132" s="118"/>
      <c r="N132" s="118"/>
      <c r="O132" s="118"/>
      <c r="P132" s="118">
        <f t="shared" si="98"/>
        <v>34.088727272727269</v>
      </c>
      <c r="Q132" s="118">
        <f t="shared" si="165"/>
        <v>1075.6887272727272</v>
      </c>
      <c r="R132" s="118">
        <f t="shared" si="166"/>
        <v>215.13774545454544</v>
      </c>
      <c r="S132" s="118">
        <f t="shared" si="167"/>
        <v>16.135330909090907</v>
      </c>
      <c r="T132" s="118">
        <f t="shared" si="168"/>
        <v>10.756887272727273</v>
      </c>
      <c r="U132" s="118">
        <f t="shared" si="169"/>
        <v>2.1513774545454543</v>
      </c>
      <c r="V132" s="118">
        <f t="shared" si="170"/>
        <v>26.89221818181818</v>
      </c>
      <c r="W132" s="118">
        <f t="shared" si="171"/>
        <v>86.055098181818181</v>
      </c>
      <c r="X132" s="118">
        <f t="shared" si="172"/>
        <v>32.270661818181814</v>
      </c>
      <c r="Y132" s="118">
        <f t="shared" si="173"/>
        <v>6.4541323636363632</v>
      </c>
      <c r="Z132" s="118">
        <f t="shared" si="174"/>
        <v>395.85345163636356</v>
      </c>
      <c r="AA132" s="118">
        <f t="shared" si="175"/>
        <v>89.640727272727261</v>
      </c>
      <c r="AB132" s="118">
        <f t="shared" si="176"/>
        <v>119.50901759999999</v>
      </c>
      <c r="AC132" s="118">
        <f t="shared" si="177"/>
        <v>76.967106113163652</v>
      </c>
      <c r="AD132" s="118">
        <f t="shared" si="178"/>
        <v>286.11685098589089</v>
      </c>
      <c r="AE132" s="118">
        <f>(VLOOKUP(A132,VT!A:D,4,0)*2*20*'RESUMO GERAL LIMPEZA'!$G132)-IF(6%*'RESUMO GERAL LIMPEZA'!$I132&lt;=(VLOOKUP(A132,VT!A:D,4,0)*2*20*'RESUMO GERAL LIMPEZA'!$G132),6%*'RESUMO GERAL LIMPEZA'!$I132,(VLOOKUP(A132,VT!A:D,4,0)*2*20*'RESUMO GERAL LIMPEZA'!$G132))</f>
        <v>117.504</v>
      </c>
      <c r="AF132" s="118">
        <f>IF(VLOOKUP($C132,PARAMETROS!$A:$F,5,0)&gt;1,(VLOOKUP($C132,PARAMETROS!$A:$F,5,0)*20-1)*'RESUMO GERAL LIMPEZA'!$G132,0)</f>
        <v>397</v>
      </c>
      <c r="AG132" s="118">
        <f>(VLOOKUP($C132,PARAMETROS!$A:$F,6,0))*'RESUMO GERAL LIMPEZA'!$G132</f>
        <v>0</v>
      </c>
      <c r="AH132" s="118">
        <f>VLOOKUP($C132,PARAMETROS!$A:$F,2,0)*'RESUMO GERAL LIMPEZA'!$G132</f>
        <v>0</v>
      </c>
      <c r="AI132" s="118">
        <f>(VLOOKUP($C132,PARAMETROS!$A:$F,3,0))*'RESUMO GERAL LIMPEZA'!$G132</f>
        <v>0</v>
      </c>
      <c r="AJ132" s="118">
        <f>(VLOOKUP($C132,PARAMETROS!$A:$F,4,0))*'RESUMO GERAL LIMPEZA'!$G132</f>
        <v>0</v>
      </c>
      <c r="AK132" s="118">
        <f t="shared" si="179"/>
        <v>3.0700000000000003</v>
      </c>
      <c r="AL132" s="118">
        <f>VLOOKUP(D132,CCT!D:R,12,0)*'RESUMO GERAL LIMPEZA'!G132</f>
        <v>0</v>
      </c>
      <c r="AM132" s="118">
        <f t="shared" si="180"/>
        <v>517.57400000000007</v>
      </c>
      <c r="AN132" s="118">
        <f t="shared" si="181"/>
        <v>1199.5443026222545</v>
      </c>
      <c r="AO132" s="118">
        <f t="shared" si="182"/>
        <v>5.3981562962962961</v>
      </c>
      <c r="AP132" s="118">
        <f t="shared" si="183"/>
        <v>0.43185250370370371</v>
      </c>
      <c r="AQ132" s="118">
        <f t="shared" si="184"/>
        <v>0.21592625185185185</v>
      </c>
      <c r="AR132" s="118">
        <f t="shared" si="185"/>
        <v>3.7649105454545455</v>
      </c>
      <c r="AS132" s="118">
        <f t="shared" si="186"/>
        <v>1.3854870807272732</v>
      </c>
      <c r="AT132" s="118">
        <f t="shared" si="187"/>
        <v>46.254615272727264</v>
      </c>
      <c r="AU132" s="118">
        <f t="shared" si="188"/>
        <v>1.7928145454545454</v>
      </c>
      <c r="AV132" s="118">
        <f t="shared" si="189"/>
        <v>59.243762496215481</v>
      </c>
      <c r="AW132" s="118">
        <f t="shared" si="190"/>
        <v>14.940121212121211</v>
      </c>
      <c r="AX132" s="118">
        <f t="shared" si="191"/>
        <v>8.8445517575757577</v>
      </c>
      <c r="AY132" s="118">
        <f t="shared" si="192"/>
        <v>0.22410181818181815</v>
      </c>
      <c r="AZ132" s="118">
        <f t="shared" si="193"/>
        <v>3.5856290909090909</v>
      </c>
      <c r="BA132" s="118">
        <f t="shared" si="194"/>
        <v>1.3944113131313129</v>
      </c>
      <c r="BB132" s="118">
        <f t="shared" si="195"/>
        <v>10.667883990626263</v>
      </c>
      <c r="BC132" s="118">
        <f t="shared" si="196"/>
        <v>39.656699182545459</v>
      </c>
      <c r="BD132" s="118"/>
      <c r="BE132" s="118">
        <f t="shared" si="197"/>
        <v>0</v>
      </c>
      <c r="BF132" s="118">
        <f t="shared" si="198"/>
        <v>39.656699182545459</v>
      </c>
      <c r="BG132" s="118">
        <f>VLOOKUP(B132,'Uniforme Limpeza'!A:W,23,0)*G132</f>
        <v>53.087083333333339</v>
      </c>
      <c r="BH132" s="118">
        <f>IF($B132="Servente de Limpeza - 220 h",$G132*'Materiais de Consumo'!$O$25,IF('RESUMO GERAL LIMPEZA'!$B132="Servente de Limpeza - 150 h",'RESUMO GERAL LIMPEZA'!$G132*'Materiais de Consumo'!$O$26,IF('RESUMO GERAL LIMPEZA'!$B132="Servente de Limpeza - 110 h",'RESUMO GERAL LIMPEZA'!$G132*'Materiais de Consumo'!$O$27,IF('RESUMO GERAL LIMPEZA'!$B132="Servente de Limpeza - 55 h",'RESUMO GERAL LIMPEZA'!$G132*'Materiais de Consumo'!$O$28,0))))</f>
        <v>8.3993644785028909</v>
      </c>
      <c r="BI132" s="118">
        <f>IF($B132="Servente de Limpeza - 220 h",$G132*Equipamentos!$I$10,IF('RESUMO GERAL LIMPEZA'!$B132="Servente de Limpeza - 150 h",'RESUMO GERAL LIMPEZA'!$G132*Equipamentos!$I$11,IF('RESUMO GERAL LIMPEZA'!$B132="Servente de Limpeza - 110 h",'RESUMO GERAL LIMPEZA'!$G132*Equipamentos!$I$12,IF('RESUMO GERAL LIMPEZA'!$B132="Servente de Limpeza - 55 h",'RESUMO GERAL LIMPEZA'!$G132*Equipamentos!$I$13,IF(B132="Limpador de vidros - 220 h",Equipamentos!$J$19*'RESUMO GERAL LIMPEZA'!$G132,0)))))</f>
        <v>2.3263282550843525</v>
      </c>
      <c r="BJ132" s="118">
        <f>IF($B132="Servente de Limpeza - 220 h",$G132*'Produtos de Limpeza'!$I$39,IF('RESUMO GERAL LIMPEZA'!$B132="Servente de Limpeza - 150 h",'RESUMO GERAL LIMPEZA'!$G132*'Produtos de Limpeza'!$I$40,IF('RESUMO GERAL LIMPEZA'!$B132="Servente de Limpeza - 110 h",'RESUMO GERAL LIMPEZA'!$G132*'Produtos de Limpeza'!$I$41,IF('RESUMO GERAL LIMPEZA'!$B132="Servente de Limpeza - 55 h",'RESUMO GERAL LIMPEZA'!$G132*'Produtos de Limpeza'!$I$42,0))))</f>
        <v>383.84371138272417</v>
      </c>
      <c r="BK132" s="118"/>
      <c r="BL132" s="118">
        <f t="shared" si="199"/>
        <v>447.65648744964477</v>
      </c>
      <c r="BM132" s="118">
        <f t="shared" si="200"/>
        <v>2821.7899790233873</v>
      </c>
      <c r="BN132" s="118">
        <f t="shared" si="156"/>
        <v>140.72166432351077</v>
      </c>
      <c r="BO132" s="118">
        <f t="shared" si="157"/>
        <v>99.443309455280939</v>
      </c>
      <c r="BP132" s="464">
        <f t="shared" si="158"/>
        <v>8.8629737609329435</v>
      </c>
      <c r="BQ132" s="464">
        <f t="shared" si="159"/>
        <v>1.9241982507288626</v>
      </c>
      <c r="BR132" s="465">
        <f>VLOOKUP(A132,ISS!A:C,2,0)*100</f>
        <v>5</v>
      </c>
      <c r="BS132" s="464">
        <f t="shared" si="201"/>
        <v>5.8309037900874632</v>
      </c>
      <c r="BT132" s="464">
        <f t="shared" si="202"/>
        <v>14.25</v>
      </c>
      <c r="BU132" s="464">
        <f t="shared" si="203"/>
        <v>16.618075801749271</v>
      </c>
      <c r="BV132" s="118">
        <f t="shared" si="160"/>
        <v>508.83799507208221</v>
      </c>
      <c r="BW132" s="118">
        <f t="shared" si="161"/>
        <v>749.00296885087391</v>
      </c>
      <c r="BX132" s="118">
        <f t="shared" si="162"/>
        <v>3570.7929478742612</v>
      </c>
      <c r="BY132" s="118">
        <f t="shared" si="204"/>
        <v>42849.515374491137</v>
      </c>
      <c r="BZ132" s="118">
        <f t="shared" si="106"/>
        <v>85699.030748982274</v>
      </c>
      <c r="CA132" s="487">
        <f>VLOOKUP($C132,PARAMETROS!$A:$I,7,0)</f>
        <v>43101</v>
      </c>
      <c r="CB132" s="633">
        <f>VLOOKUP($C132,PARAMETROS!$A:$I,8,0)</f>
        <v>0</v>
      </c>
      <c r="CC132" s="633">
        <f>VLOOKUP($C132,PARAMETROS!$A:$I,9,0)</f>
        <v>0</v>
      </c>
    </row>
    <row r="133" spans="1:81">
      <c r="A133" s="111" t="str">
        <f>CCT!A131</f>
        <v>Ponte Nova</v>
      </c>
      <c r="B133" s="111" t="str">
        <f>CCT!B131</f>
        <v>Servente de Limpeza - 220 h</v>
      </c>
      <c r="C133" s="111" t="str">
        <f>CCT!C131</f>
        <v>Regiao de Ouro Preto¹*</v>
      </c>
      <c r="D133" s="111" t="str">
        <f t="shared" si="163"/>
        <v>Ponte NovaServente de Limpeza - 220 h</v>
      </c>
      <c r="E133" s="112" t="s">
        <v>115</v>
      </c>
      <c r="F133" s="112" t="s">
        <v>113</v>
      </c>
      <c r="G133" s="112">
        <f>VLOOKUP(D133,CCT!D:G,4,0)</f>
        <v>2</v>
      </c>
      <c r="H133" s="118">
        <f>VLOOKUP($D133,CCT!$D:$R,5,0)</f>
        <v>1041.5999999999999</v>
      </c>
      <c r="I133" s="118">
        <f t="shared" si="164"/>
        <v>2083.1999999999998</v>
      </c>
      <c r="J133" s="118"/>
      <c r="K133" s="118"/>
      <c r="L133" s="118"/>
      <c r="M133" s="118"/>
      <c r="N133" s="118"/>
      <c r="O133" s="118"/>
      <c r="P133" s="118">
        <f t="shared" si="98"/>
        <v>68.177454545454538</v>
      </c>
      <c r="Q133" s="118">
        <f t="shared" si="165"/>
        <v>2151.3774545454544</v>
      </c>
      <c r="R133" s="118">
        <f t="shared" si="166"/>
        <v>430.27549090909088</v>
      </c>
      <c r="S133" s="118">
        <f t="shared" si="167"/>
        <v>32.270661818181814</v>
      </c>
      <c r="T133" s="118">
        <f t="shared" si="168"/>
        <v>21.513774545454545</v>
      </c>
      <c r="U133" s="118">
        <f t="shared" si="169"/>
        <v>4.3027549090909085</v>
      </c>
      <c r="V133" s="118">
        <f t="shared" si="170"/>
        <v>53.78443636363636</v>
      </c>
      <c r="W133" s="118">
        <f t="shared" si="171"/>
        <v>172.11019636363636</v>
      </c>
      <c r="X133" s="118">
        <f t="shared" si="172"/>
        <v>64.541323636363629</v>
      </c>
      <c r="Y133" s="118">
        <f t="shared" si="173"/>
        <v>12.908264727272726</v>
      </c>
      <c r="Z133" s="118">
        <f t="shared" si="174"/>
        <v>791.70690327272712</v>
      </c>
      <c r="AA133" s="118">
        <f t="shared" si="175"/>
        <v>179.28145454545452</v>
      </c>
      <c r="AB133" s="118">
        <f t="shared" si="176"/>
        <v>239.01803519999999</v>
      </c>
      <c r="AC133" s="118">
        <f t="shared" si="177"/>
        <v>153.9342122263273</v>
      </c>
      <c r="AD133" s="118">
        <f t="shared" si="178"/>
        <v>572.23370197178178</v>
      </c>
      <c r="AE133" s="118">
        <f>(VLOOKUP(A133,VT!A:D,4,0)*2*20*'RESUMO GERAL LIMPEZA'!$G133)-IF(6%*'RESUMO GERAL LIMPEZA'!$I133&lt;=(VLOOKUP(A133,VT!A:D,4,0)*2*20*'RESUMO GERAL LIMPEZA'!$G133),6%*'RESUMO GERAL LIMPEZA'!$I133,(VLOOKUP(A133,VT!A:D,4,0)*2*20*'RESUMO GERAL LIMPEZA'!$G133))</f>
        <v>235.00800000000001</v>
      </c>
      <c r="AF133" s="118">
        <f>IF(VLOOKUP($C133,PARAMETROS!$A:$F,5,0)&gt;1,(VLOOKUP($C133,PARAMETROS!$A:$F,5,0)*20-1)*'RESUMO GERAL LIMPEZA'!$G133,0)</f>
        <v>794</v>
      </c>
      <c r="AG133" s="118">
        <f>(VLOOKUP($C133,PARAMETROS!$A:$F,6,0))*'RESUMO GERAL LIMPEZA'!$G133</f>
        <v>0</v>
      </c>
      <c r="AH133" s="118">
        <f>VLOOKUP($C133,PARAMETROS!$A:$F,2,0)*'RESUMO GERAL LIMPEZA'!$G133</f>
        <v>0</v>
      </c>
      <c r="AI133" s="118">
        <f>(VLOOKUP($C133,PARAMETROS!$A:$F,3,0))*'RESUMO GERAL LIMPEZA'!$G133</f>
        <v>0</v>
      </c>
      <c r="AJ133" s="118">
        <f>(VLOOKUP($C133,PARAMETROS!$A:$F,4,0))*'RESUMO GERAL LIMPEZA'!$G133</f>
        <v>0</v>
      </c>
      <c r="AK133" s="118">
        <f t="shared" si="179"/>
        <v>6.1400000000000006</v>
      </c>
      <c r="AL133" s="118">
        <f>VLOOKUP(D133,CCT!D:R,12,0)*'RESUMO GERAL LIMPEZA'!G133</f>
        <v>0</v>
      </c>
      <c r="AM133" s="118">
        <f t="shared" si="180"/>
        <v>1035.1480000000001</v>
      </c>
      <c r="AN133" s="118">
        <f t="shared" si="181"/>
        <v>2399.0886052445089</v>
      </c>
      <c r="AO133" s="118">
        <f t="shared" si="182"/>
        <v>10.796312592592592</v>
      </c>
      <c r="AP133" s="118">
        <f t="shared" si="183"/>
        <v>0.86370500740740741</v>
      </c>
      <c r="AQ133" s="118">
        <f t="shared" si="184"/>
        <v>0.43185250370370371</v>
      </c>
      <c r="AR133" s="118">
        <f t="shared" si="185"/>
        <v>7.529821090909091</v>
      </c>
      <c r="AS133" s="118">
        <f t="shared" si="186"/>
        <v>2.7709741614545464</v>
      </c>
      <c r="AT133" s="118">
        <f t="shared" si="187"/>
        <v>92.509230545454528</v>
      </c>
      <c r="AU133" s="118">
        <f t="shared" si="188"/>
        <v>3.5856290909090909</v>
      </c>
      <c r="AV133" s="118">
        <f t="shared" si="189"/>
        <v>118.48752499243096</v>
      </c>
      <c r="AW133" s="118">
        <f t="shared" si="190"/>
        <v>29.880242424242422</v>
      </c>
      <c r="AX133" s="118">
        <f t="shared" si="191"/>
        <v>17.689103515151515</v>
      </c>
      <c r="AY133" s="118">
        <f t="shared" si="192"/>
        <v>0.4482036363636363</v>
      </c>
      <c r="AZ133" s="118">
        <f t="shared" si="193"/>
        <v>7.1712581818181818</v>
      </c>
      <c r="BA133" s="118">
        <f t="shared" si="194"/>
        <v>2.7888226262626259</v>
      </c>
      <c r="BB133" s="118">
        <f t="shared" si="195"/>
        <v>21.335767981252527</v>
      </c>
      <c r="BC133" s="118">
        <f t="shared" si="196"/>
        <v>79.313398365090919</v>
      </c>
      <c r="BD133" s="118"/>
      <c r="BE133" s="118">
        <f t="shared" si="197"/>
        <v>0</v>
      </c>
      <c r="BF133" s="118">
        <f t="shared" si="198"/>
        <v>79.313398365090919</v>
      </c>
      <c r="BG133" s="118">
        <f>VLOOKUP(B133,'Uniforme Limpeza'!A:W,23,0)*G133</f>
        <v>106.17416666666668</v>
      </c>
      <c r="BH133" s="118">
        <f>IF($B133="Servente de Limpeza - 220 h",$G133*'Materiais de Consumo'!$O$25,IF('RESUMO GERAL LIMPEZA'!$B133="Servente de Limpeza - 150 h",'RESUMO GERAL LIMPEZA'!$G133*'Materiais de Consumo'!$O$26,IF('RESUMO GERAL LIMPEZA'!$B133="Servente de Limpeza - 110 h",'RESUMO GERAL LIMPEZA'!$G133*'Materiais de Consumo'!$O$27,IF('RESUMO GERAL LIMPEZA'!$B133="Servente de Limpeza - 55 h",'RESUMO GERAL LIMPEZA'!$G133*'Materiais de Consumo'!$O$28,0))))</f>
        <v>16.798728957005782</v>
      </c>
      <c r="BI133" s="118">
        <f>IF($B133="Servente de Limpeza - 220 h",$G133*Equipamentos!$I$10,IF('RESUMO GERAL LIMPEZA'!$B133="Servente de Limpeza - 150 h",'RESUMO GERAL LIMPEZA'!$G133*Equipamentos!$I$11,IF('RESUMO GERAL LIMPEZA'!$B133="Servente de Limpeza - 110 h",'RESUMO GERAL LIMPEZA'!$G133*Equipamentos!$I$12,IF('RESUMO GERAL LIMPEZA'!$B133="Servente de Limpeza - 55 h",'RESUMO GERAL LIMPEZA'!$G133*Equipamentos!$I$13,IF(B133="Limpador de vidros - 220 h",Equipamentos!$J$19*'RESUMO GERAL LIMPEZA'!$G133,0)))))</f>
        <v>4.652656510168705</v>
      </c>
      <c r="BJ133" s="118">
        <f>IF($B133="Servente de Limpeza - 220 h",$G133*'Produtos de Limpeza'!$I$39,IF('RESUMO GERAL LIMPEZA'!$B133="Servente de Limpeza - 150 h",'RESUMO GERAL LIMPEZA'!$G133*'Produtos de Limpeza'!$I$40,IF('RESUMO GERAL LIMPEZA'!$B133="Servente de Limpeza - 110 h",'RESUMO GERAL LIMPEZA'!$G133*'Produtos de Limpeza'!$I$41,IF('RESUMO GERAL LIMPEZA'!$B133="Servente de Limpeza - 55 h",'RESUMO GERAL LIMPEZA'!$G133*'Produtos de Limpeza'!$I$42,0))))</f>
        <v>767.68742276544833</v>
      </c>
      <c r="BK133" s="118"/>
      <c r="BL133" s="118">
        <f t="shared" si="199"/>
        <v>895.31297489928954</v>
      </c>
      <c r="BM133" s="118">
        <f t="shared" si="200"/>
        <v>5643.5799580467747</v>
      </c>
      <c r="BN133" s="118">
        <f t="shared" si="156"/>
        <v>281.44332864702153</v>
      </c>
      <c r="BO133" s="118">
        <f t="shared" si="157"/>
        <v>198.88661891056188</v>
      </c>
      <c r="BP133" s="464">
        <f t="shared" si="158"/>
        <v>8.6609686609686669</v>
      </c>
      <c r="BQ133" s="464">
        <f t="shared" si="159"/>
        <v>1.8803418803418819</v>
      </c>
      <c r="BR133" s="465">
        <f>VLOOKUP(A133,ISS!A:C,2,0)*100</f>
        <v>3</v>
      </c>
      <c r="BS133" s="464">
        <f t="shared" si="201"/>
        <v>3.4188034188034218</v>
      </c>
      <c r="BT133" s="464">
        <f t="shared" si="202"/>
        <v>12.25</v>
      </c>
      <c r="BU133" s="464">
        <f t="shared" si="203"/>
        <v>13.960113960113972</v>
      </c>
      <c r="BV133" s="118">
        <f t="shared" si="160"/>
        <v>854.90480163707628</v>
      </c>
      <c r="BW133" s="118">
        <f t="shared" si="161"/>
        <v>1335.2347491946598</v>
      </c>
      <c r="BX133" s="118">
        <f t="shared" si="162"/>
        <v>6978.814707241434</v>
      </c>
      <c r="BY133" s="118">
        <f t="shared" si="204"/>
        <v>83745.776486897201</v>
      </c>
      <c r="BZ133" s="118">
        <f t="shared" si="106"/>
        <v>167491.5529737944</v>
      </c>
      <c r="CA133" s="487">
        <f>VLOOKUP($C133,PARAMETROS!$A:$I,7,0)</f>
        <v>43101</v>
      </c>
      <c r="CB133" s="633">
        <f>VLOOKUP($C133,PARAMETROS!$A:$I,8,0)</f>
        <v>0</v>
      </c>
      <c r="CC133" s="633">
        <f>VLOOKUP($C133,PARAMETROS!$A:$I,9,0)</f>
        <v>0</v>
      </c>
    </row>
    <row r="134" spans="1:81">
      <c r="A134" s="111" t="str">
        <f>CCT!A132</f>
        <v>Porteirinha</v>
      </c>
      <c r="B134" s="111" t="str">
        <f>CCT!B132</f>
        <v>Servente de Limpeza - 110 h</v>
      </c>
      <c r="C134" s="111" t="str">
        <f>CCT!C132</f>
        <v>Sethac Norte de Minas¹*</v>
      </c>
      <c r="D134" s="111" t="str">
        <f t="shared" si="163"/>
        <v>PorteirinhaServente de Limpeza - 110 h</v>
      </c>
      <c r="E134" s="112" t="s">
        <v>115</v>
      </c>
      <c r="F134" s="112" t="s">
        <v>113</v>
      </c>
      <c r="G134" s="112">
        <f>VLOOKUP(D134,CCT!D:G,4,0)</f>
        <v>1</v>
      </c>
      <c r="H134" s="118">
        <f>VLOOKUP($D134,CCT!$D:$R,5,0)</f>
        <v>520.79999999999995</v>
      </c>
      <c r="I134" s="118">
        <f t="shared" si="164"/>
        <v>520.79999999999995</v>
      </c>
      <c r="J134" s="118"/>
      <c r="K134" s="118"/>
      <c r="L134" s="118"/>
      <c r="M134" s="118"/>
      <c r="N134" s="118"/>
      <c r="O134" s="118"/>
      <c r="P134" s="118">
        <f t="shared" si="98"/>
        <v>17.044363636363634</v>
      </c>
      <c r="Q134" s="118">
        <f t="shared" si="165"/>
        <v>537.8443636363636</v>
      </c>
      <c r="R134" s="118">
        <f t="shared" si="166"/>
        <v>107.56887272727272</v>
      </c>
      <c r="S134" s="118">
        <f t="shared" si="167"/>
        <v>8.0676654545454536</v>
      </c>
      <c r="T134" s="118">
        <f t="shared" si="168"/>
        <v>5.3784436363636363</v>
      </c>
      <c r="U134" s="118">
        <f t="shared" si="169"/>
        <v>1.0756887272727271</v>
      </c>
      <c r="V134" s="118">
        <f t="shared" si="170"/>
        <v>13.44610909090909</v>
      </c>
      <c r="W134" s="118">
        <f t="shared" si="171"/>
        <v>43.027549090909091</v>
      </c>
      <c r="X134" s="118">
        <f t="shared" si="172"/>
        <v>16.135330909090907</v>
      </c>
      <c r="Y134" s="118">
        <f t="shared" si="173"/>
        <v>3.2270661818181816</v>
      </c>
      <c r="Z134" s="118">
        <f t="shared" si="174"/>
        <v>197.92672581818178</v>
      </c>
      <c r="AA134" s="118">
        <f t="shared" si="175"/>
        <v>44.820363636363631</v>
      </c>
      <c r="AB134" s="118">
        <f t="shared" si="176"/>
        <v>59.754508799999996</v>
      </c>
      <c r="AC134" s="118">
        <f t="shared" si="177"/>
        <v>38.483553056581826</v>
      </c>
      <c r="AD134" s="118">
        <f t="shared" si="178"/>
        <v>143.05842549294545</v>
      </c>
      <c r="AE134" s="118">
        <f>(VLOOKUP(A134,VT!A:D,4,0)*2*20*'RESUMO GERAL LIMPEZA'!$G134)-IF(6%*'RESUMO GERAL LIMPEZA'!$I134&lt;=(VLOOKUP(A134,VT!A:D,4,0)*2*20*'RESUMO GERAL LIMPEZA'!$G134),6%*'RESUMO GERAL LIMPEZA'!$I134,(VLOOKUP(A134,VT!A:D,4,0)*2*20*'RESUMO GERAL LIMPEZA'!$G134))</f>
        <v>148.75200000000001</v>
      </c>
      <c r="AF134" s="118">
        <f>IF(VLOOKUP($C134,PARAMETROS!$A:$F,5,0)&gt;1,(VLOOKUP($C134,PARAMETROS!$A:$F,5,0)*20-1)*'RESUMO GERAL LIMPEZA'!$G134,0)</f>
        <v>397</v>
      </c>
      <c r="AG134" s="118">
        <f>(VLOOKUP($C134,PARAMETROS!$A:$F,6,0))*'RESUMO GERAL LIMPEZA'!$G134</f>
        <v>0</v>
      </c>
      <c r="AH134" s="118">
        <f>VLOOKUP($C134,PARAMETROS!$A:$F,2,0)*'RESUMO GERAL LIMPEZA'!$G134</f>
        <v>0</v>
      </c>
      <c r="AI134" s="118">
        <f>(VLOOKUP($C134,PARAMETROS!$A:$F,3,0))*'RESUMO GERAL LIMPEZA'!$G134</f>
        <v>0</v>
      </c>
      <c r="AJ134" s="118">
        <f>(VLOOKUP($C134,PARAMETROS!$A:$F,4,0))*'RESUMO GERAL LIMPEZA'!$G134</f>
        <v>0</v>
      </c>
      <c r="AK134" s="118">
        <f t="shared" si="179"/>
        <v>3.0700000000000003</v>
      </c>
      <c r="AL134" s="118">
        <f>VLOOKUP(D134,CCT!D:R,12,0)*'RESUMO GERAL LIMPEZA'!G134</f>
        <v>0</v>
      </c>
      <c r="AM134" s="118">
        <f t="shared" si="180"/>
        <v>548.822</v>
      </c>
      <c r="AN134" s="118">
        <f t="shared" si="181"/>
        <v>889.80715131112731</v>
      </c>
      <c r="AO134" s="118">
        <f t="shared" si="182"/>
        <v>2.6990781481481481</v>
      </c>
      <c r="AP134" s="118">
        <f t="shared" si="183"/>
        <v>0.21592625185185185</v>
      </c>
      <c r="AQ134" s="118">
        <f t="shared" si="184"/>
        <v>0.10796312592592593</v>
      </c>
      <c r="AR134" s="118">
        <f t="shared" si="185"/>
        <v>1.8824552727272728</v>
      </c>
      <c r="AS134" s="118">
        <f t="shared" si="186"/>
        <v>0.69274354036363661</v>
      </c>
      <c r="AT134" s="118">
        <f t="shared" si="187"/>
        <v>23.127307636363632</v>
      </c>
      <c r="AU134" s="118">
        <f t="shared" si="188"/>
        <v>0.89640727272727272</v>
      </c>
      <c r="AV134" s="118">
        <f t="shared" si="189"/>
        <v>29.621881248107741</v>
      </c>
      <c r="AW134" s="118">
        <f t="shared" si="190"/>
        <v>7.4700606060606054</v>
      </c>
      <c r="AX134" s="118">
        <f t="shared" si="191"/>
        <v>4.4222758787878789</v>
      </c>
      <c r="AY134" s="118">
        <f t="shared" si="192"/>
        <v>0.11205090909090908</v>
      </c>
      <c r="AZ134" s="118">
        <f t="shared" si="193"/>
        <v>1.7928145454545454</v>
      </c>
      <c r="BA134" s="118">
        <f t="shared" si="194"/>
        <v>0.69720565656565647</v>
      </c>
      <c r="BB134" s="118">
        <f t="shared" si="195"/>
        <v>5.3339419953131317</v>
      </c>
      <c r="BC134" s="118">
        <f t="shared" si="196"/>
        <v>19.82834959127273</v>
      </c>
      <c r="BD134" s="118"/>
      <c r="BE134" s="118">
        <f t="shared" si="197"/>
        <v>0</v>
      </c>
      <c r="BF134" s="118">
        <f t="shared" si="198"/>
        <v>19.82834959127273</v>
      </c>
      <c r="BG134" s="118">
        <f>VLOOKUP(B134,'Uniforme Limpeza'!A:W,23,0)*G134</f>
        <v>29.470416666666669</v>
      </c>
      <c r="BH134" s="118">
        <f>IF($B134="Servente de Limpeza - 220 h",$G134*'Materiais de Consumo'!$O$25,IF('RESUMO GERAL LIMPEZA'!$B134="Servente de Limpeza - 150 h",'RESUMO GERAL LIMPEZA'!$G134*'Materiais de Consumo'!$O$26,IF('RESUMO GERAL LIMPEZA'!$B134="Servente de Limpeza - 110 h",'RESUMO GERAL LIMPEZA'!$G134*'Materiais de Consumo'!$O$27,IF('RESUMO GERAL LIMPEZA'!$B134="Servente de Limpeza - 55 h",'RESUMO GERAL LIMPEZA'!$G134*'Materiais de Consumo'!$O$28,0))))</f>
        <v>4.1996822392514455</v>
      </c>
      <c r="BI134" s="118">
        <f>IF($B134="Servente de Limpeza - 220 h",$G134*Equipamentos!$I$10,IF('RESUMO GERAL LIMPEZA'!$B134="Servente de Limpeza - 150 h",'RESUMO GERAL LIMPEZA'!$G134*Equipamentos!$I$11,IF('RESUMO GERAL LIMPEZA'!$B134="Servente de Limpeza - 110 h",'RESUMO GERAL LIMPEZA'!$G134*Equipamentos!$I$12,IF('RESUMO GERAL LIMPEZA'!$B134="Servente de Limpeza - 55 h",'RESUMO GERAL LIMPEZA'!$G134*Equipamentos!$I$13,IF(B134="Limpador de vidros - 220 h",Equipamentos!$J$19*'RESUMO GERAL LIMPEZA'!$G134,0)))))</f>
        <v>1.1631641275421762</v>
      </c>
      <c r="BJ134" s="118">
        <f>IF($B134="Servente de Limpeza - 220 h",$G134*'Produtos de Limpeza'!$I$39,IF('RESUMO GERAL LIMPEZA'!$B134="Servente de Limpeza - 150 h",'RESUMO GERAL LIMPEZA'!$G134*'Produtos de Limpeza'!$I$40,IF('RESUMO GERAL LIMPEZA'!$B134="Servente de Limpeza - 110 h",'RESUMO GERAL LIMPEZA'!$G134*'Produtos de Limpeza'!$I$41,IF('RESUMO GERAL LIMPEZA'!$B134="Servente de Limpeza - 55 h",'RESUMO GERAL LIMPEZA'!$G134*'Produtos de Limpeza'!$I$42,0))))</f>
        <v>191.92185569136208</v>
      </c>
      <c r="BK134" s="118"/>
      <c r="BL134" s="118">
        <f t="shared" si="199"/>
        <v>226.75511872482238</v>
      </c>
      <c r="BM134" s="118">
        <f t="shared" si="200"/>
        <v>1703.8568645116939</v>
      </c>
      <c r="BN134" s="118">
        <f t="shared" si="156"/>
        <v>140.72166432351077</v>
      </c>
      <c r="BO134" s="118">
        <f t="shared" si="157"/>
        <v>99.443309455280939</v>
      </c>
      <c r="BP134" s="464">
        <f t="shared" si="158"/>
        <v>8.8629737609329435</v>
      </c>
      <c r="BQ134" s="464">
        <f t="shared" si="159"/>
        <v>1.9241982507288626</v>
      </c>
      <c r="BR134" s="465">
        <f>VLOOKUP(A134,ISS!A:C,2,0)*100</f>
        <v>5</v>
      </c>
      <c r="BS134" s="464">
        <f t="shared" si="201"/>
        <v>5.8309037900874632</v>
      </c>
      <c r="BT134" s="464">
        <f t="shared" si="202"/>
        <v>14.25</v>
      </c>
      <c r="BU134" s="464">
        <f t="shared" si="203"/>
        <v>16.618075801749271</v>
      </c>
      <c r="BV134" s="118">
        <f t="shared" si="160"/>
        <v>323.05902268967247</v>
      </c>
      <c r="BW134" s="118">
        <f t="shared" si="161"/>
        <v>563.22399646846418</v>
      </c>
      <c r="BX134" s="118">
        <f t="shared" si="162"/>
        <v>2267.0808609801579</v>
      </c>
      <c r="BY134" s="118">
        <f t="shared" si="204"/>
        <v>27204.970331761895</v>
      </c>
      <c r="BZ134" s="118">
        <f t="shared" si="106"/>
        <v>54409.94066352379</v>
      </c>
      <c r="CA134" s="487">
        <f>VLOOKUP($C134,PARAMETROS!$A:$I,7,0)</f>
        <v>43101</v>
      </c>
      <c r="CB134" s="633">
        <f>VLOOKUP($C134,PARAMETROS!$A:$I,8,0)</f>
        <v>0</v>
      </c>
      <c r="CC134" s="633">
        <f>VLOOKUP($C134,PARAMETROS!$A:$I,9,0)</f>
        <v>0</v>
      </c>
    </row>
    <row r="135" spans="1:81">
      <c r="A135" s="111" t="str">
        <f>CCT!A133</f>
        <v>Pouso Alegre</v>
      </c>
      <c r="B135" s="111" t="str">
        <f>CCT!B133</f>
        <v>Servente de Limpeza - 220 h</v>
      </c>
      <c r="C135" s="111" t="str">
        <f>CCT!C133</f>
        <v>Regiao de Sao Lourenco</v>
      </c>
      <c r="D135" s="111" t="str">
        <f t="shared" si="163"/>
        <v>Pouso AlegreServente de Limpeza - 220 h</v>
      </c>
      <c r="E135" s="112" t="s">
        <v>115</v>
      </c>
      <c r="F135" s="112" t="s">
        <v>113</v>
      </c>
      <c r="G135" s="112">
        <f>VLOOKUP(D135,CCT!D:G,4,0)</f>
        <v>3</v>
      </c>
      <c r="H135" s="118">
        <f>VLOOKUP($D135,CCT!$D:$R,5,0)</f>
        <v>1041.5999999999999</v>
      </c>
      <c r="I135" s="118">
        <f t="shared" si="164"/>
        <v>3124.7999999999997</v>
      </c>
      <c r="J135" s="118"/>
      <c r="K135" s="118"/>
      <c r="L135" s="118"/>
      <c r="M135" s="118"/>
      <c r="N135" s="118"/>
      <c r="O135" s="118"/>
      <c r="P135" s="118">
        <f t="shared" ref="P135:P170" si="205">IF(B135="SERVENTE DE LIMPEZA - 55 H",H135/55*0.5*30*G135*$P$5,(IF(B135="SERVENTE DE LIMPEZA - 110 H",H135/110*1*30*G135*$P$5,(IF(B135="SERVENTE DE LIMPEZA - 150 H",H135/150*1.5*30*G135*$P$5,(IF(B135="SERVENTE DE LIMPEZA - 220 H",H135/220*2*30*G135*$P$5,0)))))))</f>
        <v>102.26618181818182</v>
      </c>
      <c r="Q135" s="118">
        <f t="shared" si="165"/>
        <v>3227.0661818181816</v>
      </c>
      <c r="R135" s="118">
        <f t="shared" si="166"/>
        <v>645.41323636363632</v>
      </c>
      <c r="S135" s="118">
        <f t="shared" si="167"/>
        <v>48.405992727272725</v>
      </c>
      <c r="T135" s="118">
        <f t="shared" si="168"/>
        <v>32.270661818181814</v>
      </c>
      <c r="U135" s="118">
        <f t="shared" si="169"/>
        <v>6.4541323636363632</v>
      </c>
      <c r="V135" s="118">
        <f t="shared" si="170"/>
        <v>80.676654545454539</v>
      </c>
      <c r="W135" s="118">
        <f t="shared" si="171"/>
        <v>258.16529454545451</v>
      </c>
      <c r="X135" s="118">
        <f t="shared" si="172"/>
        <v>96.81198545454545</v>
      </c>
      <c r="Y135" s="118">
        <f t="shared" si="173"/>
        <v>19.362397090909091</v>
      </c>
      <c r="Z135" s="118">
        <f t="shared" si="174"/>
        <v>1187.5603549090908</v>
      </c>
      <c r="AA135" s="118">
        <f t="shared" si="175"/>
        <v>268.9221818181818</v>
      </c>
      <c r="AB135" s="118">
        <f t="shared" si="176"/>
        <v>358.52705279999998</v>
      </c>
      <c r="AC135" s="118">
        <f t="shared" si="177"/>
        <v>230.90131833949096</v>
      </c>
      <c r="AD135" s="118">
        <f t="shared" si="178"/>
        <v>858.35055295767279</v>
      </c>
      <c r="AE135" s="118">
        <f>(VLOOKUP(A135,VT!A:D,4,0)*2*20*'RESUMO GERAL LIMPEZA'!$G135)-IF(6%*'RESUMO GERAL LIMPEZA'!$I135&lt;=(VLOOKUP(A135,VT!A:D,4,0)*2*20*'RESUMO GERAL LIMPEZA'!$G135),6%*'RESUMO GERAL LIMPEZA'!$I135,(VLOOKUP(A135,VT!A:D,4,0)*2*20*'RESUMO GERAL LIMPEZA'!$G135))</f>
        <v>352.51200000000006</v>
      </c>
      <c r="AF135" s="118">
        <f>IF(VLOOKUP($C135,PARAMETROS!$A:$F,5,0)&gt;1,(VLOOKUP($C135,PARAMETROS!$A:$F,5,0)*20-1)*'RESUMO GERAL LIMPEZA'!$G135,0)</f>
        <v>1191</v>
      </c>
      <c r="AG135" s="118">
        <f>(VLOOKUP($C135,PARAMETROS!$A:$F,6,0))*'RESUMO GERAL LIMPEZA'!$G135</f>
        <v>0</v>
      </c>
      <c r="AH135" s="118">
        <f>VLOOKUP($C135,PARAMETROS!$A:$F,2,0)*'RESUMO GERAL LIMPEZA'!$G135</f>
        <v>100.32</v>
      </c>
      <c r="AI135" s="118">
        <f>(VLOOKUP($C135,PARAMETROS!$A:$F,3,0))*'RESUMO GERAL LIMPEZA'!$G135</f>
        <v>0</v>
      </c>
      <c r="AJ135" s="118">
        <f>(VLOOKUP($C135,PARAMETROS!$A:$F,4,0))*'RESUMO GERAL LIMPEZA'!$G135</f>
        <v>0</v>
      </c>
      <c r="AK135" s="118">
        <f t="shared" si="179"/>
        <v>9.2100000000000009</v>
      </c>
      <c r="AL135" s="118">
        <f>VLOOKUP(D135,CCT!D:R,12,0)*'RESUMO GERAL LIMPEZA'!G135</f>
        <v>0</v>
      </c>
      <c r="AM135" s="118">
        <f t="shared" si="180"/>
        <v>1653.0420000000001</v>
      </c>
      <c r="AN135" s="118">
        <f t="shared" si="181"/>
        <v>3698.9529078667638</v>
      </c>
      <c r="AO135" s="118">
        <f t="shared" si="182"/>
        <v>16.194468888888888</v>
      </c>
      <c r="AP135" s="118">
        <f t="shared" si="183"/>
        <v>1.2955575111111111</v>
      </c>
      <c r="AQ135" s="118">
        <f t="shared" si="184"/>
        <v>0.64777875555555553</v>
      </c>
      <c r="AR135" s="118">
        <f t="shared" si="185"/>
        <v>11.294731636363638</v>
      </c>
      <c r="AS135" s="118">
        <f t="shared" si="186"/>
        <v>4.1564612421818197</v>
      </c>
      <c r="AT135" s="118">
        <f t="shared" si="187"/>
        <v>138.76384581818181</v>
      </c>
      <c r="AU135" s="118">
        <f t="shared" si="188"/>
        <v>5.3784436363636363</v>
      </c>
      <c r="AV135" s="118">
        <f t="shared" si="189"/>
        <v>177.73128748864647</v>
      </c>
      <c r="AW135" s="118">
        <f t="shared" si="190"/>
        <v>44.820363636363631</v>
      </c>
      <c r="AX135" s="118">
        <f t="shared" si="191"/>
        <v>26.533655272727273</v>
      </c>
      <c r="AY135" s="118">
        <f t="shared" si="192"/>
        <v>0.67230545454545443</v>
      </c>
      <c r="AZ135" s="118">
        <f t="shared" si="193"/>
        <v>10.756887272727273</v>
      </c>
      <c r="BA135" s="118">
        <f t="shared" si="194"/>
        <v>4.1832339393939391</v>
      </c>
      <c r="BB135" s="118">
        <f t="shared" si="195"/>
        <v>32.003651971878789</v>
      </c>
      <c r="BC135" s="118">
        <f t="shared" si="196"/>
        <v>118.97009754763636</v>
      </c>
      <c r="BD135" s="118"/>
      <c r="BE135" s="118">
        <f t="shared" si="197"/>
        <v>0</v>
      </c>
      <c r="BF135" s="118">
        <f t="shared" si="198"/>
        <v>118.97009754763636</v>
      </c>
      <c r="BG135" s="118">
        <f>VLOOKUP(B135,'Uniforme Limpeza'!A:W,23,0)*G135</f>
        <v>159.26125000000002</v>
      </c>
      <c r="BH135" s="118">
        <f>IF($B135="Servente de Limpeza - 220 h",$G135*'Materiais de Consumo'!$O$25,IF('RESUMO GERAL LIMPEZA'!$B135="Servente de Limpeza - 150 h",'RESUMO GERAL LIMPEZA'!$G135*'Materiais de Consumo'!$O$26,IF('RESUMO GERAL LIMPEZA'!$B135="Servente de Limpeza - 110 h",'RESUMO GERAL LIMPEZA'!$G135*'Materiais de Consumo'!$O$27,IF('RESUMO GERAL LIMPEZA'!$B135="Servente de Limpeza - 55 h",'RESUMO GERAL LIMPEZA'!$G135*'Materiais de Consumo'!$O$28,0))))</f>
        <v>25.198093435508675</v>
      </c>
      <c r="BI135" s="118">
        <f>IF($B135="Servente de Limpeza - 220 h",$G135*Equipamentos!$I$10,IF('RESUMO GERAL LIMPEZA'!$B135="Servente de Limpeza - 150 h",'RESUMO GERAL LIMPEZA'!$G135*Equipamentos!$I$11,IF('RESUMO GERAL LIMPEZA'!$B135="Servente de Limpeza - 110 h",'RESUMO GERAL LIMPEZA'!$G135*Equipamentos!$I$12,IF('RESUMO GERAL LIMPEZA'!$B135="Servente de Limpeza - 55 h",'RESUMO GERAL LIMPEZA'!$G135*Equipamentos!$I$13,IF(B135="Limpador de vidros - 220 h",Equipamentos!$J$19*'RESUMO GERAL LIMPEZA'!$G135,0)))))</f>
        <v>6.9789847652530579</v>
      </c>
      <c r="BJ135" s="118">
        <f>IF($B135="Servente de Limpeza - 220 h",$G135*'Produtos de Limpeza'!$I$39,IF('RESUMO GERAL LIMPEZA'!$B135="Servente de Limpeza - 150 h",'RESUMO GERAL LIMPEZA'!$G135*'Produtos de Limpeza'!$I$40,IF('RESUMO GERAL LIMPEZA'!$B135="Servente de Limpeza - 110 h",'RESUMO GERAL LIMPEZA'!$G135*'Produtos de Limpeza'!$I$41,IF('RESUMO GERAL LIMPEZA'!$B135="Servente de Limpeza - 55 h",'RESUMO GERAL LIMPEZA'!$G135*'Produtos de Limpeza'!$I$42,0))))</f>
        <v>1151.5311341481724</v>
      </c>
      <c r="BK135" s="118"/>
      <c r="BL135" s="118">
        <f t="shared" si="199"/>
        <v>1342.9694623489343</v>
      </c>
      <c r="BM135" s="118">
        <f t="shared" si="200"/>
        <v>8565.6899370701631</v>
      </c>
      <c r="BN135" s="118">
        <f t="shared" si="156"/>
        <v>422.1649929705323</v>
      </c>
      <c r="BO135" s="118">
        <f t="shared" si="157"/>
        <v>298.32992836584282</v>
      </c>
      <c r="BP135" s="464">
        <f t="shared" si="158"/>
        <v>8.5633802816901436</v>
      </c>
      <c r="BQ135" s="464">
        <f t="shared" si="159"/>
        <v>1.8591549295774654</v>
      </c>
      <c r="BR135" s="465">
        <f>VLOOKUP(A135,ISS!A:C,2,0)*100</f>
        <v>2</v>
      </c>
      <c r="BS135" s="464">
        <f t="shared" si="201"/>
        <v>2.2535211267605644</v>
      </c>
      <c r="BT135" s="464">
        <f t="shared" si="202"/>
        <v>11.25</v>
      </c>
      <c r="BU135" s="464">
        <f t="shared" si="203"/>
        <v>12.676056338028173</v>
      </c>
      <c r="BV135" s="118">
        <f t="shared" si="160"/>
        <v>1177.1220243050545</v>
      </c>
      <c r="BW135" s="118">
        <f t="shared" si="161"/>
        <v>1897.6169456414295</v>
      </c>
      <c r="BX135" s="118">
        <f t="shared" si="162"/>
        <v>10463.306882711593</v>
      </c>
      <c r="BY135" s="118">
        <f t="shared" si="204"/>
        <v>125559.68259253912</v>
      </c>
      <c r="BZ135" s="118">
        <f t="shared" ref="BZ135:BZ169" si="206">BX135*24</f>
        <v>251119.36518507823</v>
      </c>
      <c r="CA135" s="487">
        <f>VLOOKUP($C135,PARAMETROS!$A:$I,7,0)</f>
        <v>43101</v>
      </c>
      <c r="CB135" s="633">
        <f>VLOOKUP($C135,PARAMETROS!$A:$I,8,0)</f>
        <v>0</v>
      </c>
      <c r="CC135" s="633">
        <f>VLOOKUP($C135,PARAMETROS!$A:$I,9,0)</f>
        <v>0</v>
      </c>
    </row>
    <row r="136" spans="1:81">
      <c r="A136" s="111" t="str">
        <f>CCT!A134</f>
        <v>Resplendor</v>
      </c>
      <c r="B136" s="111" t="str">
        <f>CCT!B134</f>
        <v>Servente de Limpeza - 55 h</v>
      </c>
      <c r="C136" s="111" t="str">
        <f>CCT!C134</f>
        <v>Fethemg Interior</v>
      </c>
      <c r="D136" s="111" t="str">
        <f t="shared" si="163"/>
        <v>ResplendorServente de Limpeza - 55 h</v>
      </c>
      <c r="E136" s="112" t="s">
        <v>115</v>
      </c>
      <c r="F136" s="112" t="s">
        <v>113</v>
      </c>
      <c r="G136" s="112">
        <f>VLOOKUP(D136,CCT!D:G,4,0)</f>
        <v>1</v>
      </c>
      <c r="H136" s="118">
        <f>VLOOKUP($D136,CCT!$D:$R,5,0)</f>
        <v>260.39999999999998</v>
      </c>
      <c r="I136" s="118">
        <f t="shared" si="164"/>
        <v>260.39999999999998</v>
      </c>
      <c r="J136" s="118"/>
      <c r="K136" s="118"/>
      <c r="L136" s="118"/>
      <c r="M136" s="118"/>
      <c r="N136" s="118"/>
      <c r="O136" s="118"/>
      <c r="P136" s="118">
        <f t="shared" si="205"/>
        <v>8.5221818181818172</v>
      </c>
      <c r="Q136" s="118">
        <f t="shared" si="165"/>
        <v>268.9221818181818</v>
      </c>
      <c r="R136" s="118">
        <f t="shared" si="166"/>
        <v>53.78443636363636</v>
      </c>
      <c r="S136" s="118">
        <f t="shared" si="167"/>
        <v>4.0338327272727268</v>
      </c>
      <c r="T136" s="118">
        <f t="shared" si="168"/>
        <v>2.6892218181818182</v>
      </c>
      <c r="U136" s="118">
        <f t="shared" si="169"/>
        <v>0.53784436363636356</v>
      </c>
      <c r="V136" s="118">
        <f t="shared" si="170"/>
        <v>6.723054545454545</v>
      </c>
      <c r="W136" s="118">
        <f t="shared" si="171"/>
        <v>21.513774545454545</v>
      </c>
      <c r="X136" s="118">
        <f t="shared" si="172"/>
        <v>8.0676654545454536</v>
      </c>
      <c r="Y136" s="118">
        <f t="shared" si="173"/>
        <v>1.6135330909090908</v>
      </c>
      <c r="Z136" s="118">
        <f t="shared" si="174"/>
        <v>98.96336290909089</v>
      </c>
      <c r="AA136" s="118">
        <f t="shared" si="175"/>
        <v>22.410181818181815</v>
      </c>
      <c r="AB136" s="118">
        <f t="shared" si="176"/>
        <v>29.877254399999998</v>
      </c>
      <c r="AC136" s="118">
        <f t="shared" si="177"/>
        <v>19.241776528290913</v>
      </c>
      <c r="AD136" s="118">
        <f t="shared" si="178"/>
        <v>71.529212746472723</v>
      </c>
      <c r="AE136" s="118">
        <f>(VLOOKUP(A136,VT!A:D,4,0)*2*20*'RESUMO GERAL LIMPEZA'!$G136)-IF(6%*'RESUMO GERAL LIMPEZA'!$I136&lt;=(VLOOKUP(A136,VT!A:D,4,0)*2*20*'RESUMO GERAL LIMPEZA'!$G136),6%*'RESUMO GERAL LIMPEZA'!$I136,(VLOOKUP(A136,VT!A:D,4,0)*2*20*'RESUMO GERAL LIMPEZA'!$G136))</f>
        <v>164.376</v>
      </c>
      <c r="AF136" s="118">
        <f>IF(VLOOKUP($C136,PARAMETROS!$A:$F,5,0)&gt;1,(VLOOKUP($C136,PARAMETROS!$A:$F,5,0)*20-1)*'RESUMO GERAL LIMPEZA'!$G136,0)</f>
        <v>397</v>
      </c>
      <c r="AG136" s="118">
        <f>(VLOOKUP($C136,PARAMETROS!$A:$F,6,0))*'RESUMO GERAL LIMPEZA'!$G136</f>
        <v>0</v>
      </c>
      <c r="AH136" s="118">
        <f>VLOOKUP($C136,PARAMETROS!$A:$F,2,0)*'RESUMO GERAL LIMPEZA'!$G136</f>
        <v>0</v>
      </c>
      <c r="AI136" s="118">
        <f>(VLOOKUP($C136,PARAMETROS!$A:$F,3,0))*'RESUMO GERAL LIMPEZA'!$G136</f>
        <v>9.84</v>
      </c>
      <c r="AJ136" s="118">
        <f>(VLOOKUP($C136,PARAMETROS!$A:$F,4,0))*'RESUMO GERAL LIMPEZA'!$G136</f>
        <v>0</v>
      </c>
      <c r="AK136" s="118">
        <f t="shared" si="179"/>
        <v>3.0700000000000003</v>
      </c>
      <c r="AL136" s="118">
        <f>VLOOKUP(D136,CCT!D:R,12,0)*'RESUMO GERAL LIMPEZA'!G136</f>
        <v>0</v>
      </c>
      <c r="AM136" s="118">
        <f t="shared" si="180"/>
        <v>574.28600000000006</v>
      </c>
      <c r="AN136" s="118">
        <f t="shared" si="181"/>
        <v>744.7785756555636</v>
      </c>
      <c r="AO136" s="118">
        <f t="shared" si="182"/>
        <v>1.349539074074074</v>
      </c>
      <c r="AP136" s="118">
        <f t="shared" si="183"/>
        <v>0.10796312592592593</v>
      </c>
      <c r="AQ136" s="118">
        <f t="shared" si="184"/>
        <v>5.3981562962962963E-2</v>
      </c>
      <c r="AR136" s="118">
        <f t="shared" si="185"/>
        <v>0.94122763636363638</v>
      </c>
      <c r="AS136" s="118">
        <f t="shared" si="186"/>
        <v>0.34637177018181831</v>
      </c>
      <c r="AT136" s="118">
        <f t="shared" si="187"/>
        <v>11.563653818181816</v>
      </c>
      <c r="AU136" s="118">
        <f t="shared" si="188"/>
        <v>0.44820363636363636</v>
      </c>
      <c r="AV136" s="118">
        <f t="shared" si="189"/>
        <v>14.81094062405387</v>
      </c>
      <c r="AW136" s="118">
        <f t="shared" si="190"/>
        <v>3.7350303030303027</v>
      </c>
      <c r="AX136" s="118">
        <f t="shared" si="191"/>
        <v>2.2111379393939394</v>
      </c>
      <c r="AY136" s="118">
        <f t="shared" si="192"/>
        <v>5.6025454545454538E-2</v>
      </c>
      <c r="AZ136" s="118">
        <f t="shared" si="193"/>
        <v>0.89640727272727272</v>
      </c>
      <c r="BA136" s="118">
        <f t="shared" si="194"/>
        <v>0.34860282828282824</v>
      </c>
      <c r="BB136" s="118">
        <f t="shared" si="195"/>
        <v>2.6669709976565659</v>
      </c>
      <c r="BC136" s="118">
        <f t="shared" si="196"/>
        <v>9.9141747956363648</v>
      </c>
      <c r="BD136" s="118"/>
      <c r="BE136" s="118">
        <f t="shared" si="197"/>
        <v>0</v>
      </c>
      <c r="BF136" s="118">
        <f t="shared" si="198"/>
        <v>9.9141747956363648</v>
      </c>
      <c r="BG136" s="118">
        <f>VLOOKUP(B136,'Uniforme Limpeza'!A:W,23,0)*G136</f>
        <v>29.470416666666669</v>
      </c>
      <c r="BH136" s="118">
        <f>IF($B136="Servente de Limpeza - 220 h",$G136*'Materiais de Consumo'!$O$25,IF('RESUMO GERAL LIMPEZA'!$B136="Servente de Limpeza - 150 h",'RESUMO GERAL LIMPEZA'!$G136*'Materiais de Consumo'!$O$26,IF('RESUMO GERAL LIMPEZA'!$B136="Servente de Limpeza - 110 h",'RESUMO GERAL LIMPEZA'!$G136*'Materiais de Consumo'!$O$27,IF('RESUMO GERAL LIMPEZA'!$B136="Servente de Limpeza - 55 h",'RESUMO GERAL LIMPEZA'!$G136*'Materiais de Consumo'!$O$28,0))))</f>
        <v>2.0998411196257227</v>
      </c>
      <c r="BI136" s="118">
        <f>IF($B136="Servente de Limpeza - 220 h",$G136*Equipamentos!$I$10,IF('RESUMO GERAL LIMPEZA'!$B136="Servente de Limpeza - 150 h",'RESUMO GERAL LIMPEZA'!$G136*Equipamentos!$I$11,IF('RESUMO GERAL LIMPEZA'!$B136="Servente de Limpeza - 110 h",'RESUMO GERAL LIMPEZA'!$G136*Equipamentos!$I$12,IF('RESUMO GERAL LIMPEZA'!$B136="Servente de Limpeza - 55 h",'RESUMO GERAL LIMPEZA'!$G136*Equipamentos!$I$13,IF(B136="Limpador de vidros - 220 h",Equipamentos!$J$19*'RESUMO GERAL LIMPEZA'!$G136,0)))))</f>
        <v>0.58158206377108801</v>
      </c>
      <c r="BJ136" s="118">
        <f>IF($B136="Servente de Limpeza - 220 h",$G136*'Produtos de Limpeza'!$I$39,IF('RESUMO GERAL LIMPEZA'!$B136="Servente de Limpeza - 150 h",'RESUMO GERAL LIMPEZA'!$G136*'Produtos de Limpeza'!$I$40,IF('RESUMO GERAL LIMPEZA'!$B136="Servente de Limpeza - 110 h",'RESUMO GERAL LIMPEZA'!$G136*'Produtos de Limpeza'!$I$41,IF('RESUMO GERAL LIMPEZA'!$B136="Servente de Limpeza - 55 h",'RESUMO GERAL LIMPEZA'!$G136*'Produtos de Limpeza'!$I$42,0))))</f>
        <v>95.960927845681056</v>
      </c>
      <c r="BK136" s="118"/>
      <c r="BL136" s="118">
        <f t="shared" si="199"/>
        <v>128.11276769574454</v>
      </c>
      <c r="BM136" s="118">
        <f t="shared" si="200"/>
        <v>1166.5386405891802</v>
      </c>
      <c r="BN136" s="118">
        <f t="shared" si="156"/>
        <v>140.72166432351077</v>
      </c>
      <c r="BO136" s="118">
        <f t="shared" si="157"/>
        <v>99.443309455280939</v>
      </c>
      <c r="BP136" s="464">
        <f t="shared" si="158"/>
        <v>8.8629737609329435</v>
      </c>
      <c r="BQ136" s="464">
        <f t="shared" si="159"/>
        <v>1.9241982507288626</v>
      </c>
      <c r="BR136" s="465">
        <f>VLOOKUP(A136,ISS!A:C,2,0)*100</f>
        <v>5</v>
      </c>
      <c r="BS136" s="464">
        <f t="shared" si="201"/>
        <v>5.8309037900874632</v>
      </c>
      <c r="BT136" s="464">
        <f t="shared" si="202"/>
        <v>14.25</v>
      </c>
      <c r="BU136" s="464">
        <f t="shared" si="203"/>
        <v>16.618075801749271</v>
      </c>
      <c r="BV136" s="118">
        <f t="shared" si="160"/>
        <v>233.76707294161636</v>
      </c>
      <c r="BW136" s="118">
        <f t="shared" si="161"/>
        <v>473.9320467204081</v>
      </c>
      <c r="BX136" s="118">
        <f t="shared" si="162"/>
        <v>1640.4706873095884</v>
      </c>
      <c r="BY136" s="118">
        <f t="shared" si="204"/>
        <v>19685.64824771506</v>
      </c>
      <c r="BZ136" s="118">
        <f t="shared" si="206"/>
        <v>39371.296495430121</v>
      </c>
      <c r="CA136" s="487">
        <f>VLOOKUP($C136,PARAMETROS!$A:$I,7,0)</f>
        <v>43101</v>
      </c>
      <c r="CB136" s="633">
        <f>VLOOKUP($C136,PARAMETROS!$A:$I,8,0)</f>
        <v>0</v>
      </c>
      <c r="CC136" s="633">
        <f>VLOOKUP($C136,PARAMETROS!$A:$I,9,0)</f>
        <v>0</v>
      </c>
    </row>
    <row r="137" spans="1:81">
      <c r="A137" s="111" t="str">
        <f>CCT!A135</f>
        <v>Ribeirao das Neves</v>
      </c>
      <c r="B137" s="111" t="str">
        <f>CCT!B135</f>
        <v>Servente de Limpeza - 110 h</v>
      </c>
      <c r="C137" s="111" t="str">
        <f>CCT!C135</f>
        <v>Sind - Asseio</v>
      </c>
      <c r="D137" s="111" t="str">
        <f t="shared" si="163"/>
        <v>Ribeirao das NevesServente de Limpeza - 110 h</v>
      </c>
      <c r="E137" s="112" t="s">
        <v>115</v>
      </c>
      <c r="F137" s="112" t="s">
        <v>113</v>
      </c>
      <c r="G137" s="112">
        <f>VLOOKUP(D137,CCT!D:G,4,0)</f>
        <v>1</v>
      </c>
      <c r="H137" s="118">
        <f>VLOOKUP($D137,CCT!$D:$R,5,0)</f>
        <v>538.04</v>
      </c>
      <c r="I137" s="118">
        <f t="shared" si="164"/>
        <v>538.04</v>
      </c>
      <c r="J137" s="118"/>
      <c r="K137" s="118"/>
      <c r="L137" s="118"/>
      <c r="M137" s="118"/>
      <c r="N137" s="118"/>
      <c r="O137" s="118"/>
      <c r="P137" s="118">
        <f t="shared" si="205"/>
        <v>17.608581818181818</v>
      </c>
      <c r="Q137" s="118">
        <f t="shared" si="165"/>
        <v>555.64858181818181</v>
      </c>
      <c r="R137" s="118">
        <f t="shared" si="166"/>
        <v>111.12971636363636</v>
      </c>
      <c r="S137" s="118">
        <f t="shared" si="167"/>
        <v>8.3347287272727275</v>
      </c>
      <c r="T137" s="118">
        <f t="shared" si="168"/>
        <v>5.5564858181818186</v>
      </c>
      <c r="U137" s="118">
        <f t="shared" si="169"/>
        <v>1.1112971636363635</v>
      </c>
      <c r="V137" s="118">
        <f t="shared" si="170"/>
        <v>13.891214545454545</v>
      </c>
      <c r="W137" s="118">
        <f t="shared" si="171"/>
        <v>44.451886545454549</v>
      </c>
      <c r="X137" s="118">
        <f t="shared" si="172"/>
        <v>16.669457454545455</v>
      </c>
      <c r="Y137" s="118">
        <f t="shared" si="173"/>
        <v>3.3338914909090911</v>
      </c>
      <c r="Z137" s="118">
        <f t="shared" si="174"/>
        <v>204.47867810909094</v>
      </c>
      <c r="AA137" s="118">
        <f t="shared" si="175"/>
        <v>46.304048484848479</v>
      </c>
      <c r="AB137" s="118">
        <f t="shared" si="176"/>
        <v>61.732557440000001</v>
      </c>
      <c r="AC137" s="118">
        <f t="shared" si="177"/>
        <v>39.757470980344252</v>
      </c>
      <c r="AD137" s="118">
        <f t="shared" si="178"/>
        <v>147.79407690519275</v>
      </c>
      <c r="AE137" s="118">
        <f>(VLOOKUP(A137,VT!A:D,4,0)*2*20*'RESUMO GERAL LIMPEZA'!$G137)-IF(6%*'RESUMO GERAL LIMPEZA'!$I137&lt;=(VLOOKUP(A137,VT!A:D,4,0)*2*20*'RESUMO GERAL LIMPEZA'!$G137),6%*'RESUMO GERAL LIMPEZA'!$I137,(VLOOKUP(A137,VT!A:D,4,0)*2*20*'RESUMO GERAL LIMPEZA'!$G137))</f>
        <v>147.7176</v>
      </c>
      <c r="AF137" s="118">
        <f>IF(VLOOKUP($C137,PARAMETROS!$A:$F,5,0)&gt;1,(VLOOKUP($C137,PARAMETROS!$A:$F,5,0)*20-1)*'RESUMO GERAL LIMPEZA'!$G137,0)</f>
        <v>397</v>
      </c>
      <c r="AG137" s="118">
        <f>(VLOOKUP($C137,PARAMETROS!$A:$F,6,0))*'RESUMO GERAL LIMPEZA'!$G137</f>
        <v>0</v>
      </c>
      <c r="AH137" s="118">
        <f>VLOOKUP($C137,PARAMETROS!$A:$F,2,0)*'RESUMO GERAL LIMPEZA'!$G137</f>
        <v>48.58</v>
      </c>
      <c r="AI137" s="118">
        <f>(VLOOKUP($C137,PARAMETROS!$A:$F,3,0))*'RESUMO GERAL LIMPEZA'!$G137</f>
        <v>0</v>
      </c>
      <c r="AJ137" s="118">
        <f>(VLOOKUP($C137,PARAMETROS!$A:$F,4,0))*'RESUMO GERAL LIMPEZA'!$G137</f>
        <v>0</v>
      </c>
      <c r="AK137" s="118">
        <f t="shared" si="179"/>
        <v>3.0700000000000003</v>
      </c>
      <c r="AL137" s="118">
        <f>VLOOKUP(D137,CCT!D:R,12,0)*'RESUMO GERAL LIMPEZA'!G137</f>
        <v>0</v>
      </c>
      <c r="AM137" s="118">
        <f t="shared" si="180"/>
        <v>596.36760000000004</v>
      </c>
      <c r="AN137" s="118">
        <f t="shared" si="181"/>
        <v>948.64035501428361</v>
      </c>
      <c r="AO137" s="118">
        <f t="shared" si="182"/>
        <v>2.7884255123456794</v>
      </c>
      <c r="AP137" s="118">
        <f t="shared" si="183"/>
        <v>0.22307404098765432</v>
      </c>
      <c r="AQ137" s="118">
        <f t="shared" si="184"/>
        <v>0.11153702049382716</v>
      </c>
      <c r="AR137" s="118">
        <f t="shared" si="185"/>
        <v>1.9447700363636367</v>
      </c>
      <c r="AS137" s="118">
        <f t="shared" si="186"/>
        <v>0.71567537338181841</v>
      </c>
      <c r="AT137" s="118">
        <f t="shared" si="187"/>
        <v>23.892889018181815</v>
      </c>
      <c r="AU137" s="118">
        <f t="shared" si="188"/>
        <v>0.92608096969696974</v>
      </c>
      <c r="AV137" s="118">
        <f t="shared" si="189"/>
        <v>30.602451971451401</v>
      </c>
      <c r="AW137" s="118">
        <f t="shared" si="190"/>
        <v>7.7173414141414138</v>
      </c>
      <c r="AX137" s="118">
        <f t="shared" si="191"/>
        <v>4.5686661171717171</v>
      </c>
      <c r="AY137" s="118">
        <f t="shared" si="192"/>
        <v>0.1157601212121212</v>
      </c>
      <c r="AZ137" s="118">
        <f t="shared" si="193"/>
        <v>1.8521619393939395</v>
      </c>
      <c r="BA137" s="118">
        <f t="shared" si="194"/>
        <v>0.72028519865319862</v>
      </c>
      <c r="BB137" s="118">
        <f t="shared" si="195"/>
        <v>5.5105110429306405</v>
      </c>
      <c r="BC137" s="118">
        <f t="shared" si="196"/>
        <v>20.484725833503031</v>
      </c>
      <c r="BD137" s="118"/>
      <c r="BE137" s="118">
        <f t="shared" si="197"/>
        <v>0</v>
      </c>
      <c r="BF137" s="118">
        <f t="shared" si="198"/>
        <v>20.484725833503031</v>
      </c>
      <c r="BG137" s="118">
        <f>VLOOKUP(B137,'Uniforme Limpeza'!A:W,23,0)*G137</f>
        <v>29.470416666666669</v>
      </c>
      <c r="BH137" s="118">
        <f>IF($B137="Servente de Limpeza - 220 h",$G137*'Materiais de Consumo'!$O$25,IF('RESUMO GERAL LIMPEZA'!$B137="Servente de Limpeza - 150 h",'RESUMO GERAL LIMPEZA'!$G137*'Materiais de Consumo'!$O$26,IF('RESUMO GERAL LIMPEZA'!$B137="Servente de Limpeza - 110 h",'RESUMO GERAL LIMPEZA'!$G137*'Materiais de Consumo'!$O$27,IF('RESUMO GERAL LIMPEZA'!$B137="Servente de Limpeza - 55 h",'RESUMO GERAL LIMPEZA'!$G137*'Materiais de Consumo'!$O$28,0))))</f>
        <v>4.1996822392514455</v>
      </c>
      <c r="BI137" s="118">
        <f>IF($B137="Servente de Limpeza - 220 h",$G137*Equipamentos!$I$10,IF('RESUMO GERAL LIMPEZA'!$B137="Servente de Limpeza - 150 h",'RESUMO GERAL LIMPEZA'!$G137*Equipamentos!$I$11,IF('RESUMO GERAL LIMPEZA'!$B137="Servente de Limpeza - 110 h",'RESUMO GERAL LIMPEZA'!$G137*Equipamentos!$I$12,IF('RESUMO GERAL LIMPEZA'!$B137="Servente de Limpeza - 55 h",'RESUMO GERAL LIMPEZA'!$G137*Equipamentos!$I$13,IF(B137="Limpador de vidros - 220 h",Equipamentos!$J$19*'RESUMO GERAL LIMPEZA'!$G137,0)))))</f>
        <v>1.1631641275421762</v>
      </c>
      <c r="BJ137" s="118">
        <f>IF($B137="Servente de Limpeza - 220 h",$G137*'Produtos de Limpeza'!$I$39,IF('RESUMO GERAL LIMPEZA'!$B137="Servente de Limpeza - 150 h",'RESUMO GERAL LIMPEZA'!$G137*'Produtos de Limpeza'!$I$40,IF('RESUMO GERAL LIMPEZA'!$B137="Servente de Limpeza - 110 h",'RESUMO GERAL LIMPEZA'!$G137*'Produtos de Limpeza'!$I$41,IF('RESUMO GERAL LIMPEZA'!$B137="Servente de Limpeza - 55 h",'RESUMO GERAL LIMPEZA'!$G137*'Produtos de Limpeza'!$I$42,0))))</f>
        <v>191.92185569136208</v>
      </c>
      <c r="BK137" s="118"/>
      <c r="BL137" s="118">
        <f t="shared" si="199"/>
        <v>226.75511872482238</v>
      </c>
      <c r="BM137" s="118">
        <f t="shared" si="200"/>
        <v>1782.1312333622423</v>
      </c>
      <c r="BN137" s="118">
        <f t="shared" si="156"/>
        <v>140.72166432351077</v>
      </c>
      <c r="BO137" s="118">
        <f t="shared" si="157"/>
        <v>99.443309455280939</v>
      </c>
      <c r="BP137" s="464">
        <f t="shared" si="158"/>
        <v>8.8629737609329435</v>
      </c>
      <c r="BQ137" s="464">
        <f t="shared" si="159"/>
        <v>1.9241982507288626</v>
      </c>
      <c r="BR137" s="465">
        <f>VLOOKUP(A137,ISS!A:C,2,0)*100</f>
        <v>5</v>
      </c>
      <c r="BS137" s="464">
        <f t="shared" si="201"/>
        <v>5.8309037900874632</v>
      </c>
      <c r="BT137" s="464">
        <f t="shared" si="202"/>
        <v>14.25</v>
      </c>
      <c r="BU137" s="464">
        <f t="shared" si="203"/>
        <v>16.618075801749271</v>
      </c>
      <c r="BV137" s="118">
        <f t="shared" si="160"/>
        <v>336.06671663859743</v>
      </c>
      <c r="BW137" s="118">
        <f t="shared" si="161"/>
        <v>576.23169041738913</v>
      </c>
      <c r="BX137" s="118">
        <f t="shared" si="162"/>
        <v>2358.3629237796313</v>
      </c>
      <c r="BY137" s="118">
        <f t="shared" si="204"/>
        <v>28300.355085355575</v>
      </c>
      <c r="BZ137" s="118">
        <f t="shared" si="206"/>
        <v>56600.710170711151</v>
      </c>
      <c r="CA137" s="487">
        <f>VLOOKUP($C137,PARAMETROS!$A:$I,7,0)</f>
        <v>43101</v>
      </c>
      <c r="CB137" s="633">
        <f>VLOOKUP($C137,PARAMETROS!$A:$I,8,0)</f>
        <v>0</v>
      </c>
      <c r="CC137" s="633">
        <f>VLOOKUP($C137,PARAMETROS!$A:$I,9,0)</f>
        <v>0</v>
      </c>
    </row>
    <row r="138" spans="1:81">
      <c r="A138" s="111" t="str">
        <f>CCT!A136</f>
        <v>Ribeirao das Neves</v>
      </c>
      <c r="B138" s="111" t="str">
        <f>CCT!B136</f>
        <v>Servente de Limpeza - 220 h</v>
      </c>
      <c r="C138" s="111" t="str">
        <f>CCT!C136</f>
        <v>Sind - Asseio</v>
      </c>
      <c r="D138" s="111" t="str">
        <f t="shared" si="163"/>
        <v>Ribeirao das NevesServente de Limpeza - 220 h</v>
      </c>
      <c r="E138" s="112" t="s">
        <v>115</v>
      </c>
      <c r="F138" s="112" t="s">
        <v>113</v>
      </c>
      <c r="G138" s="112">
        <f>VLOOKUP(D138,CCT!D:G,4,0)</f>
        <v>1</v>
      </c>
      <c r="H138" s="118">
        <f>VLOOKUP($D138,CCT!$D:$R,5,0)</f>
        <v>1076.08</v>
      </c>
      <c r="I138" s="118">
        <f t="shared" si="164"/>
        <v>1076.08</v>
      </c>
      <c r="J138" s="118"/>
      <c r="K138" s="118"/>
      <c r="L138" s="118"/>
      <c r="M138" s="118"/>
      <c r="N138" s="118"/>
      <c r="O138" s="118"/>
      <c r="P138" s="118">
        <f t="shared" si="205"/>
        <v>35.217163636363637</v>
      </c>
      <c r="Q138" s="118">
        <f t="shared" si="165"/>
        <v>1111.2971636363636</v>
      </c>
      <c r="R138" s="118">
        <f t="shared" si="166"/>
        <v>222.25943272727272</v>
      </c>
      <c r="S138" s="118">
        <f t="shared" si="167"/>
        <v>16.669457454545455</v>
      </c>
      <c r="T138" s="118">
        <f t="shared" si="168"/>
        <v>11.112971636363637</v>
      </c>
      <c r="U138" s="118">
        <f t="shared" si="169"/>
        <v>2.2225943272727271</v>
      </c>
      <c r="V138" s="118">
        <f t="shared" si="170"/>
        <v>27.782429090909091</v>
      </c>
      <c r="W138" s="118">
        <f t="shared" si="171"/>
        <v>88.903773090909098</v>
      </c>
      <c r="X138" s="118">
        <f t="shared" si="172"/>
        <v>33.33891490909091</v>
      </c>
      <c r="Y138" s="118">
        <f t="shared" si="173"/>
        <v>6.6677829818181822</v>
      </c>
      <c r="Z138" s="118">
        <f t="shared" si="174"/>
        <v>408.95735621818187</v>
      </c>
      <c r="AA138" s="118">
        <f t="shared" si="175"/>
        <v>92.608096969696959</v>
      </c>
      <c r="AB138" s="118">
        <f t="shared" si="176"/>
        <v>123.46511488</v>
      </c>
      <c r="AC138" s="118">
        <f t="shared" si="177"/>
        <v>79.514941960688503</v>
      </c>
      <c r="AD138" s="118">
        <f t="shared" si="178"/>
        <v>295.58815381038551</v>
      </c>
      <c r="AE138" s="118">
        <f>(VLOOKUP(A138,VT!A:D,4,0)*2*20*'RESUMO GERAL LIMPEZA'!$G138)-IF(6%*'RESUMO GERAL LIMPEZA'!$I138&lt;=(VLOOKUP(A138,VT!A:D,4,0)*2*20*'RESUMO GERAL LIMPEZA'!$G138),6%*'RESUMO GERAL LIMPEZA'!$I138,(VLOOKUP(A138,VT!A:D,4,0)*2*20*'RESUMO GERAL LIMPEZA'!$G138))</f>
        <v>115.43520000000001</v>
      </c>
      <c r="AF138" s="118">
        <f>IF(VLOOKUP($C138,PARAMETROS!$A:$F,5,0)&gt;1,(VLOOKUP($C138,PARAMETROS!$A:$F,5,0)*20-1)*'RESUMO GERAL LIMPEZA'!$G138,0)</f>
        <v>397</v>
      </c>
      <c r="AG138" s="118">
        <f>(VLOOKUP($C138,PARAMETROS!$A:$F,6,0))*'RESUMO GERAL LIMPEZA'!$G138</f>
        <v>0</v>
      </c>
      <c r="AH138" s="118">
        <f>VLOOKUP($C138,PARAMETROS!$A:$F,2,0)*'RESUMO GERAL LIMPEZA'!$G138</f>
        <v>48.58</v>
      </c>
      <c r="AI138" s="118">
        <f>(VLOOKUP($C138,PARAMETROS!$A:$F,3,0))*'RESUMO GERAL LIMPEZA'!$G138</f>
        <v>0</v>
      </c>
      <c r="AJ138" s="118">
        <f>(VLOOKUP($C138,PARAMETROS!$A:$F,4,0))*'RESUMO GERAL LIMPEZA'!$G138</f>
        <v>0</v>
      </c>
      <c r="AK138" s="118">
        <f t="shared" si="179"/>
        <v>3.0700000000000003</v>
      </c>
      <c r="AL138" s="118">
        <f>VLOOKUP(D138,CCT!D:R,12,0)*'RESUMO GERAL LIMPEZA'!G138</f>
        <v>0</v>
      </c>
      <c r="AM138" s="118">
        <f t="shared" si="180"/>
        <v>564.0852000000001</v>
      </c>
      <c r="AN138" s="118">
        <f t="shared" si="181"/>
        <v>1268.6307100285676</v>
      </c>
      <c r="AO138" s="118">
        <f t="shared" si="182"/>
        <v>5.5768510246913587</v>
      </c>
      <c r="AP138" s="118">
        <f t="shared" si="183"/>
        <v>0.44614808197530864</v>
      </c>
      <c r="AQ138" s="118">
        <f t="shared" si="184"/>
        <v>0.22307404098765432</v>
      </c>
      <c r="AR138" s="118">
        <f t="shared" si="185"/>
        <v>3.8895400727272733</v>
      </c>
      <c r="AS138" s="118">
        <f t="shared" si="186"/>
        <v>1.4313507467636368</v>
      </c>
      <c r="AT138" s="118">
        <f t="shared" si="187"/>
        <v>47.785778036363631</v>
      </c>
      <c r="AU138" s="118">
        <f t="shared" si="188"/>
        <v>1.8521619393939395</v>
      </c>
      <c r="AV138" s="118">
        <f t="shared" si="189"/>
        <v>61.204903942902803</v>
      </c>
      <c r="AW138" s="118">
        <f t="shared" si="190"/>
        <v>15.434682828282828</v>
      </c>
      <c r="AX138" s="118">
        <f t="shared" si="191"/>
        <v>9.1373322343434342</v>
      </c>
      <c r="AY138" s="118">
        <f t="shared" si="192"/>
        <v>0.23152024242424241</v>
      </c>
      <c r="AZ138" s="118">
        <f t="shared" si="193"/>
        <v>3.7043238787878789</v>
      </c>
      <c r="BA138" s="118">
        <f t="shared" si="194"/>
        <v>1.4405703973063972</v>
      </c>
      <c r="BB138" s="118">
        <f t="shared" si="195"/>
        <v>11.021022085861281</v>
      </c>
      <c r="BC138" s="118">
        <f t="shared" si="196"/>
        <v>40.969451667006062</v>
      </c>
      <c r="BD138" s="118"/>
      <c r="BE138" s="118">
        <f t="shared" si="197"/>
        <v>0</v>
      </c>
      <c r="BF138" s="118">
        <f t="shared" si="198"/>
        <v>40.969451667006062</v>
      </c>
      <c r="BG138" s="118">
        <f>VLOOKUP(B138,'Uniforme Limpeza'!A:W,23,0)*G138</f>
        <v>53.087083333333339</v>
      </c>
      <c r="BH138" s="118">
        <f>IF($B138="Servente de Limpeza - 220 h",$G138*'Materiais de Consumo'!$O$25,IF('RESUMO GERAL LIMPEZA'!$B138="Servente de Limpeza - 150 h",'RESUMO GERAL LIMPEZA'!$G138*'Materiais de Consumo'!$O$26,IF('RESUMO GERAL LIMPEZA'!$B138="Servente de Limpeza - 110 h",'RESUMO GERAL LIMPEZA'!$G138*'Materiais de Consumo'!$O$27,IF('RESUMO GERAL LIMPEZA'!$B138="Servente de Limpeza - 55 h",'RESUMO GERAL LIMPEZA'!$G138*'Materiais de Consumo'!$O$28,0))))</f>
        <v>8.3993644785028909</v>
      </c>
      <c r="BI138" s="118">
        <f>IF($B138="Servente de Limpeza - 220 h",$G138*Equipamentos!$I$10,IF('RESUMO GERAL LIMPEZA'!$B138="Servente de Limpeza - 150 h",'RESUMO GERAL LIMPEZA'!$G138*Equipamentos!$I$11,IF('RESUMO GERAL LIMPEZA'!$B138="Servente de Limpeza - 110 h",'RESUMO GERAL LIMPEZA'!$G138*Equipamentos!$I$12,IF('RESUMO GERAL LIMPEZA'!$B138="Servente de Limpeza - 55 h",'RESUMO GERAL LIMPEZA'!$G138*Equipamentos!$I$13,IF(B138="Limpador de vidros - 220 h",Equipamentos!$J$19*'RESUMO GERAL LIMPEZA'!$G138,0)))))</f>
        <v>2.3263282550843525</v>
      </c>
      <c r="BJ138" s="118">
        <f>IF($B138="Servente de Limpeza - 220 h",$G138*'Produtos de Limpeza'!$I$39,IF('RESUMO GERAL LIMPEZA'!$B138="Servente de Limpeza - 150 h",'RESUMO GERAL LIMPEZA'!$G138*'Produtos de Limpeza'!$I$40,IF('RESUMO GERAL LIMPEZA'!$B138="Servente de Limpeza - 110 h",'RESUMO GERAL LIMPEZA'!$G138*'Produtos de Limpeza'!$I$41,IF('RESUMO GERAL LIMPEZA'!$B138="Servente de Limpeza - 55 h",'RESUMO GERAL LIMPEZA'!$G138*'Produtos de Limpeza'!$I$42,0))))</f>
        <v>383.84371138272417</v>
      </c>
      <c r="BK138" s="118"/>
      <c r="BL138" s="118">
        <f t="shared" si="199"/>
        <v>447.65648744964477</v>
      </c>
      <c r="BM138" s="118">
        <f t="shared" si="200"/>
        <v>2929.7587167244847</v>
      </c>
      <c r="BN138" s="118">
        <f t="shared" si="156"/>
        <v>140.72166432351077</v>
      </c>
      <c r="BO138" s="118">
        <f t="shared" si="157"/>
        <v>99.443309455280939</v>
      </c>
      <c r="BP138" s="464">
        <f t="shared" si="158"/>
        <v>8.8629737609329435</v>
      </c>
      <c r="BQ138" s="464">
        <f t="shared" si="159"/>
        <v>1.9241982507288626</v>
      </c>
      <c r="BR138" s="465">
        <f>VLOOKUP(A138,ISS!A:C,2,0)*100</f>
        <v>5</v>
      </c>
      <c r="BS138" s="464">
        <f t="shared" si="201"/>
        <v>5.8309037900874632</v>
      </c>
      <c r="BT138" s="464">
        <f t="shared" si="202"/>
        <v>14.25</v>
      </c>
      <c r="BU138" s="464">
        <f t="shared" si="203"/>
        <v>16.618075801749271</v>
      </c>
      <c r="BV138" s="118">
        <f t="shared" si="160"/>
        <v>526.78032174544239</v>
      </c>
      <c r="BW138" s="118">
        <f t="shared" si="161"/>
        <v>766.9452955242341</v>
      </c>
      <c r="BX138" s="118">
        <f t="shared" si="162"/>
        <v>3696.7040122487188</v>
      </c>
      <c r="BY138" s="118">
        <f t="shared" si="204"/>
        <v>44360.448146984621</v>
      </c>
      <c r="BZ138" s="118">
        <f t="shared" si="206"/>
        <v>88720.896293969243</v>
      </c>
      <c r="CA138" s="487">
        <f>VLOOKUP($C138,PARAMETROS!$A:$I,7,0)</f>
        <v>43101</v>
      </c>
      <c r="CB138" s="633">
        <f>VLOOKUP($C138,PARAMETROS!$A:$I,8,0)</f>
        <v>0</v>
      </c>
      <c r="CC138" s="633">
        <f>VLOOKUP($C138,PARAMETROS!$A:$I,9,0)</f>
        <v>0</v>
      </c>
    </row>
    <row r="139" spans="1:81">
      <c r="A139" s="111" t="str">
        <f>CCT!A137</f>
        <v>Rio Pomba</v>
      </c>
      <c r="B139" s="111" t="str">
        <f>CCT!B137</f>
        <v>Servente de Limpeza - 55 h</v>
      </c>
      <c r="C139" s="111" t="str">
        <f>CCT!C137</f>
        <v>Regiao de Juiz de Fora¹*</v>
      </c>
      <c r="D139" s="111" t="str">
        <f t="shared" si="163"/>
        <v>Rio PombaServente de Limpeza - 55 h</v>
      </c>
      <c r="E139" s="112" t="s">
        <v>115</v>
      </c>
      <c r="F139" s="112" t="s">
        <v>113</v>
      </c>
      <c r="G139" s="112">
        <f>VLOOKUP(D139,CCT!D:G,4,0)</f>
        <v>1</v>
      </c>
      <c r="H139" s="118">
        <f>VLOOKUP($D139,CCT!$D:$R,5,0)</f>
        <v>260.39999999999998</v>
      </c>
      <c r="I139" s="118">
        <f t="shared" si="164"/>
        <v>260.39999999999998</v>
      </c>
      <c r="J139" s="118"/>
      <c r="K139" s="118"/>
      <c r="L139" s="118"/>
      <c r="M139" s="118"/>
      <c r="N139" s="118"/>
      <c r="O139" s="118"/>
      <c r="P139" s="118">
        <f t="shared" si="205"/>
        <v>8.5221818181818172</v>
      </c>
      <c r="Q139" s="118">
        <f t="shared" si="165"/>
        <v>268.9221818181818</v>
      </c>
      <c r="R139" s="118">
        <f t="shared" si="166"/>
        <v>53.78443636363636</v>
      </c>
      <c r="S139" s="118">
        <f t="shared" si="167"/>
        <v>4.0338327272727268</v>
      </c>
      <c r="T139" s="118">
        <f t="shared" si="168"/>
        <v>2.6892218181818182</v>
      </c>
      <c r="U139" s="118">
        <f t="shared" si="169"/>
        <v>0.53784436363636356</v>
      </c>
      <c r="V139" s="118">
        <f t="shared" si="170"/>
        <v>6.723054545454545</v>
      </c>
      <c r="W139" s="118">
        <f t="shared" si="171"/>
        <v>21.513774545454545</v>
      </c>
      <c r="X139" s="118">
        <f t="shared" si="172"/>
        <v>8.0676654545454536</v>
      </c>
      <c r="Y139" s="118">
        <f t="shared" si="173"/>
        <v>1.6135330909090908</v>
      </c>
      <c r="Z139" s="118">
        <f t="shared" si="174"/>
        <v>98.96336290909089</v>
      </c>
      <c r="AA139" s="118">
        <f t="shared" si="175"/>
        <v>22.410181818181815</v>
      </c>
      <c r="AB139" s="118">
        <f t="shared" si="176"/>
        <v>29.877254399999998</v>
      </c>
      <c r="AC139" s="118">
        <f t="shared" si="177"/>
        <v>19.241776528290913</v>
      </c>
      <c r="AD139" s="118">
        <f t="shared" si="178"/>
        <v>71.529212746472723</v>
      </c>
      <c r="AE139" s="118">
        <f>(VLOOKUP(A139,VT!A:D,4,0)*2*20*'RESUMO GERAL LIMPEZA'!$G139)-IF(6%*'RESUMO GERAL LIMPEZA'!$I139&lt;=(VLOOKUP(A139,VT!A:D,4,0)*2*20*'RESUMO GERAL LIMPEZA'!$G139),6%*'RESUMO GERAL LIMPEZA'!$I139,(VLOOKUP(A139,VT!A:D,4,0)*2*20*'RESUMO GERAL LIMPEZA'!$G139))</f>
        <v>164.376</v>
      </c>
      <c r="AF139" s="118">
        <f>IF(VLOOKUP($C139,PARAMETROS!$A:$F,5,0)&gt;1,(VLOOKUP($C139,PARAMETROS!$A:$F,5,0)*20-1)*'RESUMO GERAL LIMPEZA'!$G139,0)</f>
        <v>397</v>
      </c>
      <c r="AG139" s="118">
        <f>(VLOOKUP($C139,PARAMETROS!$A:$F,6,0))*'RESUMO GERAL LIMPEZA'!$G139</f>
        <v>0</v>
      </c>
      <c r="AH139" s="118">
        <f>VLOOKUP($C139,PARAMETROS!$A:$F,2,0)*'RESUMO GERAL LIMPEZA'!$G139</f>
        <v>0</v>
      </c>
      <c r="AI139" s="118">
        <f>(VLOOKUP($C139,PARAMETROS!$A:$F,3,0))*'RESUMO GERAL LIMPEZA'!$G139</f>
        <v>0</v>
      </c>
      <c r="AJ139" s="118">
        <f>(VLOOKUP($C139,PARAMETROS!$A:$F,4,0))*'RESUMO GERAL LIMPEZA'!$G139</f>
        <v>0</v>
      </c>
      <c r="AK139" s="118">
        <f t="shared" si="179"/>
        <v>3.0700000000000003</v>
      </c>
      <c r="AL139" s="118">
        <f>VLOOKUP(D139,CCT!D:R,12,0)*'RESUMO GERAL LIMPEZA'!G139</f>
        <v>0</v>
      </c>
      <c r="AM139" s="118">
        <f t="shared" si="180"/>
        <v>564.44600000000003</v>
      </c>
      <c r="AN139" s="118">
        <f t="shared" si="181"/>
        <v>734.93857565556357</v>
      </c>
      <c r="AO139" s="118">
        <f t="shared" si="182"/>
        <v>1.349539074074074</v>
      </c>
      <c r="AP139" s="118">
        <f t="shared" si="183"/>
        <v>0.10796312592592593</v>
      </c>
      <c r="AQ139" s="118">
        <f t="shared" si="184"/>
        <v>5.3981562962962963E-2</v>
      </c>
      <c r="AR139" s="118">
        <f t="shared" si="185"/>
        <v>0.94122763636363638</v>
      </c>
      <c r="AS139" s="118">
        <f t="shared" si="186"/>
        <v>0.34637177018181831</v>
      </c>
      <c r="AT139" s="118">
        <f t="shared" si="187"/>
        <v>11.563653818181816</v>
      </c>
      <c r="AU139" s="118">
        <f t="shared" si="188"/>
        <v>0.44820363636363636</v>
      </c>
      <c r="AV139" s="118">
        <f t="shared" si="189"/>
        <v>14.81094062405387</v>
      </c>
      <c r="AW139" s="118">
        <f t="shared" si="190"/>
        <v>3.7350303030303027</v>
      </c>
      <c r="AX139" s="118">
        <f t="shared" si="191"/>
        <v>2.2111379393939394</v>
      </c>
      <c r="AY139" s="118">
        <f t="shared" si="192"/>
        <v>5.6025454545454538E-2</v>
      </c>
      <c r="AZ139" s="118">
        <f t="shared" si="193"/>
        <v>0.89640727272727272</v>
      </c>
      <c r="BA139" s="118">
        <f t="shared" si="194"/>
        <v>0.34860282828282824</v>
      </c>
      <c r="BB139" s="118">
        <f t="shared" si="195"/>
        <v>2.6669709976565659</v>
      </c>
      <c r="BC139" s="118">
        <f t="shared" si="196"/>
        <v>9.9141747956363648</v>
      </c>
      <c r="BD139" s="118"/>
      <c r="BE139" s="118">
        <f t="shared" si="197"/>
        <v>0</v>
      </c>
      <c r="BF139" s="118">
        <f t="shared" si="198"/>
        <v>9.9141747956363648</v>
      </c>
      <c r="BG139" s="118">
        <f>VLOOKUP(B139,'Uniforme Limpeza'!A:W,23,0)*G139</f>
        <v>29.470416666666669</v>
      </c>
      <c r="BH139" s="118">
        <f>IF($B139="Servente de Limpeza - 220 h",$G139*'Materiais de Consumo'!$O$25,IF('RESUMO GERAL LIMPEZA'!$B139="Servente de Limpeza - 150 h",'RESUMO GERAL LIMPEZA'!$G139*'Materiais de Consumo'!$O$26,IF('RESUMO GERAL LIMPEZA'!$B139="Servente de Limpeza - 110 h",'RESUMO GERAL LIMPEZA'!$G139*'Materiais de Consumo'!$O$27,IF('RESUMO GERAL LIMPEZA'!$B139="Servente de Limpeza - 55 h",'RESUMO GERAL LIMPEZA'!$G139*'Materiais de Consumo'!$O$28,0))))</f>
        <v>2.0998411196257227</v>
      </c>
      <c r="BI139" s="118">
        <f>IF($B139="Servente de Limpeza - 220 h",$G139*Equipamentos!$I$10,IF('RESUMO GERAL LIMPEZA'!$B139="Servente de Limpeza - 150 h",'RESUMO GERAL LIMPEZA'!$G139*Equipamentos!$I$11,IF('RESUMO GERAL LIMPEZA'!$B139="Servente de Limpeza - 110 h",'RESUMO GERAL LIMPEZA'!$G139*Equipamentos!$I$12,IF('RESUMO GERAL LIMPEZA'!$B139="Servente de Limpeza - 55 h",'RESUMO GERAL LIMPEZA'!$G139*Equipamentos!$I$13,IF(B139="Limpador de vidros - 220 h",Equipamentos!$J$19*'RESUMO GERAL LIMPEZA'!$G139,0)))))</f>
        <v>0.58158206377108801</v>
      </c>
      <c r="BJ139" s="118">
        <f>IF($B139="Servente de Limpeza - 220 h",$G139*'Produtos de Limpeza'!$I$39,IF('RESUMO GERAL LIMPEZA'!$B139="Servente de Limpeza - 150 h",'RESUMO GERAL LIMPEZA'!$G139*'Produtos de Limpeza'!$I$40,IF('RESUMO GERAL LIMPEZA'!$B139="Servente de Limpeza - 110 h",'RESUMO GERAL LIMPEZA'!$G139*'Produtos de Limpeza'!$I$41,IF('RESUMO GERAL LIMPEZA'!$B139="Servente de Limpeza - 55 h",'RESUMO GERAL LIMPEZA'!$G139*'Produtos de Limpeza'!$I$42,0))))</f>
        <v>95.960927845681056</v>
      </c>
      <c r="BK139" s="118"/>
      <c r="BL139" s="118">
        <f t="shared" si="199"/>
        <v>128.11276769574454</v>
      </c>
      <c r="BM139" s="118">
        <f t="shared" si="200"/>
        <v>1156.6986405891803</v>
      </c>
      <c r="BN139" s="118">
        <f t="shared" si="156"/>
        <v>140.72166432351077</v>
      </c>
      <c r="BO139" s="118">
        <f t="shared" si="157"/>
        <v>99.443309455280939</v>
      </c>
      <c r="BP139" s="464">
        <f t="shared" si="158"/>
        <v>8.6609686609686669</v>
      </c>
      <c r="BQ139" s="464">
        <f t="shared" si="159"/>
        <v>1.8803418803418819</v>
      </c>
      <c r="BR139" s="465">
        <f>VLOOKUP(A139,ISS!A:C,2,0)*100</f>
        <v>3</v>
      </c>
      <c r="BS139" s="464">
        <f t="shared" si="201"/>
        <v>3.4188034188034218</v>
      </c>
      <c r="BT139" s="464">
        <f t="shared" si="202"/>
        <v>12.25</v>
      </c>
      <c r="BU139" s="464">
        <f t="shared" si="203"/>
        <v>13.960113960113972</v>
      </c>
      <c r="BV139" s="118">
        <f t="shared" si="160"/>
        <v>195.00375243313584</v>
      </c>
      <c r="BW139" s="118">
        <f t="shared" si="161"/>
        <v>435.16872621192755</v>
      </c>
      <c r="BX139" s="118">
        <f t="shared" si="162"/>
        <v>1591.8673668011079</v>
      </c>
      <c r="BY139" s="118">
        <f t="shared" si="204"/>
        <v>19102.408401613295</v>
      </c>
      <c r="BZ139" s="118">
        <f t="shared" si="206"/>
        <v>38204.816803226589</v>
      </c>
      <c r="CA139" s="487">
        <f>VLOOKUP($C139,PARAMETROS!$A:$I,7,0)</f>
        <v>43101</v>
      </c>
      <c r="CB139" s="633">
        <f>VLOOKUP($C139,PARAMETROS!$A:$I,8,0)</f>
        <v>0</v>
      </c>
      <c r="CC139" s="633">
        <f>VLOOKUP($C139,PARAMETROS!$A:$I,9,0)</f>
        <v>0</v>
      </c>
    </row>
    <row r="140" spans="1:81">
      <c r="A140" s="111" t="str">
        <f>CCT!A138</f>
        <v>Sabara</v>
      </c>
      <c r="B140" s="111" t="str">
        <f>CCT!B138</f>
        <v>Servente de Limpeza - 110 h</v>
      </c>
      <c r="C140" s="111" t="str">
        <f>CCT!C138</f>
        <v>Sind - Asseio</v>
      </c>
      <c r="D140" s="111" t="str">
        <f t="shared" si="163"/>
        <v>SabaraServente de Limpeza - 110 h</v>
      </c>
      <c r="E140" s="112" t="s">
        <v>115</v>
      </c>
      <c r="F140" s="112" t="s">
        <v>113</v>
      </c>
      <c r="G140" s="112">
        <f>VLOOKUP(D140,CCT!D:G,4,0)</f>
        <v>1</v>
      </c>
      <c r="H140" s="118">
        <f>VLOOKUP($D140,CCT!$D:$R,5,0)</f>
        <v>538.04</v>
      </c>
      <c r="I140" s="118">
        <f t="shared" si="164"/>
        <v>538.04</v>
      </c>
      <c r="J140" s="118"/>
      <c r="K140" s="118"/>
      <c r="L140" s="118"/>
      <c r="M140" s="118"/>
      <c r="N140" s="118"/>
      <c r="O140" s="118"/>
      <c r="P140" s="118">
        <f t="shared" si="205"/>
        <v>17.608581818181818</v>
      </c>
      <c r="Q140" s="118">
        <f t="shared" si="165"/>
        <v>555.64858181818181</v>
      </c>
      <c r="R140" s="118">
        <f t="shared" si="166"/>
        <v>111.12971636363636</v>
      </c>
      <c r="S140" s="118">
        <f t="shared" si="167"/>
        <v>8.3347287272727275</v>
      </c>
      <c r="T140" s="118">
        <f t="shared" si="168"/>
        <v>5.5564858181818186</v>
      </c>
      <c r="U140" s="118">
        <f t="shared" si="169"/>
        <v>1.1112971636363635</v>
      </c>
      <c r="V140" s="118">
        <f t="shared" si="170"/>
        <v>13.891214545454545</v>
      </c>
      <c r="W140" s="118">
        <f t="shared" si="171"/>
        <v>44.451886545454549</v>
      </c>
      <c r="X140" s="118">
        <f t="shared" si="172"/>
        <v>16.669457454545455</v>
      </c>
      <c r="Y140" s="118">
        <f t="shared" si="173"/>
        <v>3.3338914909090911</v>
      </c>
      <c r="Z140" s="118">
        <f t="shared" si="174"/>
        <v>204.47867810909094</v>
      </c>
      <c r="AA140" s="118">
        <f t="shared" si="175"/>
        <v>46.304048484848479</v>
      </c>
      <c r="AB140" s="118">
        <f t="shared" si="176"/>
        <v>61.732557440000001</v>
      </c>
      <c r="AC140" s="118">
        <f t="shared" si="177"/>
        <v>39.757470980344252</v>
      </c>
      <c r="AD140" s="118">
        <f t="shared" si="178"/>
        <v>147.79407690519275</v>
      </c>
      <c r="AE140" s="118">
        <f>(VLOOKUP(A140,VT!A:D,4,0)*2*20*'RESUMO GERAL LIMPEZA'!$G140)-IF(6%*'RESUMO GERAL LIMPEZA'!$I140&lt;=(VLOOKUP(A140,VT!A:D,4,0)*2*20*'RESUMO GERAL LIMPEZA'!$G140),6%*'RESUMO GERAL LIMPEZA'!$I140,(VLOOKUP(A140,VT!A:D,4,0)*2*20*'RESUMO GERAL LIMPEZA'!$G140))</f>
        <v>147.7176</v>
      </c>
      <c r="AF140" s="118">
        <f>IF(VLOOKUP($C140,PARAMETROS!$A:$F,5,0)&gt;1,(VLOOKUP($C140,PARAMETROS!$A:$F,5,0)*20-1)*'RESUMO GERAL LIMPEZA'!$G140,0)</f>
        <v>397</v>
      </c>
      <c r="AG140" s="118">
        <f>(VLOOKUP($C140,PARAMETROS!$A:$F,6,0))*'RESUMO GERAL LIMPEZA'!$G140</f>
        <v>0</v>
      </c>
      <c r="AH140" s="118">
        <f>VLOOKUP($C140,PARAMETROS!$A:$F,2,0)*'RESUMO GERAL LIMPEZA'!$G140</f>
        <v>48.58</v>
      </c>
      <c r="AI140" s="118">
        <f>(VLOOKUP($C140,PARAMETROS!$A:$F,3,0))*'RESUMO GERAL LIMPEZA'!$G140</f>
        <v>0</v>
      </c>
      <c r="AJ140" s="118">
        <f>(VLOOKUP($C140,PARAMETROS!$A:$F,4,0))*'RESUMO GERAL LIMPEZA'!$G140</f>
        <v>0</v>
      </c>
      <c r="AK140" s="118">
        <f t="shared" si="179"/>
        <v>3.0700000000000003</v>
      </c>
      <c r="AL140" s="118">
        <f>VLOOKUP(D140,CCT!D:R,12,0)*'RESUMO GERAL LIMPEZA'!G140</f>
        <v>0</v>
      </c>
      <c r="AM140" s="118">
        <f t="shared" si="180"/>
        <v>596.36760000000004</v>
      </c>
      <c r="AN140" s="118">
        <f t="shared" si="181"/>
        <v>948.64035501428361</v>
      </c>
      <c r="AO140" s="118">
        <f t="shared" si="182"/>
        <v>2.7884255123456794</v>
      </c>
      <c r="AP140" s="118">
        <f t="shared" si="183"/>
        <v>0.22307404098765432</v>
      </c>
      <c r="AQ140" s="118">
        <f t="shared" si="184"/>
        <v>0.11153702049382716</v>
      </c>
      <c r="AR140" s="118">
        <f t="shared" si="185"/>
        <v>1.9447700363636367</v>
      </c>
      <c r="AS140" s="118">
        <f t="shared" si="186"/>
        <v>0.71567537338181841</v>
      </c>
      <c r="AT140" s="118">
        <f t="shared" si="187"/>
        <v>23.892889018181815</v>
      </c>
      <c r="AU140" s="118">
        <f t="shared" si="188"/>
        <v>0.92608096969696974</v>
      </c>
      <c r="AV140" s="118">
        <f t="shared" si="189"/>
        <v>30.602451971451401</v>
      </c>
      <c r="AW140" s="118">
        <f t="shared" si="190"/>
        <v>7.7173414141414138</v>
      </c>
      <c r="AX140" s="118">
        <f t="shared" si="191"/>
        <v>4.5686661171717171</v>
      </c>
      <c r="AY140" s="118">
        <f t="shared" si="192"/>
        <v>0.1157601212121212</v>
      </c>
      <c r="AZ140" s="118">
        <f t="shared" si="193"/>
        <v>1.8521619393939395</v>
      </c>
      <c r="BA140" s="118">
        <f t="shared" si="194"/>
        <v>0.72028519865319862</v>
      </c>
      <c r="BB140" s="118">
        <f t="shared" si="195"/>
        <v>5.5105110429306405</v>
      </c>
      <c r="BC140" s="118">
        <f t="shared" si="196"/>
        <v>20.484725833503031</v>
      </c>
      <c r="BD140" s="118"/>
      <c r="BE140" s="118">
        <f t="shared" si="197"/>
        <v>0</v>
      </c>
      <c r="BF140" s="118">
        <f t="shared" si="198"/>
        <v>20.484725833503031</v>
      </c>
      <c r="BG140" s="118">
        <f>VLOOKUP(B140,'Uniforme Limpeza'!A:W,23,0)*G140</f>
        <v>29.470416666666669</v>
      </c>
      <c r="BH140" s="118">
        <f>IF($B140="Servente de Limpeza - 220 h",$G140*'Materiais de Consumo'!$O$25,IF('RESUMO GERAL LIMPEZA'!$B140="Servente de Limpeza - 150 h",'RESUMO GERAL LIMPEZA'!$G140*'Materiais de Consumo'!$O$26,IF('RESUMO GERAL LIMPEZA'!$B140="Servente de Limpeza - 110 h",'RESUMO GERAL LIMPEZA'!$G140*'Materiais de Consumo'!$O$27,IF('RESUMO GERAL LIMPEZA'!$B140="Servente de Limpeza - 55 h",'RESUMO GERAL LIMPEZA'!$G140*'Materiais de Consumo'!$O$28,0))))</f>
        <v>4.1996822392514455</v>
      </c>
      <c r="BI140" s="118">
        <f>IF($B140="Servente de Limpeza - 220 h",$G140*Equipamentos!$I$10,IF('RESUMO GERAL LIMPEZA'!$B140="Servente de Limpeza - 150 h",'RESUMO GERAL LIMPEZA'!$G140*Equipamentos!$I$11,IF('RESUMO GERAL LIMPEZA'!$B140="Servente de Limpeza - 110 h",'RESUMO GERAL LIMPEZA'!$G140*Equipamentos!$I$12,IF('RESUMO GERAL LIMPEZA'!$B140="Servente de Limpeza - 55 h",'RESUMO GERAL LIMPEZA'!$G140*Equipamentos!$I$13,IF(B140="Limpador de vidros - 220 h",Equipamentos!$J$19*'RESUMO GERAL LIMPEZA'!$G140,0)))))</f>
        <v>1.1631641275421762</v>
      </c>
      <c r="BJ140" s="118">
        <f>IF($B140="Servente de Limpeza - 220 h",$G140*'Produtos de Limpeza'!$I$39,IF('RESUMO GERAL LIMPEZA'!$B140="Servente de Limpeza - 150 h",'RESUMO GERAL LIMPEZA'!$G140*'Produtos de Limpeza'!$I$40,IF('RESUMO GERAL LIMPEZA'!$B140="Servente de Limpeza - 110 h",'RESUMO GERAL LIMPEZA'!$G140*'Produtos de Limpeza'!$I$41,IF('RESUMO GERAL LIMPEZA'!$B140="Servente de Limpeza - 55 h",'RESUMO GERAL LIMPEZA'!$G140*'Produtos de Limpeza'!$I$42,0))))</f>
        <v>191.92185569136208</v>
      </c>
      <c r="BK140" s="118"/>
      <c r="BL140" s="118">
        <f t="shared" si="199"/>
        <v>226.75511872482238</v>
      </c>
      <c r="BM140" s="118">
        <f t="shared" si="200"/>
        <v>1782.1312333622423</v>
      </c>
      <c r="BN140" s="118">
        <f t="shared" si="156"/>
        <v>140.72166432351077</v>
      </c>
      <c r="BO140" s="118">
        <f t="shared" si="157"/>
        <v>99.443309455280939</v>
      </c>
      <c r="BP140" s="464">
        <f t="shared" si="158"/>
        <v>8.5633802816901436</v>
      </c>
      <c r="BQ140" s="464">
        <f t="shared" si="159"/>
        <v>1.8591549295774654</v>
      </c>
      <c r="BR140" s="465">
        <f>VLOOKUP(A140,ISS!A:C,2,0)*100</f>
        <v>2</v>
      </c>
      <c r="BS140" s="464">
        <f t="shared" si="201"/>
        <v>2.2535211267605644</v>
      </c>
      <c r="BT140" s="464">
        <f t="shared" si="202"/>
        <v>11.25</v>
      </c>
      <c r="BU140" s="464">
        <f t="shared" si="203"/>
        <v>12.676056338028173</v>
      </c>
      <c r="BV140" s="118">
        <f t="shared" si="160"/>
        <v>256.3474065390044</v>
      </c>
      <c r="BW140" s="118">
        <f t="shared" si="161"/>
        <v>496.5123803177961</v>
      </c>
      <c r="BX140" s="118">
        <f t="shared" si="162"/>
        <v>2278.6436136800385</v>
      </c>
      <c r="BY140" s="118">
        <f t="shared" si="204"/>
        <v>27343.723364160462</v>
      </c>
      <c r="BZ140" s="118">
        <f t="shared" si="206"/>
        <v>54687.446728320923</v>
      </c>
      <c r="CA140" s="487">
        <f>VLOOKUP($C140,PARAMETROS!$A:$I,7,0)</f>
        <v>43101</v>
      </c>
      <c r="CB140" s="633">
        <f>VLOOKUP($C140,PARAMETROS!$A:$I,8,0)</f>
        <v>0</v>
      </c>
      <c r="CC140" s="633">
        <f>VLOOKUP($C140,PARAMETROS!$A:$I,9,0)</f>
        <v>0</v>
      </c>
    </row>
    <row r="141" spans="1:81">
      <c r="A141" s="111" t="str">
        <f>CCT!A139</f>
        <v>Sacramento</v>
      </c>
      <c r="B141" s="111" t="str">
        <f>CCT!B139</f>
        <v>Servente de Limpeza - 110 h</v>
      </c>
      <c r="C141" s="111" t="str">
        <f>CCT!C139</f>
        <v>Região Uberaba¹*</v>
      </c>
      <c r="D141" s="111" t="str">
        <f t="shared" si="163"/>
        <v>SacramentoServente de Limpeza - 110 h</v>
      </c>
      <c r="E141" s="112" t="s">
        <v>115</v>
      </c>
      <c r="F141" s="112" t="s">
        <v>113</v>
      </c>
      <c r="G141" s="112">
        <f>VLOOKUP(D141,CCT!D:G,4,0)</f>
        <v>1</v>
      </c>
      <c r="H141" s="118">
        <f>VLOOKUP($D141,CCT!$D:$R,5,0)</f>
        <v>520.79999999999995</v>
      </c>
      <c r="I141" s="118">
        <f t="shared" si="164"/>
        <v>520.79999999999995</v>
      </c>
      <c r="J141" s="118"/>
      <c r="K141" s="118"/>
      <c r="L141" s="118"/>
      <c r="M141" s="118"/>
      <c r="N141" s="118"/>
      <c r="O141" s="118"/>
      <c r="P141" s="118">
        <f t="shared" si="205"/>
        <v>17.044363636363634</v>
      </c>
      <c r="Q141" s="118">
        <f t="shared" si="165"/>
        <v>537.8443636363636</v>
      </c>
      <c r="R141" s="118">
        <f t="shared" si="166"/>
        <v>107.56887272727272</v>
      </c>
      <c r="S141" s="118">
        <f t="shared" si="167"/>
        <v>8.0676654545454536</v>
      </c>
      <c r="T141" s="118">
        <f t="shared" si="168"/>
        <v>5.3784436363636363</v>
      </c>
      <c r="U141" s="118">
        <f t="shared" si="169"/>
        <v>1.0756887272727271</v>
      </c>
      <c r="V141" s="118">
        <f t="shared" si="170"/>
        <v>13.44610909090909</v>
      </c>
      <c r="W141" s="118">
        <f t="shared" si="171"/>
        <v>43.027549090909091</v>
      </c>
      <c r="X141" s="118">
        <f t="shared" si="172"/>
        <v>16.135330909090907</v>
      </c>
      <c r="Y141" s="118">
        <f t="shared" si="173"/>
        <v>3.2270661818181816</v>
      </c>
      <c r="Z141" s="118">
        <f t="shared" si="174"/>
        <v>197.92672581818178</v>
      </c>
      <c r="AA141" s="118">
        <f t="shared" si="175"/>
        <v>44.820363636363631</v>
      </c>
      <c r="AB141" s="118">
        <f t="shared" si="176"/>
        <v>59.754508799999996</v>
      </c>
      <c r="AC141" s="118">
        <f t="shared" si="177"/>
        <v>38.483553056581826</v>
      </c>
      <c r="AD141" s="118">
        <f t="shared" si="178"/>
        <v>143.05842549294545</v>
      </c>
      <c r="AE141" s="118">
        <f>(VLOOKUP(A141,VT!A:D,4,0)*2*20*'RESUMO GERAL LIMPEZA'!$G141)-IF(6%*'RESUMO GERAL LIMPEZA'!$I141&lt;=(VLOOKUP(A141,VT!A:D,4,0)*2*20*'RESUMO GERAL LIMPEZA'!$G141),6%*'RESUMO GERAL LIMPEZA'!$I141,(VLOOKUP(A141,VT!A:D,4,0)*2*20*'RESUMO GERAL LIMPEZA'!$G141))</f>
        <v>148.75200000000001</v>
      </c>
      <c r="AF141" s="118">
        <f>IF(VLOOKUP($C141,PARAMETROS!$A:$F,5,0)&gt;1,(VLOOKUP($C141,PARAMETROS!$A:$F,5,0)*20-1)*'RESUMO GERAL LIMPEZA'!$G141,0)</f>
        <v>397</v>
      </c>
      <c r="AG141" s="118">
        <f>(VLOOKUP($C141,PARAMETROS!$A:$F,6,0))*'RESUMO GERAL LIMPEZA'!$G141</f>
        <v>0</v>
      </c>
      <c r="AH141" s="118">
        <f>VLOOKUP($C141,PARAMETROS!$A:$F,2,0)*'RESUMO GERAL LIMPEZA'!$G141</f>
        <v>0</v>
      </c>
      <c r="AI141" s="118">
        <f>(VLOOKUP($C141,PARAMETROS!$A:$F,3,0))*'RESUMO GERAL LIMPEZA'!$G141</f>
        <v>0</v>
      </c>
      <c r="AJ141" s="118">
        <f>(VLOOKUP($C141,PARAMETROS!$A:$F,4,0))*'RESUMO GERAL LIMPEZA'!$G141</f>
        <v>0</v>
      </c>
      <c r="AK141" s="118">
        <f t="shared" si="179"/>
        <v>3.0700000000000003</v>
      </c>
      <c r="AL141" s="118">
        <f>VLOOKUP(D141,CCT!D:R,12,0)*'RESUMO GERAL LIMPEZA'!G141</f>
        <v>0</v>
      </c>
      <c r="AM141" s="118">
        <f t="shared" si="180"/>
        <v>548.822</v>
      </c>
      <c r="AN141" s="118">
        <f t="shared" si="181"/>
        <v>889.80715131112731</v>
      </c>
      <c r="AO141" s="118">
        <f t="shared" si="182"/>
        <v>2.6990781481481481</v>
      </c>
      <c r="AP141" s="118">
        <f t="shared" si="183"/>
        <v>0.21592625185185185</v>
      </c>
      <c r="AQ141" s="118">
        <f t="shared" si="184"/>
        <v>0.10796312592592593</v>
      </c>
      <c r="AR141" s="118">
        <f t="shared" si="185"/>
        <v>1.8824552727272728</v>
      </c>
      <c r="AS141" s="118">
        <f t="shared" si="186"/>
        <v>0.69274354036363661</v>
      </c>
      <c r="AT141" s="118">
        <f t="shared" si="187"/>
        <v>23.127307636363632</v>
      </c>
      <c r="AU141" s="118">
        <f t="shared" si="188"/>
        <v>0.89640727272727272</v>
      </c>
      <c r="AV141" s="118">
        <f t="shared" si="189"/>
        <v>29.621881248107741</v>
      </c>
      <c r="AW141" s="118">
        <f t="shared" si="190"/>
        <v>7.4700606060606054</v>
      </c>
      <c r="AX141" s="118">
        <f t="shared" si="191"/>
        <v>4.4222758787878789</v>
      </c>
      <c r="AY141" s="118">
        <f t="shared" si="192"/>
        <v>0.11205090909090908</v>
      </c>
      <c r="AZ141" s="118">
        <f t="shared" si="193"/>
        <v>1.7928145454545454</v>
      </c>
      <c r="BA141" s="118">
        <f t="shared" si="194"/>
        <v>0.69720565656565647</v>
      </c>
      <c r="BB141" s="118">
        <f t="shared" si="195"/>
        <v>5.3339419953131317</v>
      </c>
      <c r="BC141" s="118">
        <f t="shared" si="196"/>
        <v>19.82834959127273</v>
      </c>
      <c r="BD141" s="118"/>
      <c r="BE141" s="118">
        <f t="shared" si="197"/>
        <v>0</v>
      </c>
      <c r="BF141" s="118">
        <f t="shared" si="198"/>
        <v>19.82834959127273</v>
      </c>
      <c r="BG141" s="118">
        <f>VLOOKUP(B141,'Uniforme Limpeza'!A:W,23,0)*G141</f>
        <v>29.470416666666669</v>
      </c>
      <c r="BH141" s="118">
        <f>IF($B141="Servente de Limpeza - 220 h",$G141*'Materiais de Consumo'!$O$25,IF('RESUMO GERAL LIMPEZA'!$B141="Servente de Limpeza - 150 h",'RESUMO GERAL LIMPEZA'!$G141*'Materiais de Consumo'!$O$26,IF('RESUMO GERAL LIMPEZA'!$B141="Servente de Limpeza - 110 h",'RESUMO GERAL LIMPEZA'!$G141*'Materiais de Consumo'!$O$27,IF('RESUMO GERAL LIMPEZA'!$B141="Servente de Limpeza - 55 h",'RESUMO GERAL LIMPEZA'!$G141*'Materiais de Consumo'!$O$28,0))))</f>
        <v>4.1996822392514455</v>
      </c>
      <c r="BI141" s="118">
        <f>IF($B141="Servente de Limpeza - 220 h",$G141*Equipamentos!$I$10,IF('RESUMO GERAL LIMPEZA'!$B141="Servente de Limpeza - 150 h",'RESUMO GERAL LIMPEZA'!$G141*Equipamentos!$I$11,IF('RESUMO GERAL LIMPEZA'!$B141="Servente de Limpeza - 110 h",'RESUMO GERAL LIMPEZA'!$G141*Equipamentos!$I$12,IF('RESUMO GERAL LIMPEZA'!$B141="Servente de Limpeza - 55 h",'RESUMO GERAL LIMPEZA'!$G141*Equipamentos!$I$13,IF(B141="Limpador de vidros - 220 h",Equipamentos!$J$19*'RESUMO GERAL LIMPEZA'!$G141,0)))))</f>
        <v>1.1631641275421762</v>
      </c>
      <c r="BJ141" s="118">
        <f>IF($B141="Servente de Limpeza - 220 h",$G141*'Produtos de Limpeza'!$I$39,IF('RESUMO GERAL LIMPEZA'!$B141="Servente de Limpeza - 150 h",'RESUMO GERAL LIMPEZA'!$G141*'Produtos de Limpeza'!$I$40,IF('RESUMO GERAL LIMPEZA'!$B141="Servente de Limpeza - 110 h",'RESUMO GERAL LIMPEZA'!$G141*'Produtos de Limpeza'!$I$41,IF('RESUMO GERAL LIMPEZA'!$B141="Servente de Limpeza - 55 h",'RESUMO GERAL LIMPEZA'!$G141*'Produtos de Limpeza'!$I$42,0))))</f>
        <v>191.92185569136208</v>
      </c>
      <c r="BK141" s="118"/>
      <c r="BL141" s="118">
        <f t="shared" si="199"/>
        <v>226.75511872482238</v>
      </c>
      <c r="BM141" s="118">
        <f t="shared" si="200"/>
        <v>1703.8568645116939</v>
      </c>
      <c r="BN141" s="118">
        <f t="shared" si="156"/>
        <v>140.72166432351077</v>
      </c>
      <c r="BO141" s="118">
        <f t="shared" si="157"/>
        <v>99.443309455280939</v>
      </c>
      <c r="BP141" s="464">
        <f t="shared" si="158"/>
        <v>8.6609686609686669</v>
      </c>
      <c r="BQ141" s="464">
        <f t="shared" si="159"/>
        <v>1.8803418803418819</v>
      </c>
      <c r="BR141" s="465">
        <f>VLOOKUP(A141,ISS!A:C,2,0)*100</f>
        <v>3</v>
      </c>
      <c r="BS141" s="464">
        <f t="shared" si="201"/>
        <v>3.4188034188034218</v>
      </c>
      <c r="BT141" s="464">
        <f t="shared" si="202"/>
        <v>12.25</v>
      </c>
      <c r="BU141" s="464">
        <f t="shared" si="203"/>
        <v>13.960113960113972</v>
      </c>
      <c r="BV141" s="118">
        <f t="shared" si="160"/>
        <v>271.38766403485431</v>
      </c>
      <c r="BW141" s="118">
        <f t="shared" si="161"/>
        <v>511.55263781364602</v>
      </c>
      <c r="BX141" s="118">
        <f t="shared" si="162"/>
        <v>2215.4095023253399</v>
      </c>
      <c r="BY141" s="118">
        <f t="shared" si="204"/>
        <v>26584.91402790408</v>
      </c>
      <c r="BZ141" s="118">
        <f t="shared" si="206"/>
        <v>53169.828055808161</v>
      </c>
      <c r="CA141" s="487">
        <f>VLOOKUP($C141,PARAMETROS!$A:$I,7,0)</f>
        <v>43101</v>
      </c>
      <c r="CB141" s="633">
        <f>VLOOKUP($C141,PARAMETROS!$A:$I,8,0)</f>
        <v>0</v>
      </c>
      <c r="CC141" s="633">
        <f>VLOOKUP($C141,PARAMETROS!$A:$I,9,0)</f>
        <v>0</v>
      </c>
    </row>
    <row r="142" spans="1:81">
      <c r="A142" s="111" t="str">
        <f>CCT!A140</f>
        <v>Salinas</v>
      </c>
      <c r="B142" s="111" t="str">
        <f>CCT!B140</f>
        <v>Servente de Limpeza - 55 h</v>
      </c>
      <c r="C142" s="111" t="str">
        <f>CCT!C140</f>
        <v>Sethac Norte de Minas</v>
      </c>
      <c r="D142" s="111" t="str">
        <f t="shared" si="163"/>
        <v>SalinasServente de Limpeza - 55 h</v>
      </c>
      <c r="E142" s="112" t="s">
        <v>115</v>
      </c>
      <c r="F142" s="112" t="s">
        <v>113</v>
      </c>
      <c r="G142" s="112">
        <f>VLOOKUP(D142,CCT!D:G,4,0)</f>
        <v>1</v>
      </c>
      <c r="H142" s="118">
        <f>VLOOKUP($D142,CCT!$D:$R,5,0)</f>
        <v>260.39999999999998</v>
      </c>
      <c r="I142" s="118">
        <f t="shared" si="164"/>
        <v>260.39999999999998</v>
      </c>
      <c r="J142" s="118"/>
      <c r="K142" s="118"/>
      <c r="L142" s="118"/>
      <c r="M142" s="118"/>
      <c r="N142" s="118"/>
      <c r="O142" s="118"/>
      <c r="P142" s="118">
        <f t="shared" si="205"/>
        <v>8.5221818181818172</v>
      </c>
      <c r="Q142" s="118">
        <f t="shared" si="165"/>
        <v>268.9221818181818</v>
      </c>
      <c r="R142" s="118">
        <f t="shared" si="166"/>
        <v>53.78443636363636</v>
      </c>
      <c r="S142" s="118">
        <f t="shared" si="167"/>
        <v>4.0338327272727268</v>
      </c>
      <c r="T142" s="118">
        <f t="shared" si="168"/>
        <v>2.6892218181818182</v>
      </c>
      <c r="U142" s="118">
        <f t="shared" si="169"/>
        <v>0.53784436363636356</v>
      </c>
      <c r="V142" s="118">
        <f t="shared" si="170"/>
        <v>6.723054545454545</v>
      </c>
      <c r="W142" s="118">
        <f t="shared" si="171"/>
        <v>21.513774545454545</v>
      </c>
      <c r="X142" s="118">
        <f t="shared" si="172"/>
        <v>8.0676654545454536</v>
      </c>
      <c r="Y142" s="118">
        <f t="shared" si="173"/>
        <v>1.6135330909090908</v>
      </c>
      <c r="Z142" s="118">
        <f t="shared" si="174"/>
        <v>98.96336290909089</v>
      </c>
      <c r="AA142" s="118">
        <f t="shared" si="175"/>
        <v>22.410181818181815</v>
      </c>
      <c r="AB142" s="118">
        <f t="shared" si="176"/>
        <v>29.877254399999998</v>
      </c>
      <c r="AC142" s="118">
        <f t="shared" si="177"/>
        <v>19.241776528290913</v>
      </c>
      <c r="AD142" s="118">
        <f t="shared" si="178"/>
        <v>71.529212746472723</v>
      </c>
      <c r="AE142" s="118">
        <f>(VLOOKUP(A142,VT!A:D,4,0)*2*20*'RESUMO GERAL LIMPEZA'!$G142)-IF(6%*'RESUMO GERAL LIMPEZA'!$I142&lt;=(VLOOKUP(A142,VT!A:D,4,0)*2*20*'RESUMO GERAL LIMPEZA'!$G142),6%*'RESUMO GERAL LIMPEZA'!$I142,(VLOOKUP(A142,VT!A:D,4,0)*2*20*'RESUMO GERAL LIMPEZA'!$G142))</f>
        <v>164.376</v>
      </c>
      <c r="AF142" s="118">
        <f>IF(VLOOKUP($C142,PARAMETROS!$A:$F,5,0)&gt;1,(VLOOKUP($C142,PARAMETROS!$A:$F,5,0)*20-1)*'RESUMO GERAL LIMPEZA'!$G142,0)</f>
        <v>397</v>
      </c>
      <c r="AG142" s="118">
        <f>(VLOOKUP($C142,PARAMETROS!$A:$F,6,0))*'RESUMO GERAL LIMPEZA'!$G142</f>
        <v>0</v>
      </c>
      <c r="AH142" s="118">
        <f>VLOOKUP($C142,PARAMETROS!$A:$F,2,0)*'RESUMO GERAL LIMPEZA'!$G142</f>
        <v>32.619999999999997</v>
      </c>
      <c r="AI142" s="118">
        <f>(VLOOKUP($C142,PARAMETROS!$A:$F,3,0))*'RESUMO GERAL LIMPEZA'!$G142</f>
        <v>0</v>
      </c>
      <c r="AJ142" s="118">
        <f>(VLOOKUP($C142,PARAMETROS!$A:$F,4,0))*'RESUMO GERAL LIMPEZA'!$G142</f>
        <v>0</v>
      </c>
      <c r="AK142" s="118">
        <f t="shared" si="179"/>
        <v>3.0700000000000003</v>
      </c>
      <c r="AL142" s="118">
        <f>VLOOKUP(D142,CCT!D:R,12,0)*'RESUMO GERAL LIMPEZA'!G142</f>
        <v>0</v>
      </c>
      <c r="AM142" s="118">
        <f t="shared" si="180"/>
        <v>597.06600000000003</v>
      </c>
      <c r="AN142" s="118">
        <f t="shared" si="181"/>
        <v>767.55857565556357</v>
      </c>
      <c r="AO142" s="118">
        <f t="shared" si="182"/>
        <v>1.349539074074074</v>
      </c>
      <c r="AP142" s="118">
        <f t="shared" si="183"/>
        <v>0.10796312592592593</v>
      </c>
      <c r="AQ142" s="118">
        <f t="shared" si="184"/>
        <v>5.3981562962962963E-2</v>
      </c>
      <c r="AR142" s="118">
        <f t="shared" si="185"/>
        <v>0.94122763636363638</v>
      </c>
      <c r="AS142" s="118">
        <f t="shared" si="186"/>
        <v>0.34637177018181831</v>
      </c>
      <c r="AT142" s="118">
        <f t="shared" si="187"/>
        <v>11.563653818181816</v>
      </c>
      <c r="AU142" s="118">
        <f t="shared" si="188"/>
        <v>0.44820363636363636</v>
      </c>
      <c r="AV142" s="118">
        <f t="shared" si="189"/>
        <v>14.81094062405387</v>
      </c>
      <c r="AW142" s="118">
        <f t="shared" si="190"/>
        <v>3.7350303030303027</v>
      </c>
      <c r="AX142" s="118">
        <f t="shared" si="191"/>
        <v>2.2111379393939394</v>
      </c>
      <c r="AY142" s="118">
        <f t="shared" si="192"/>
        <v>5.6025454545454538E-2</v>
      </c>
      <c r="AZ142" s="118">
        <f t="shared" si="193"/>
        <v>0.89640727272727272</v>
      </c>
      <c r="BA142" s="118">
        <f t="shared" si="194"/>
        <v>0.34860282828282824</v>
      </c>
      <c r="BB142" s="118">
        <f t="shared" si="195"/>
        <v>2.6669709976565659</v>
      </c>
      <c r="BC142" s="118">
        <f t="shared" si="196"/>
        <v>9.9141747956363648</v>
      </c>
      <c r="BD142" s="118"/>
      <c r="BE142" s="118">
        <f t="shared" si="197"/>
        <v>0</v>
      </c>
      <c r="BF142" s="118">
        <f t="shared" si="198"/>
        <v>9.9141747956363648</v>
      </c>
      <c r="BG142" s="118">
        <f>VLOOKUP(B142,'Uniforme Limpeza'!A:W,23,0)*G142</f>
        <v>29.470416666666669</v>
      </c>
      <c r="BH142" s="118">
        <f>IF($B142="Servente de Limpeza - 220 h",$G142*'Materiais de Consumo'!$O$25,IF('RESUMO GERAL LIMPEZA'!$B142="Servente de Limpeza - 150 h",'RESUMO GERAL LIMPEZA'!$G142*'Materiais de Consumo'!$O$26,IF('RESUMO GERAL LIMPEZA'!$B142="Servente de Limpeza - 110 h",'RESUMO GERAL LIMPEZA'!$G142*'Materiais de Consumo'!$O$27,IF('RESUMO GERAL LIMPEZA'!$B142="Servente de Limpeza - 55 h",'RESUMO GERAL LIMPEZA'!$G142*'Materiais de Consumo'!$O$28,0))))</f>
        <v>2.0998411196257227</v>
      </c>
      <c r="BI142" s="118">
        <f>IF($B142="Servente de Limpeza - 220 h",$G142*Equipamentos!$I$10,IF('RESUMO GERAL LIMPEZA'!$B142="Servente de Limpeza - 150 h",'RESUMO GERAL LIMPEZA'!$G142*Equipamentos!$I$11,IF('RESUMO GERAL LIMPEZA'!$B142="Servente de Limpeza - 110 h",'RESUMO GERAL LIMPEZA'!$G142*Equipamentos!$I$12,IF('RESUMO GERAL LIMPEZA'!$B142="Servente de Limpeza - 55 h",'RESUMO GERAL LIMPEZA'!$G142*Equipamentos!$I$13,IF(B142="Limpador de vidros - 220 h",Equipamentos!$J$19*'RESUMO GERAL LIMPEZA'!$G142,0)))))</f>
        <v>0.58158206377108801</v>
      </c>
      <c r="BJ142" s="118">
        <f>IF($B142="Servente de Limpeza - 220 h",$G142*'Produtos de Limpeza'!$I$39,IF('RESUMO GERAL LIMPEZA'!$B142="Servente de Limpeza - 150 h",'RESUMO GERAL LIMPEZA'!$G142*'Produtos de Limpeza'!$I$40,IF('RESUMO GERAL LIMPEZA'!$B142="Servente de Limpeza - 110 h",'RESUMO GERAL LIMPEZA'!$G142*'Produtos de Limpeza'!$I$41,IF('RESUMO GERAL LIMPEZA'!$B142="Servente de Limpeza - 55 h",'RESUMO GERAL LIMPEZA'!$G142*'Produtos de Limpeza'!$I$42,0))))</f>
        <v>95.960927845681056</v>
      </c>
      <c r="BK142" s="118"/>
      <c r="BL142" s="118">
        <f t="shared" si="199"/>
        <v>128.11276769574454</v>
      </c>
      <c r="BM142" s="118">
        <f t="shared" si="200"/>
        <v>1189.3186405891802</v>
      </c>
      <c r="BN142" s="118">
        <f t="shared" si="156"/>
        <v>140.72166432351077</v>
      </c>
      <c r="BO142" s="118">
        <f t="shared" si="157"/>
        <v>99.443309455280939</v>
      </c>
      <c r="BP142" s="464">
        <f t="shared" si="158"/>
        <v>8.6609686609686669</v>
      </c>
      <c r="BQ142" s="464">
        <f t="shared" si="159"/>
        <v>1.8803418803418819</v>
      </c>
      <c r="BR142" s="465">
        <f>VLOOKUP(A142,ISS!A:C,2,0)*100</f>
        <v>3</v>
      </c>
      <c r="BS142" s="464">
        <f t="shared" si="201"/>
        <v>3.4188034188034218</v>
      </c>
      <c r="BT142" s="464">
        <f t="shared" si="202"/>
        <v>12.25</v>
      </c>
      <c r="BU142" s="464">
        <f t="shared" si="203"/>
        <v>13.960113960113972</v>
      </c>
      <c r="BV142" s="118">
        <f t="shared" si="160"/>
        <v>199.55754160692501</v>
      </c>
      <c r="BW142" s="118">
        <f t="shared" si="161"/>
        <v>439.72251538571669</v>
      </c>
      <c r="BX142" s="118">
        <f t="shared" si="162"/>
        <v>1629.0411559748968</v>
      </c>
      <c r="BY142" s="118">
        <f t="shared" si="204"/>
        <v>19548.49387169876</v>
      </c>
      <c r="BZ142" s="118">
        <f t="shared" si="206"/>
        <v>39096.98774339752</v>
      </c>
      <c r="CA142" s="487">
        <f>VLOOKUP($C142,PARAMETROS!$A:$I,7,0)</f>
        <v>43101</v>
      </c>
      <c r="CB142" s="633">
        <f>VLOOKUP($C142,PARAMETROS!$A:$I,8,0)</f>
        <v>0</v>
      </c>
      <c r="CC142" s="633">
        <f>VLOOKUP($C142,PARAMETROS!$A:$I,9,0)</f>
        <v>0</v>
      </c>
    </row>
    <row r="143" spans="1:81">
      <c r="A143" s="111" t="str">
        <f>CCT!A141</f>
        <v>Santa Luzia</v>
      </c>
      <c r="B143" s="111" t="str">
        <f>CCT!B141</f>
        <v>Servente de Limpeza - 220 h</v>
      </c>
      <c r="C143" s="111" t="str">
        <f>CCT!C141</f>
        <v>Sind - Asseio</v>
      </c>
      <c r="D143" s="111" t="str">
        <f t="shared" si="163"/>
        <v>Santa LuziaServente de Limpeza - 220 h</v>
      </c>
      <c r="E143" s="112" t="s">
        <v>115</v>
      </c>
      <c r="F143" s="112" t="s">
        <v>113</v>
      </c>
      <c r="G143" s="112">
        <f>VLOOKUP(D143,CCT!D:G,4,0)</f>
        <v>2</v>
      </c>
      <c r="H143" s="118">
        <f>VLOOKUP($D143,CCT!$D:$R,5,0)</f>
        <v>1076.08</v>
      </c>
      <c r="I143" s="118">
        <f t="shared" si="164"/>
        <v>2152.16</v>
      </c>
      <c r="J143" s="118"/>
      <c r="K143" s="118"/>
      <c r="L143" s="118"/>
      <c r="M143" s="118"/>
      <c r="N143" s="118"/>
      <c r="O143" s="118"/>
      <c r="P143" s="118">
        <f t="shared" si="205"/>
        <v>70.434327272727273</v>
      </c>
      <c r="Q143" s="118">
        <f t="shared" si="165"/>
        <v>2222.5943272727272</v>
      </c>
      <c r="R143" s="118">
        <f t="shared" si="166"/>
        <v>444.51886545454545</v>
      </c>
      <c r="S143" s="118">
        <f t="shared" si="167"/>
        <v>33.33891490909091</v>
      </c>
      <c r="T143" s="118">
        <f t="shared" si="168"/>
        <v>22.225943272727275</v>
      </c>
      <c r="U143" s="118">
        <f t="shared" si="169"/>
        <v>4.4451886545454542</v>
      </c>
      <c r="V143" s="118">
        <f t="shared" si="170"/>
        <v>55.564858181818181</v>
      </c>
      <c r="W143" s="118">
        <f t="shared" si="171"/>
        <v>177.8075461818182</v>
      </c>
      <c r="X143" s="118">
        <f t="shared" si="172"/>
        <v>66.67782981818182</v>
      </c>
      <c r="Y143" s="118">
        <f t="shared" si="173"/>
        <v>13.335565963636364</v>
      </c>
      <c r="Z143" s="118">
        <f t="shared" si="174"/>
        <v>817.91471243636374</v>
      </c>
      <c r="AA143" s="118">
        <f t="shared" si="175"/>
        <v>185.21619393939392</v>
      </c>
      <c r="AB143" s="118">
        <f t="shared" si="176"/>
        <v>246.93022976</v>
      </c>
      <c r="AC143" s="118">
        <f t="shared" si="177"/>
        <v>159.02988392137701</v>
      </c>
      <c r="AD143" s="118">
        <f t="shared" si="178"/>
        <v>591.17630762077101</v>
      </c>
      <c r="AE143" s="118">
        <f>(VLOOKUP(A143,VT!A:D,4,0)*2*20*'RESUMO GERAL LIMPEZA'!$G143)-IF(6%*'RESUMO GERAL LIMPEZA'!$I143&lt;=(VLOOKUP(A143,VT!A:D,4,0)*2*20*'RESUMO GERAL LIMPEZA'!$G143),6%*'RESUMO GERAL LIMPEZA'!$I143,(VLOOKUP(A143,VT!A:D,4,0)*2*20*'RESUMO GERAL LIMPEZA'!$G143))</f>
        <v>230.87040000000002</v>
      </c>
      <c r="AF143" s="118">
        <f>IF(VLOOKUP($C143,PARAMETROS!$A:$F,5,0)&gt;1,(VLOOKUP($C143,PARAMETROS!$A:$F,5,0)*20-1)*'RESUMO GERAL LIMPEZA'!$G143,0)</f>
        <v>794</v>
      </c>
      <c r="AG143" s="118">
        <f>(VLOOKUP($C143,PARAMETROS!$A:$F,6,0))*'RESUMO GERAL LIMPEZA'!$G143</f>
        <v>0</v>
      </c>
      <c r="AH143" s="118">
        <f>VLOOKUP($C143,PARAMETROS!$A:$F,2,0)*'RESUMO GERAL LIMPEZA'!$G143</f>
        <v>97.16</v>
      </c>
      <c r="AI143" s="118">
        <f>(VLOOKUP($C143,PARAMETROS!$A:$F,3,0))*'RESUMO GERAL LIMPEZA'!$G143</f>
        <v>0</v>
      </c>
      <c r="AJ143" s="118">
        <f>(VLOOKUP($C143,PARAMETROS!$A:$F,4,0))*'RESUMO GERAL LIMPEZA'!$G143</f>
        <v>0</v>
      </c>
      <c r="AK143" s="118">
        <f t="shared" si="179"/>
        <v>6.1400000000000006</v>
      </c>
      <c r="AL143" s="118">
        <f>VLOOKUP(D143,CCT!D:R,12,0)*'RESUMO GERAL LIMPEZA'!G143</f>
        <v>0</v>
      </c>
      <c r="AM143" s="118">
        <f t="shared" si="180"/>
        <v>1128.1704000000002</v>
      </c>
      <c r="AN143" s="118">
        <f t="shared" si="181"/>
        <v>2537.2614200571352</v>
      </c>
      <c r="AO143" s="118">
        <f t="shared" si="182"/>
        <v>11.153702049382717</v>
      </c>
      <c r="AP143" s="118">
        <f t="shared" si="183"/>
        <v>0.89229616395061728</v>
      </c>
      <c r="AQ143" s="118">
        <f t="shared" si="184"/>
        <v>0.44614808197530864</v>
      </c>
      <c r="AR143" s="118">
        <f t="shared" si="185"/>
        <v>7.7790801454545466</v>
      </c>
      <c r="AS143" s="118">
        <f t="shared" si="186"/>
        <v>2.8627014935272737</v>
      </c>
      <c r="AT143" s="118">
        <f t="shared" si="187"/>
        <v>95.571556072727262</v>
      </c>
      <c r="AU143" s="118">
        <f t="shared" si="188"/>
        <v>3.7043238787878789</v>
      </c>
      <c r="AV143" s="118">
        <f t="shared" si="189"/>
        <v>122.40980788580561</v>
      </c>
      <c r="AW143" s="118">
        <f t="shared" si="190"/>
        <v>30.869365656565655</v>
      </c>
      <c r="AX143" s="118">
        <f t="shared" si="191"/>
        <v>18.274664468686868</v>
      </c>
      <c r="AY143" s="118">
        <f t="shared" si="192"/>
        <v>0.46304048484848481</v>
      </c>
      <c r="AZ143" s="118">
        <f t="shared" si="193"/>
        <v>7.4086477575757579</v>
      </c>
      <c r="BA143" s="118">
        <f t="shared" si="194"/>
        <v>2.8811407946127945</v>
      </c>
      <c r="BB143" s="118">
        <f t="shared" si="195"/>
        <v>22.042044171722562</v>
      </c>
      <c r="BC143" s="118">
        <f t="shared" si="196"/>
        <v>81.938903334012124</v>
      </c>
      <c r="BD143" s="118"/>
      <c r="BE143" s="118">
        <f t="shared" si="197"/>
        <v>0</v>
      </c>
      <c r="BF143" s="118">
        <f t="shared" si="198"/>
        <v>81.938903334012124</v>
      </c>
      <c r="BG143" s="118">
        <f>VLOOKUP(B143,'Uniforme Limpeza'!A:W,23,0)*G143</f>
        <v>106.17416666666668</v>
      </c>
      <c r="BH143" s="118">
        <f>IF($B143="Servente de Limpeza - 220 h",$G143*'Materiais de Consumo'!$O$25,IF('RESUMO GERAL LIMPEZA'!$B143="Servente de Limpeza - 150 h",'RESUMO GERAL LIMPEZA'!$G143*'Materiais de Consumo'!$O$26,IF('RESUMO GERAL LIMPEZA'!$B143="Servente de Limpeza - 110 h",'RESUMO GERAL LIMPEZA'!$G143*'Materiais de Consumo'!$O$27,IF('RESUMO GERAL LIMPEZA'!$B143="Servente de Limpeza - 55 h",'RESUMO GERAL LIMPEZA'!$G143*'Materiais de Consumo'!$O$28,0))))</f>
        <v>16.798728957005782</v>
      </c>
      <c r="BI143" s="118">
        <f>IF($B143="Servente de Limpeza - 220 h",$G143*Equipamentos!$I$10,IF('RESUMO GERAL LIMPEZA'!$B143="Servente de Limpeza - 150 h",'RESUMO GERAL LIMPEZA'!$G143*Equipamentos!$I$11,IF('RESUMO GERAL LIMPEZA'!$B143="Servente de Limpeza - 110 h",'RESUMO GERAL LIMPEZA'!$G143*Equipamentos!$I$12,IF('RESUMO GERAL LIMPEZA'!$B143="Servente de Limpeza - 55 h",'RESUMO GERAL LIMPEZA'!$G143*Equipamentos!$I$13,IF(B143="Limpador de vidros - 220 h",Equipamentos!$J$19*'RESUMO GERAL LIMPEZA'!$G143,0)))))</f>
        <v>4.652656510168705</v>
      </c>
      <c r="BJ143" s="118">
        <f>IF($B143="Servente de Limpeza - 220 h",$G143*'Produtos de Limpeza'!$I$39,IF('RESUMO GERAL LIMPEZA'!$B143="Servente de Limpeza - 150 h",'RESUMO GERAL LIMPEZA'!$G143*'Produtos de Limpeza'!$I$40,IF('RESUMO GERAL LIMPEZA'!$B143="Servente de Limpeza - 110 h",'RESUMO GERAL LIMPEZA'!$G143*'Produtos de Limpeza'!$I$41,IF('RESUMO GERAL LIMPEZA'!$B143="Servente de Limpeza - 55 h",'RESUMO GERAL LIMPEZA'!$G143*'Produtos de Limpeza'!$I$42,0))))</f>
        <v>767.68742276544833</v>
      </c>
      <c r="BK143" s="118"/>
      <c r="BL143" s="118">
        <f t="shared" si="199"/>
        <v>895.31297489928954</v>
      </c>
      <c r="BM143" s="118">
        <f t="shared" si="200"/>
        <v>5859.5174334489693</v>
      </c>
      <c r="BN143" s="118">
        <f t="shared" si="156"/>
        <v>281.44332864702153</v>
      </c>
      <c r="BO143" s="118">
        <f t="shared" si="157"/>
        <v>198.88661891056188</v>
      </c>
      <c r="BP143" s="464">
        <f t="shared" si="158"/>
        <v>8.8629737609329435</v>
      </c>
      <c r="BQ143" s="464">
        <f t="shared" si="159"/>
        <v>1.9241982507288626</v>
      </c>
      <c r="BR143" s="465">
        <f>VLOOKUP(A143,ISS!A:C,2,0)*100</f>
        <v>5</v>
      </c>
      <c r="BS143" s="464">
        <f t="shared" si="201"/>
        <v>5.8309037900874632</v>
      </c>
      <c r="BT143" s="464">
        <f t="shared" si="202"/>
        <v>14.25</v>
      </c>
      <c r="BU143" s="464">
        <f t="shared" si="203"/>
        <v>16.618075801749271</v>
      </c>
      <c r="BV143" s="118">
        <f t="shared" si="160"/>
        <v>1053.5606434908848</v>
      </c>
      <c r="BW143" s="118">
        <f t="shared" si="161"/>
        <v>1533.8905910484682</v>
      </c>
      <c r="BX143" s="118">
        <f t="shared" si="162"/>
        <v>7393.4080244974375</v>
      </c>
      <c r="BY143" s="118">
        <f t="shared" si="204"/>
        <v>88720.896293969243</v>
      </c>
      <c r="BZ143" s="118">
        <f t="shared" si="206"/>
        <v>177441.79258793849</v>
      </c>
      <c r="CA143" s="487">
        <f>VLOOKUP($C143,PARAMETROS!$A:$I,7,0)</f>
        <v>43101</v>
      </c>
      <c r="CB143" s="633">
        <f>VLOOKUP($C143,PARAMETROS!$A:$I,8,0)</f>
        <v>0</v>
      </c>
      <c r="CC143" s="633">
        <f>VLOOKUP($C143,PARAMETROS!$A:$I,9,0)</f>
        <v>0</v>
      </c>
    </row>
    <row r="144" spans="1:81">
      <c r="A144" s="111" t="str">
        <f>CCT!A142</f>
        <v>Santa Rita do Sapucai</v>
      </c>
      <c r="B144" s="111" t="str">
        <f>CCT!B142</f>
        <v>Servente de Limpeza - 55 h</v>
      </c>
      <c r="C144" s="111" t="str">
        <f>CCT!C142</f>
        <v>Regiao de Sao Lourenco¹*</v>
      </c>
      <c r="D144" s="111" t="str">
        <f t="shared" si="163"/>
        <v>Santa Rita do SapucaiServente de Limpeza - 55 h</v>
      </c>
      <c r="E144" s="112" t="s">
        <v>115</v>
      </c>
      <c r="F144" s="112" t="s">
        <v>113</v>
      </c>
      <c r="G144" s="112">
        <f>VLOOKUP(D144,CCT!D:G,4,0)</f>
        <v>1</v>
      </c>
      <c r="H144" s="118">
        <f>VLOOKUP($D144,CCT!$D:$R,5,0)</f>
        <v>260.39999999999998</v>
      </c>
      <c r="I144" s="118">
        <f t="shared" si="164"/>
        <v>260.39999999999998</v>
      </c>
      <c r="J144" s="118"/>
      <c r="K144" s="118"/>
      <c r="L144" s="118"/>
      <c r="M144" s="118"/>
      <c r="N144" s="118"/>
      <c r="O144" s="118"/>
      <c r="P144" s="118">
        <f t="shared" si="205"/>
        <v>8.5221818181818172</v>
      </c>
      <c r="Q144" s="118">
        <f t="shared" si="165"/>
        <v>268.9221818181818</v>
      </c>
      <c r="R144" s="118">
        <f t="shared" si="166"/>
        <v>53.78443636363636</v>
      </c>
      <c r="S144" s="118">
        <f t="shared" si="167"/>
        <v>4.0338327272727268</v>
      </c>
      <c r="T144" s="118">
        <f t="shared" si="168"/>
        <v>2.6892218181818182</v>
      </c>
      <c r="U144" s="118">
        <f t="shared" si="169"/>
        <v>0.53784436363636356</v>
      </c>
      <c r="V144" s="118">
        <f t="shared" si="170"/>
        <v>6.723054545454545</v>
      </c>
      <c r="W144" s="118">
        <f t="shared" si="171"/>
        <v>21.513774545454545</v>
      </c>
      <c r="X144" s="118">
        <f t="shared" si="172"/>
        <v>8.0676654545454536</v>
      </c>
      <c r="Y144" s="118">
        <f t="shared" si="173"/>
        <v>1.6135330909090908</v>
      </c>
      <c r="Z144" s="118">
        <f t="shared" si="174"/>
        <v>98.96336290909089</v>
      </c>
      <c r="AA144" s="118">
        <f t="shared" si="175"/>
        <v>22.410181818181815</v>
      </c>
      <c r="AB144" s="118">
        <f t="shared" si="176"/>
        <v>29.877254399999998</v>
      </c>
      <c r="AC144" s="118">
        <f t="shared" si="177"/>
        <v>19.241776528290913</v>
      </c>
      <c r="AD144" s="118">
        <f t="shared" si="178"/>
        <v>71.529212746472723</v>
      </c>
      <c r="AE144" s="118">
        <f>(VLOOKUP(A144,VT!A:D,4,0)*2*20*'RESUMO GERAL LIMPEZA'!$G144)-IF(6%*'RESUMO GERAL LIMPEZA'!$I144&lt;=(VLOOKUP(A144,VT!A:D,4,0)*2*20*'RESUMO GERAL LIMPEZA'!$G144),6%*'RESUMO GERAL LIMPEZA'!$I144,(VLOOKUP(A144,VT!A:D,4,0)*2*20*'RESUMO GERAL LIMPEZA'!$G144))</f>
        <v>164.376</v>
      </c>
      <c r="AF144" s="118">
        <f>IF(VLOOKUP($C144,PARAMETROS!$A:$F,5,0)&gt;1,(VLOOKUP($C144,PARAMETROS!$A:$F,5,0)*20-1)*'RESUMO GERAL LIMPEZA'!$G144,0)</f>
        <v>397</v>
      </c>
      <c r="AG144" s="118">
        <f>(VLOOKUP($C144,PARAMETROS!$A:$F,6,0))*'RESUMO GERAL LIMPEZA'!$G144</f>
        <v>0</v>
      </c>
      <c r="AH144" s="118">
        <f>VLOOKUP($C144,PARAMETROS!$A:$F,2,0)*'RESUMO GERAL LIMPEZA'!$G144</f>
        <v>0</v>
      </c>
      <c r="AI144" s="118">
        <f>(VLOOKUP($C144,PARAMETROS!$A:$F,3,0))*'RESUMO GERAL LIMPEZA'!$G144</f>
        <v>0</v>
      </c>
      <c r="AJ144" s="118">
        <f>(VLOOKUP($C144,PARAMETROS!$A:$F,4,0))*'RESUMO GERAL LIMPEZA'!$G144</f>
        <v>0</v>
      </c>
      <c r="AK144" s="118">
        <f t="shared" si="179"/>
        <v>3.0700000000000003</v>
      </c>
      <c r="AL144" s="118">
        <f>VLOOKUP(D144,CCT!D:R,12,0)*'RESUMO GERAL LIMPEZA'!G144</f>
        <v>0</v>
      </c>
      <c r="AM144" s="118">
        <f t="shared" si="180"/>
        <v>564.44600000000003</v>
      </c>
      <c r="AN144" s="118">
        <f t="shared" si="181"/>
        <v>734.93857565556357</v>
      </c>
      <c r="AO144" s="118">
        <f t="shared" si="182"/>
        <v>1.349539074074074</v>
      </c>
      <c r="AP144" s="118">
        <f t="shared" si="183"/>
        <v>0.10796312592592593</v>
      </c>
      <c r="AQ144" s="118">
        <f t="shared" si="184"/>
        <v>5.3981562962962963E-2</v>
      </c>
      <c r="AR144" s="118">
        <f t="shared" si="185"/>
        <v>0.94122763636363638</v>
      </c>
      <c r="AS144" s="118">
        <f t="shared" si="186"/>
        <v>0.34637177018181831</v>
      </c>
      <c r="AT144" s="118">
        <f t="shared" si="187"/>
        <v>11.563653818181816</v>
      </c>
      <c r="AU144" s="118">
        <f t="shared" si="188"/>
        <v>0.44820363636363636</v>
      </c>
      <c r="AV144" s="118">
        <f t="shared" si="189"/>
        <v>14.81094062405387</v>
      </c>
      <c r="AW144" s="118">
        <f t="shared" si="190"/>
        <v>3.7350303030303027</v>
      </c>
      <c r="AX144" s="118">
        <f t="shared" si="191"/>
        <v>2.2111379393939394</v>
      </c>
      <c r="AY144" s="118">
        <f t="shared" si="192"/>
        <v>5.6025454545454538E-2</v>
      </c>
      <c r="AZ144" s="118">
        <f t="shared" si="193"/>
        <v>0.89640727272727272</v>
      </c>
      <c r="BA144" s="118">
        <f t="shared" si="194"/>
        <v>0.34860282828282824</v>
      </c>
      <c r="BB144" s="118">
        <f t="shared" si="195"/>
        <v>2.6669709976565659</v>
      </c>
      <c r="BC144" s="118">
        <f t="shared" si="196"/>
        <v>9.9141747956363648</v>
      </c>
      <c r="BD144" s="118"/>
      <c r="BE144" s="118">
        <f t="shared" si="197"/>
        <v>0</v>
      </c>
      <c r="BF144" s="118">
        <f t="shared" si="198"/>
        <v>9.9141747956363648</v>
      </c>
      <c r="BG144" s="118">
        <f>VLOOKUP(B144,'Uniforme Limpeza'!A:W,23,0)*G144</f>
        <v>29.470416666666669</v>
      </c>
      <c r="BH144" s="118">
        <f>IF($B144="Servente de Limpeza - 220 h",$G144*'Materiais de Consumo'!$O$25,IF('RESUMO GERAL LIMPEZA'!$B144="Servente de Limpeza - 150 h",'RESUMO GERAL LIMPEZA'!$G144*'Materiais de Consumo'!$O$26,IF('RESUMO GERAL LIMPEZA'!$B144="Servente de Limpeza - 110 h",'RESUMO GERAL LIMPEZA'!$G144*'Materiais de Consumo'!$O$27,IF('RESUMO GERAL LIMPEZA'!$B144="Servente de Limpeza - 55 h",'RESUMO GERAL LIMPEZA'!$G144*'Materiais de Consumo'!$O$28,0))))</f>
        <v>2.0998411196257227</v>
      </c>
      <c r="BI144" s="118">
        <f>IF($B144="Servente de Limpeza - 220 h",$G144*Equipamentos!$I$10,IF('RESUMO GERAL LIMPEZA'!$B144="Servente de Limpeza - 150 h",'RESUMO GERAL LIMPEZA'!$G144*Equipamentos!$I$11,IF('RESUMO GERAL LIMPEZA'!$B144="Servente de Limpeza - 110 h",'RESUMO GERAL LIMPEZA'!$G144*Equipamentos!$I$12,IF('RESUMO GERAL LIMPEZA'!$B144="Servente de Limpeza - 55 h",'RESUMO GERAL LIMPEZA'!$G144*Equipamentos!$I$13,IF(B144="Limpador de vidros - 220 h",Equipamentos!$J$19*'RESUMO GERAL LIMPEZA'!$G144,0)))))</f>
        <v>0.58158206377108801</v>
      </c>
      <c r="BJ144" s="118">
        <f>IF($B144="Servente de Limpeza - 220 h",$G144*'Produtos de Limpeza'!$I$39,IF('RESUMO GERAL LIMPEZA'!$B144="Servente de Limpeza - 150 h",'RESUMO GERAL LIMPEZA'!$G144*'Produtos de Limpeza'!$I$40,IF('RESUMO GERAL LIMPEZA'!$B144="Servente de Limpeza - 110 h",'RESUMO GERAL LIMPEZA'!$G144*'Produtos de Limpeza'!$I$41,IF('RESUMO GERAL LIMPEZA'!$B144="Servente de Limpeza - 55 h",'RESUMO GERAL LIMPEZA'!$G144*'Produtos de Limpeza'!$I$42,0))))</f>
        <v>95.960927845681056</v>
      </c>
      <c r="BK144" s="118"/>
      <c r="BL144" s="118">
        <f t="shared" si="199"/>
        <v>128.11276769574454</v>
      </c>
      <c r="BM144" s="118">
        <f t="shared" si="200"/>
        <v>1156.6986405891803</v>
      </c>
      <c r="BN144" s="118">
        <f t="shared" si="156"/>
        <v>140.72166432351077</v>
      </c>
      <c r="BO144" s="118">
        <f t="shared" si="157"/>
        <v>99.443309455280939</v>
      </c>
      <c r="BP144" s="464">
        <f t="shared" si="158"/>
        <v>8.6609686609686669</v>
      </c>
      <c r="BQ144" s="464">
        <f t="shared" si="159"/>
        <v>1.8803418803418819</v>
      </c>
      <c r="BR144" s="465">
        <f>VLOOKUP(A144,ISS!A:C,2,0)*100</f>
        <v>3</v>
      </c>
      <c r="BS144" s="464">
        <f t="shared" si="201"/>
        <v>3.4188034188034218</v>
      </c>
      <c r="BT144" s="464">
        <f t="shared" si="202"/>
        <v>12.25</v>
      </c>
      <c r="BU144" s="464">
        <f t="shared" si="203"/>
        <v>13.960113960113972</v>
      </c>
      <c r="BV144" s="118">
        <f t="shared" si="160"/>
        <v>195.00375243313584</v>
      </c>
      <c r="BW144" s="118">
        <f t="shared" si="161"/>
        <v>435.16872621192755</v>
      </c>
      <c r="BX144" s="118">
        <f t="shared" si="162"/>
        <v>1591.8673668011079</v>
      </c>
      <c r="BY144" s="118">
        <f t="shared" si="204"/>
        <v>19102.408401613295</v>
      </c>
      <c r="BZ144" s="118">
        <f t="shared" si="206"/>
        <v>38204.816803226589</v>
      </c>
      <c r="CA144" s="487">
        <f>VLOOKUP($C144,PARAMETROS!$A:$I,7,0)</f>
        <v>43101</v>
      </c>
      <c r="CB144" s="633">
        <f>VLOOKUP($C144,PARAMETROS!$A:$I,8,0)</f>
        <v>0</v>
      </c>
      <c r="CC144" s="633">
        <f>VLOOKUP($C144,PARAMETROS!$A:$I,9,0)</f>
        <v>0</v>
      </c>
    </row>
    <row r="145" spans="1:81">
      <c r="A145" s="111" t="str">
        <f>CCT!A143</f>
        <v>Santa Vitoria</v>
      </c>
      <c r="B145" s="111" t="str">
        <f>CCT!B143</f>
        <v>Servente de Limpeza - 55 h</v>
      </c>
      <c r="C145" s="111" t="str">
        <f>CCT!C143</f>
        <v>Alto Paranaiba</v>
      </c>
      <c r="D145" s="111" t="str">
        <f t="shared" si="163"/>
        <v>Santa VitoriaServente de Limpeza - 55 h</v>
      </c>
      <c r="E145" s="112" t="s">
        <v>115</v>
      </c>
      <c r="F145" s="112" t="s">
        <v>113</v>
      </c>
      <c r="G145" s="112">
        <f>VLOOKUP(D145,CCT!D:G,4,0)</f>
        <v>1</v>
      </c>
      <c r="H145" s="118">
        <f>VLOOKUP($D145,CCT!$D:$R,5,0)</f>
        <v>260.39999999999998</v>
      </c>
      <c r="I145" s="118">
        <f t="shared" si="164"/>
        <v>260.39999999999998</v>
      </c>
      <c r="J145" s="118"/>
      <c r="K145" s="118"/>
      <c r="L145" s="118"/>
      <c r="M145" s="118"/>
      <c r="N145" s="118"/>
      <c r="O145" s="118"/>
      <c r="P145" s="118">
        <f t="shared" si="205"/>
        <v>8.5221818181818172</v>
      </c>
      <c r="Q145" s="118">
        <f t="shared" si="165"/>
        <v>268.9221818181818</v>
      </c>
      <c r="R145" s="118">
        <f t="shared" si="166"/>
        <v>53.78443636363636</v>
      </c>
      <c r="S145" s="118">
        <f t="shared" si="167"/>
        <v>4.0338327272727268</v>
      </c>
      <c r="T145" s="118">
        <f t="shared" si="168"/>
        <v>2.6892218181818182</v>
      </c>
      <c r="U145" s="118">
        <f t="shared" si="169"/>
        <v>0.53784436363636356</v>
      </c>
      <c r="V145" s="118">
        <f t="shared" si="170"/>
        <v>6.723054545454545</v>
      </c>
      <c r="W145" s="118">
        <f t="shared" si="171"/>
        <v>21.513774545454545</v>
      </c>
      <c r="X145" s="118">
        <f t="shared" si="172"/>
        <v>8.0676654545454536</v>
      </c>
      <c r="Y145" s="118">
        <f t="shared" si="173"/>
        <v>1.6135330909090908</v>
      </c>
      <c r="Z145" s="118">
        <f t="shared" si="174"/>
        <v>98.96336290909089</v>
      </c>
      <c r="AA145" s="118">
        <f t="shared" si="175"/>
        <v>22.410181818181815</v>
      </c>
      <c r="AB145" s="118">
        <f t="shared" si="176"/>
        <v>29.877254399999998</v>
      </c>
      <c r="AC145" s="118">
        <f t="shared" si="177"/>
        <v>19.241776528290913</v>
      </c>
      <c r="AD145" s="118">
        <f t="shared" si="178"/>
        <v>71.529212746472723</v>
      </c>
      <c r="AE145" s="118">
        <f>(VLOOKUP(A145,VT!A:D,4,0)*2*20*'RESUMO GERAL LIMPEZA'!$G145)-IF(6%*'RESUMO GERAL LIMPEZA'!$I145&lt;=(VLOOKUP(A145,VT!A:D,4,0)*2*20*'RESUMO GERAL LIMPEZA'!$G145),6%*'RESUMO GERAL LIMPEZA'!$I145,(VLOOKUP(A145,VT!A:D,4,0)*2*20*'RESUMO GERAL LIMPEZA'!$G145))</f>
        <v>164.376</v>
      </c>
      <c r="AF145" s="118">
        <f>IF(VLOOKUP($C145,PARAMETROS!$A:$F,5,0)&gt;1,(VLOOKUP($C145,PARAMETROS!$A:$F,5,0)*20-1)*'RESUMO GERAL LIMPEZA'!$G145,0)</f>
        <v>0</v>
      </c>
      <c r="AG145" s="118">
        <f>(VLOOKUP($C145,PARAMETROS!$A:$F,6,0))*'RESUMO GERAL LIMPEZA'!$G145</f>
        <v>264.83999999999997</v>
      </c>
      <c r="AH145" s="118">
        <f>VLOOKUP($C145,PARAMETROS!$A:$F,2,0)*'RESUMO GERAL LIMPEZA'!$G145</f>
        <v>27.01</v>
      </c>
      <c r="AI145" s="118">
        <f>(VLOOKUP($C145,PARAMETROS!$A:$F,3,0))*'RESUMO GERAL LIMPEZA'!$G145</f>
        <v>0</v>
      </c>
      <c r="AJ145" s="118">
        <f>(VLOOKUP($C145,PARAMETROS!$A:$F,4,0))*'RESUMO GERAL LIMPEZA'!$G145</f>
        <v>0</v>
      </c>
      <c r="AK145" s="118">
        <f t="shared" si="179"/>
        <v>3.0700000000000003</v>
      </c>
      <c r="AL145" s="118">
        <f>VLOOKUP(D145,CCT!D:R,12,0)*'RESUMO GERAL LIMPEZA'!G145</f>
        <v>0</v>
      </c>
      <c r="AM145" s="118">
        <f t="shared" si="180"/>
        <v>459.29599999999999</v>
      </c>
      <c r="AN145" s="118">
        <f t="shared" si="181"/>
        <v>629.78857565556359</v>
      </c>
      <c r="AO145" s="118">
        <f t="shared" si="182"/>
        <v>1.349539074074074</v>
      </c>
      <c r="AP145" s="118">
        <f t="shared" si="183"/>
        <v>0.10796312592592593</v>
      </c>
      <c r="AQ145" s="118">
        <f t="shared" si="184"/>
        <v>5.3981562962962963E-2</v>
      </c>
      <c r="AR145" s="118">
        <f t="shared" si="185"/>
        <v>0.94122763636363638</v>
      </c>
      <c r="AS145" s="118">
        <f t="shared" si="186"/>
        <v>0.34637177018181831</v>
      </c>
      <c r="AT145" s="118">
        <f t="shared" si="187"/>
        <v>11.563653818181816</v>
      </c>
      <c r="AU145" s="118">
        <f t="shared" si="188"/>
        <v>0.44820363636363636</v>
      </c>
      <c r="AV145" s="118">
        <f t="shared" si="189"/>
        <v>14.81094062405387</v>
      </c>
      <c r="AW145" s="118">
        <f t="shared" si="190"/>
        <v>3.7350303030303027</v>
      </c>
      <c r="AX145" s="118">
        <f t="shared" si="191"/>
        <v>2.2111379393939394</v>
      </c>
      <c r="AY145" s="118">
        <f t="shared" si="192"/>
        <v>5.6025454545454538E-2</v>
      </c>
      <c r="AZ145" s="118">
        <f t="shared" si="193"/>
        <v>0.89640727272727272</v>
      </c>
      <c r="BA145" s="118">
        <f t="shared" si="194"/>
        <v>0.34860282828282824</v>
      </c>
      <c r="BB145" s="118">
        <f t="shared" si="195"/>
        <v>2.6669709976565659</v>
      </c>
      <c r="BC145" s="118">
        <f t="shared" si="196"/>
        <v>9.9141747956363648</v>
      </c>
      <c r="BD145" s="118"/>
      <c r="BE145" s="118">
        <f t="shared" si="197"/>
        <v>0</v>
      </c>
      <c r="BF145" s="118">
        <f t="shared" si="198"/>
        <v>9.9141747956363648</v>
      </c>
      <c r="BG145" s="118">
        <f>VLOOKUP(B145,'Uniforme Limpeza'!A:W,23,0)*G145</f>
        <v>29.470416666666669</v>
      </c>
      <c r="BH145" s="118">
        <f>IF($B145="Servente de Limpeza - 220 h",$G145*'Materiais de Consumo'!$O$25,IF('RESUMO GERAL LIMPEZA'!$B145="Servente de Limpeza - 150 h",'RESUMO GERAL LIMPEZA'!$G145*'Materiais de Consumo'!$O$26,IF('RESUMO GERAL LIMPEZA'!$B145="Servente de Limpeza - 110 h",'RESUMO GERAL LIMPEZA'!$G145*'Materiais de Consumo'!$O$27,IF('RESUMO GERAL LIMPEZA'!$B145="Servente de Limpeza - 55 h",'RESUMO GERAL LIMPEZA'!$G145*'Materiais de Consumo'!$O$28,0))))</f>
        <v>2.0998411196257227</v>
      </c>
      <c r="BI145" s="118">
        <f>IF($B145="Servente de Limpeza - 220 h",$G145*Equipamentos!$I$10,IF('RESUMO GERAL LIMPEZA'!$B145="Servente de Limpeza - 150 h",'RESUMO GERAL LIMPEZA'!$G145*Equipamentos!$I$11,IF('RESUMO GERAL LIMPEZA'!$B145="Servente de Limpeza - 110 h",'RESUMO GERAL LIMPEZA'!$G145*Equipamentos!$I$12,IF('RESUMO GERAL LIMPEZA'!$B145="Servente de Limpeza - 55 h",'RESUMO GERAL LIMPEZA'!$G145*Equipamentos!$I$13,IF(B145="Limpador de vidros - 220 h",Equipamentos!$J$19*'RESUMO GERAL LIMPEZA'!$G145,0)))))</f>
        <v>0.58158206377108801</v>
      </c>
      <c r="BJ145" s="118">
        <f>IF($B145="Servente de Limpeza - 220 h",$G145*'Produtos de Limpeza'!$I$39,IF('RESUMO GERAL LIMPEZA'!$B145="Servente de Limpeza - 150 h",'RESUMO GERAL LIMPEZA'!$G145*'Produtos de Limpeza'!$I$40,IF('RESUMO GERAL LIMPEZA'!$B145="Servente de Limpeza - 110 h",'RESUMO GERAL LIMPEZA'!$G145*'Produtos de Limpeza'!$I$41,IF('RESUMO GERAL LIMPEZA'!$B145="Servente de Limpeza - 55 h",'RESUMO GERAL LIMPEZA'!$G145*'Produtos de Limpeza'!$I$42,0))))</f>
        <v>95.960927845681056</v>
      </c>
      <c r="BK145" s="118"/>
      <c r="BL145" s="118">
        <f t="shared" si="199"/>
        <v>128.11276769574454</v>
      </c>
      <c r="BM145" s="118">
        <f t="shared" si="200"/>
        <v>1051.5486405891802</v>
      </c>
      <c r="BN145" s="118">
        <f t="shared" si="156"/>
        <v>140.72166432351077</v>
      </c>
      <c r="BO145" s="118">
        <f t="shared" si="157"/>
        <v>99.443309455280939</v>
      </c>
      <c r="BP145" s="464">
        <f t="shared" si="158"/>
        <v>8.7608069164265068</v>
      </c>
      <c r="BQ145" s="464">
        <f t="shared" si="159"/>
        <v>1.9020172910662811</v>
      </c>
      <c r="BR145" s="465">
        <f>VLOOKUP(A145,ISS!A:C,2,0)*100</f>
        <v>4</v>
      </c>
      <c r="BS145" s="464">
        <f t="shared" si="201"/>
        <v>4.6109510086455305</v>
      </c>
      <c r="BT145" s="464">
        <f t="shared" si="202"/>
        <v>13.25</v>
      </c>
      <c r="BU145" s="464">
        <f t="shared" si="203"/>
        <v>15.273775216138318</v>
      </c>
      <c r="BV145" s="118">
        <f t="shared" si="160"/>
        <v>197.29343389481974</v>
      </c>
      <c r="BW145" s="118">
        <f t="shared" si="161"/>
        <v>437.45840767361148</v>
      </c>
      <c r="BX145" s="118">
        <f t="shared" si="162"/>
        <v>1489.0070482627916</v>
      </c>
      <c r="BY145" s="118">
        <f t="shared" si="204"/>
        <v>17868.084579153499</v>
      </c>
      <c r="BZ145" s="118">
        <f t="shared" si="206"/>
        <v>35736.169158306999</v>
      </c>
      <c r="CA145" s="487">
        <f>VLOOKUP($C145,PARAMETROS!$A:$I,7,0)</f>
        <v>43101</v>
      </c>
      <c r="CB145" s="633">
        <f>VLOOKUP($C145,PARAMETROS!$A:$I,8,0)</f>
        <v>0</v>
      </c>
      <c r="CC145" s="633">
        <f>VLOOKUP($C145,PARAMETROS!$A:$I,9,0)</f>
        <v>0</v>
      </c>
    </row>
    <row r="146" spans="1:81">
      <c r="A146" s="111" t="str">
        <f>CCT!A144</f>
        <v>Santo Antonio do Monte</v>
      </c>
      <c r="B146" s="111" t="str">
        <f>CCT!B144</f>
        <v>Servente de Limpeza - 220 h</v>
      </c>
      <c r="C146" s="111" t="str">
        <f>CCT!C144</f>
        <v>Regiao de Divinopolis</v>
      </c>
      <c r="D146" s="111" t="str">
        <f t="shared" si="163"/>
        <v>Santo Antonio do MonteServente de Limpeza - 220 h</v>
      </c>
      <c r="E146" s="112" t="s">
        <v>115</v>
      </c>
      <c r="F146" s="112" t="s">
        <v>113</v>
      </c>
      <c r="G146" s="112">
        <f>VLOOKUP(D146,CCT!D:G,4,0)</f>
        <v>1</v>
      </c>
      <c r="H146" s="118">
        <f>VLOOKUP($D146,CCT!$D:$R,5,0)</f>
        <v>1041.5999999999999</v>
      </c>
      <c r="I146" s="118">
        <f t="shared" si="164"/>
        <v>1041.5999999999999</v>
      </c>
      <c r="J146" s="118"/>
      <c r="K146" s="118"/>
      <c r="L146" s="118"/>
      <c r="M146" s="118"/>
      <c r="N146" s="118"/>
      <c r="O146" s="118"/>
      <c r="P146" s="118">
        <f t="shared" si="205"/>
        <v>34.088727272727269</v>
      </c>
      <c r="Q146" s="118">
        <f t="shared" si="165"/>
        <v>1075.6887272727272</v>
      </c>
      <c r="R146" s="118">
        <f t="shared" si="166"/>
        <v>215.13774545454544</v>
      </c>
      <c r="S146" s="118">
        <f t="shared" si="167"/>
        <v>16.135330909090907</v>
      </c>
      <c r="T146" s="118">
        <f t="shared" si="168"/>
        <v>10.756887272727273</v>
      </c>
      <c r="U146" s="118">
        <f t="shared" si="169"/>
        <v>2.1513774545454543</v>
      </c>
      <c r="V146" s="118">
        <f t="shared" si="170"/>
        <v>26.89221818181818</v>
      </c>
      <c r="W146" s="118">
        <f t="shared" si="171"/>
        <v>86.055098181818181</v>
      </c>
      <c r="X146" s="118">
        <f t="shared" si="172"/>
        <v>32.270661818181814</v>
      </c>
      <c r="Y146" s="118">
        <f t="shared" si="173"/>
        <v>6.4541323636363632</v>
      </c>
      <c r="Z146" s="118">
        <f t="shared" si="174"/>
        <v>395.85345163636356</v>
      </c>
      <c r="AA146" s="118">
        <f t="shared" si="175"/>
        <v>89.640727272727261</v>
      </c>
      <c r="AB146" s="118">
        <f t="shared" si="176"/>
        <v>119.50901759999999</v>
      </c>
      <c r="AC146" s="118">
        <f t="shared" si="177"/>
        <v>76.967106113163652</v>
      </c>
      <c r="AD146" s="118">
        <f t="shared" si="178"/>
        <v>286.11685098589089</v>
      </c>
      <c r="AE146" s="118">
        <f>(VLOOKUP(A146,VT!A:D,4,0)*2*20*'RESUMO GERAL LIMPEZA'!$G146)-IF(6%*'RESUMO GERAL LIMPEZA'!$I146&lt;=(VLOOKUP(A146,VT!A:D,4,0)*2*20*'RESUMO GERAL LIMPEZA'!$G146),6%*'RESUMO GERAL LIMPEZA'!$I146,(VLOOKUP(A146,VT!A:D,4,0)*2*20*'RESUMO GERAL LIMPEZA'!$G146))</f>
        <v>117.504</v>
      </c>
      <c r="AF146" s="118">
        <f>IF(VLOOKUP($C146,PARAMETROS!$A:$F,5,0)&gt;1,(VLOOKUP($C146,PARAMETROS!$A:$F,5,0)*20-1)*'RESUMO GERAL LIMPEZA'!$G146,0)</f>
        <v>397</v>
      </c>
      <c r="AG146" s="118">
        <f>(VLOOKUP($C146,PARAMETROS!$A:$F,6,0))*'RESUMO GERAL LIMPEZA'!$G146</f>
        <v>0</v>
      </c>
      <c r="AH146" s="118">
        <f>VLOOKUP($C146,PARAMETROS!$A:$F,2,0)*'RESUMO GERAL LIMPEZA'!$G146</f>
        <v>32.619999999999997</v>
      </c>
      <c r="AI146" s="118">
        <f>(VLOOKUP($C146,PARAMETROS!$A:$F,3,0))*'RESUMO GERAL LIMPEZA'!$G146</f>
        <v>0</v>
      </c>
      <c r="AJ146" s="118">
        <f>(VLOOKUP($C146,PARAMETROS!$A:$F,4,0))*'RESUMO GERAL LIMPEZA'!$G146</f>
        <v>0</v>
      </c>
      <c r="AK146" s="118">
        <f t="shared" si="179"/>
        <v>3.0700000000000003</v>
      </c>
      <c r="AL146" s="118">
        <f>VLOOKUP(D146,CCT!D:R,12,0)*'RESUMO GERAL LIMPEZA'!G146</f>
        <v>0</v>
      </c>
      <c r="AM146" s="118">
        <f t="shared" si="180"/>
        <v>550.19400000000007</v>
      </c>
      <c r="AN146" s="118">
        <f t="shared" si="181"/>
        <v>1232.1643026222546</v>
      </c>
      <c r="AO146" s="118">
        <f t="shared" si="182"/>
        <v>5.3981562962962961</v>
      </c>
      <c r="AP146" s="118">
        <f t="shared" si="183"/>
        <v>0.43185250370370371</v>
      </c>
      <c r="AQ146" s="118">
        <f t="shared" si="184"/>
        <v>0.21592625185185185</v>
      </c>
      <c r="AR146" s="118">
        <f t="shared" si="185"/>
        <v>3.7649105454545455</v>
      </c>
      <c r="AS146" s="118">
        <f t="shared" si="186"/>
        <v>1.3854870807272732</v>
      </c>
      <c r="AT146" s="118">
        <f t="shared" si="187"/>
        <v>46.254615272727264</v>
      </c>
      <c r="AU146" s="118">
        <f t="shared" si="188"/>
        <v>1.7928145454545454</v>
      </c>
      <c r="AV146" s="118">
        <f t="shared" si="189"/>
        <v>59.243762496215481</v>
      </c>
      <c r="AW146" s="118">
        <f t="shared" si="190"/>
        <v>14.940121212121211</v>
      </c>
      <c r="AX146" s="118">
        <f t="shared" si="191"/>
        <v>8.8445517575757577</v>
      </c>
      <c r="AY146" s="118">
        <f t="shared" si="192"/>
        <v>0.22410181818181815</v>
      </c>
      <c r="AZ146" s="118">
        <f t="shared" si="193"/>
        <v>3.5856290909090909</v>
      </c>
      <c r="BA146" s="118">
        <f t="shared" si="194"/>
        <v>1.3944113131313129</v>
      </c>
      <c r="BB146" s="118">
        <f t="shared" si="195"/>
        <v>10.667883990626263</v>
      </c>
      <c r="BC146" s="118">
        <f t="shared" si="196"/>
        <v>39.656699182545459</v>
      </c>
      <c r="BD146" s="118"/>
      <c r="BE146" s="118">
        <f t="shared" si="197"/>
        <v>0</v>
      </c>
      <c r="BF146" s="118">
        <f t="shared" si="198"/>
        <v>39.656699182545459</v>
      </c>
      <c r="BG146" s="118">
        <f>VLOOKUP(B146,'Uniforme Limpeza'!A:W,23,0)*G146</f>
        <v>53.087083333333339</v>
      </c>
      <c r="BH146" s="118">
        <f>IF($B146="Servente de Limpeza - 220 h",$G146*'Materiais de Consumo'!$O$25,IF('RESUMO GERAL LIMPEZA'!$B146="Servente de Limpeza - 150 h",'RESUMO GERAL LIMPEZA'!$G146*'Materiais de Consumo'!$O$26,IF('RESUMO GERAL LIMPEZA'!$B146="Servente de Limpeza - 110 h",'RESUMO GERAL LIMPEZA'!$G146*'Materiais de Consumo'!$O$27,IF('RESUMO GERAL LIMPEZA'!$B146="Servente de Limpeza - 55 h",'RESUMO GERAL LIMPEZA'!$G146*'Materiais de Consumo'!$O$28,0))))</f>
        <v>8.3993644785028909</v>
      </c>
      <c r="BI146" s="118">
        <f>IF($B146="Servente de Limpeza - 220 h",$G146*Equipamentos!$I$10,IF('RESUMO GERAL LIMPEZA'!$B146="Servente de Limpeza - 150 h",'RESUMO GERAL LIMPEZA'!$G146*Equipamentos!$I$11,IF('RESUMO GERAL LIMPEZA'!$B146="Servente de Limpeza - 110 h",'RESUMO GERAL LIMPEZA'!$G146*Equipamentos!$I$12,IF('RESUMO GERAL LIMPEZA'!$B146="Servente de Limpeza - 55 h",'RESUMO GERAL LIMPEZA'!$G146*Equipamentos!$I$13,IF(B146="Limpador de vidros - 220 h",Equipamentos!$J$19*'RESUMO GERAL LIMPEZA'!$G146,0)))))</f>
        <v>2.3263282550843525</v>
      </c>
      <c r="BJ146" s="118">
        <f>IF($B146="Servente de Limpeza - 220 h",$G146*'Produtos de Limpeza'!$I$39,IF('RESUMO GERAL LIMPEZA'!$B146="Servente de Limpeza - 150 h",'RESUMO GERAL LIMPEZA'!$G146*'Produtos de Limpeza'!$I$40,IF('RESUMO GERAL LIMPEZA'!$B146="Servente de Limpeza - 110 h",'RESUMO GERAL LIMPEZA'!$G146*'Produtos de Limpeza'!$I$41,IF('RESUMO GERAL LIMPEZA'!$B146="Servente de Limpeza - 55 h",'RESUMO GERAL LIMPEZA'!$G146*'Produtos de Limpeza'!$I$42,0))))</f>
        <v>383.84371138272417</v>
      </c>
      <c r="BK146" s="118"/>
      <c r="BL146" s="118">
        <f t="shared" si="199"/>
        <v>447.65648744964477</v>
      </c>
      <c r="BM146" s="118">
        <f t="shared" si="200"/>
        <v>2854.4099790233877</v>
      </c>
      <c r="BN146" s="118">
        <f t="shared" si="156"/>
        <v>140.72166432351077</v>
      </c>
      <c r="BO146" s="118">
        <f t="shared" si="157"/>
        <v>99.443309455280939</v>
      </c>
      <c r="BP146" s="464">
        <f t="shared" si="158"/>
        <v>8.6609686609686669</v>
      </c>
      <c r="BQ146" s="464">
        <f t="shared" si="159"/>
        <v>1.8803418803418819</v>
      </c>
      <c r="BR146" s="465">
        <f>VLOOKUP(A146,ISS!A:C,2,0)*100</f>
        <v>3</v>
      </c>
      <c r="BS146" s="464">
        <f t="shared" si="201"/>
        <v>3.4188034188034218</v>
      </c>
      <c r="BT146" s="464">
        <f t="shared" si="202"/>
        <v>12.25</v>
      </c>
      <c r="BU146" s="464">
        <f t="shared" si="203"/>
        <v>13.960113960113972</v>
      </c>
      <c r="BV146" s="118">
        <f t="shared" si="160"/>
        <v>432.00618999232739</v>
      </c>
      <c r="BW146" s="118">
        <f t="shared" si="161"/>
        <v>672.17116377111915</v>
      </c>
      <c r="BX146" s="118">
        <f t="shared" si="162"/>
        <v>3526.5811427945068</v>
      </c>
      <c r="BY146" s="118">
        <f t="shared" si="204"/>
        <v>42318.973713534084</v>
      </c>
      <c r="BZ146" s="118">
        <f t="shared" si="206"/>
        <v>84637.947427068168</v>
      </c>
      <c r="CA146" s="487">
        <f>VLOOKUP($C146,PARAMETROS!$A:$I,7,0)</f>
        <v>43101</v>
      </c>
      <c r="CB146" s="633">
        <f>VLOOKUP($C146,PARAMETROS!$A:$I,8,0)</f>
        <v>0</v>
      </c>
      <c r="CC146" s="633">
        <f>VLOOKUP($C146,PARAMETROS!$A:$I,9,0)</f>
        <v>0</v>
      </c>
    </row>
    <row r="147" spans="1:81">
      <c r="A147" s="111" t="str">
        <f>CCT!A145</f>
        <v>Sao Francisco</v>
      </c>
      <c r="B147" s="111" t="str">
        <f>CCT!B145</f>
        <v>Servente de Limpeza - 220 h</v>
      </c>
      <c r="C147" s="111" t="str">
        <f>CCT!C145</f>
        <v>Sethac Norte de Minas¹*</v>
      </c>
      <c r="D147" s="111" t="str">
        <f t="shared" si="163"/>
        <v>Sao FranciscoServente de Limpeza - 220 h</v>
      </c>
      <c r="E147" s="112" t="s">
        <v>115</v>
      </c>
      <c r="F147" s="112" t="s">
        <v>113</v>
      </c>
      <c r="G147" s="112">
        <f>VLOOKUP(D147,CCT!D:G,4,0)</f>
        <v>1</v>
      </c>
      <c r="H147" s="118">
        <f>VLOOKUP($D147,CCT!$D:$R,5,0)</f>
        <v>1041.5999999999999</v>
      </c>
      <c r="I147" s="118">
        <f t="shared" si="164"/>
        <v>1041.5999999999999</v>
      </c>
      <c r="J147" s="118"/>
      <c r="K147" s="118"/>
      <c r="L147" s="118"/>
      <c r="M147" s="118"/>
      <c r="N147" s="118"/>
      <c r="O147" s="118"/>
      <c r="P147" s="118">
        <f t="shared" si="205"/>
        <v>34.088727272727269</v>
      </c>
      <c r="Q147" s="118">
        <f t="shared" si="165"/>
        <v>1075.6887272727272</v>
      </c>
      <c r="R147" s="118">
        <f t="shared" si="166"/>
        <v>215.13774545454544</v>
      </c>
      <c r="S147" s="118">
        <f t="shared" si="167"/>
        <v>16.135330909090907</v>
      </c>
      <c r="T147" s="118">
        <f t="shared" si="168"/>
        <v>10.756887272727273</v>
      </c>
      <c r="U147" s="118">
        <f t="shared" si="169"/>
        <v>2.1513774545454543</v>
      </c>
      <c r="V147" s="118">
        <f t="shared" si="170"/>
        <v>26.89221818181818</v>
      </c>
      <c r="W147" s="118">
        <f t="shared" si="171"/>
        <v>86.055098181818181</v>
      </c>
      <c r="X147" s="118">
        <f t="shared" si="172"/>
        <v>32.270661818181814</v>
      </c>
      <c r="Y147" s="118">
        <f t="shared" si="173"/>
        <v>6.4541323636363632</v>
      </c>
      <c r="Z147" s="118">
        <f t="shared" si="174"/>
        <v>395.85345163636356</v>
      </c>
      <c r="AA147" s="118">
        <f t="shared" si="175"/>
        <v>89.640727272727261</v>
      </c>
      <c r="AB147" s="118">
        <f t="shared" si="176"/>
        <v>119.50901759999999</v>
      </c>
      <c r="AC147" s="118">
        <f t="shared" si="177"/>
        <v>76.967106113163652</v>
      </c>
      <c r="AD147" s="118">
        <f t="shared" si="178"/>
        <v>286.11685098589089</v>
      </c>
      <c r="AE147" s="118">
        <f>(VLOOKUP(A147,VT!A:D,4,0)*2*20*'RESUMO GERAL LIMPEZA'!$G147)-IF(6%*'RESUMO GERAL LIMPEZA'!$I147&lt;=(VLOOKUP(A147,VT!A:D,4,0)*2*20*'RESUMO GERAL LIMPEZA'!$G147),6%*'RESUMO GERAL LIMPEZA'!$I147,(VLOOKUP(A147,VT!A:D,4,0)*2*20*'RESUMO GERAL LIMPEZA'!$G147))</f>
        <v>117.504</v>
      </c>
      <c r="AF147" s="118">
        <f>IF(VLOOKUP($C147,PARAMETROS!$A:$F,5,0)&gt;1,(VLOOKUP($C147,PARAMETROS!$A:$F,5,0)*20-1)*'RESUMO GERAL LIMPEZA'!$G147,0)</f>
        <v>397</v>
      </c>
      <c r="AG147" s="118">
        <f>(VLOOKUP($C147,PARAMETROS!$A:$F,6,0))*'RESUMO GERAL LIMPEZA'!$G147</f>
        <v>0</v>
      </c>
      <c r="AH147" s="118">
        <f>VLOOKUP($C147,PARAMETROS!$A:$F,2,0)*'RESUMO GERAL LIMPEZA'!$G147</f>
        <v>0</v>
      </c>
      <c r="AI147" s="118">
        <f>(VLOOKUP($C147,PARAMETROS!$A:$F,3,0))*'RESUMO GERAL LIMPEZA'!$G147</f>
        <v>0</v>
      </c>
      <c r="AJ147" s="118">
        <f>(VLOOKUP($C147,PARAMETROS!$A:$F,4,0))*'RESUMO GERAL LIMPEZA'!$G147</f>
        <v>0</v>
      </c>
      <c r="AK147" s="118">
        <f t="shared" si="179"/>
        <v>3.0700000000000003</v>
      </c>
      <c r="AL147" s="118">
        <f>VLOOKUP(D147,CCT!D:R,12,0)*'RESUMO GERAL LIMPEZA'!G147</f>
        <v>0</v>
      </c>
      <c r="AM147" s="118">
        <f t="shared" si="180"/>
        <v>517.57400000000007</v>
      </c>
      <c r="AN147" s="118">
        <f t="shared" si="181"/>
        <v>1199.5443026222545</v>
      </c>
      <c r="AO147" s="118">
        <f t="shared" si="182"/>
        <v>5.3981562962962961</v>
      </c>
      <c r="AP147" s="118">
        <f t="shared" si="183"/>
        <v>0.43185250370370371</v>
      </c>
      <c r="AQ147" s="118">
        <f t="shared" si="184"/>
        <v>0.21592625185185185</v>
      </c>
      <c r="AR147" s="118">
        <f t="shared" si="185"/>
        <v>3.7649105454545455</v>
      </c>
      <c r="AS147" s="118">
        <f t="shared" si="186"/>
        <v>1.3854870807272732</v>
      </c>
      <c r="AT147" s="118">
        <f t="shared" si="187"/>
        <v>46.254615272727264</v>
      </c>
      <c r="AU147" s="118">
        <f t="shared" si="188"/>
        <v>1.7928145454545454</v>
      </c>
      <c r="AV147" s="118">
        <f t="shared" si="189"/>
        <v>59.243762496215481</v>
      </c>
      <c r="AW147" s="118">
        <f t="shared" si="190"/>
        <v>14.940121212121211</v>
      </c>
      <c r="AX147" s="118">
        <f t="shared" si="191"/>
        <v>8.8445517575757577</v>
      </c>
      <c r="AY147" s="118">
        <f t="shared" si="192"/>
        <v>0.22410181818181815</v>
      </c>
      <c r="AZ147" s="118">
        <f t="shared" si="193"/>
        <v>3.5856290909090909</v>
      </c>
      <c r="BA147" s="118">
        <f t="shared" si="194"/>
        <v>1.3944113131313129</v>
      </c>
      <c r="BB147" s="118">
        <f t="shared" si="195"/>
        <v>10.667883990626263</v>
      </c>
      <c r="BC147" s="118">
        <f t="shared" si="196"/>
        <v>39.656699182545459</v>
      </c>
      <c r="BD147" s="118"/>
      <c r="BE147" s="118">
        <f t="shared" si="197"/>
        <v>0</v>
      </c>
      <c r="BF147" s="118">
        <f t="shared" si="198"/>
        <v>39.656699182545459</v>
      </c>
      <c r="BG147" s="118">
        <f>VLOOKUP(B147,'Uniforme Limpeza'!A:W,23,0)*G147</f>
        <v>53.087083333333339</v>
      </c>
      <c r="BH147" s="118">
        <f>IF($B147="Servente de Limpeza - 220 h",$G147*'Materiais de Consumo'!$O$25,IF('RESUMO GERAL LIMPEZA'!$B147="Servente de Limpeza - 150 h",'RESUMO GERAL LIMPEZA'!$G147*'Materiais de Consumo'!$O$26,IF('RESUMO GERAL LIMPEZA'!$B147="Servente de Limpeza - 110 h",'RESUMO GERAL LIMPEZA'!$G147*'Materiais de Consumo'!$O$27,IF('RESUMO GERAL LIMPEZA'!$B147="Servente de Limpeza - 55 h",'RESUMO GERAL LIMPEZA'!$G147*'Materiais de Consumo'!$O$28,0))))</f>
        <v>8.3993644785028909</v>
      </c>
      <c r="BI147" s="118">
        <f>IF($B147="Servente de Limpeza - 220 h",$G147*Equipamentos!$I$10,IF('RESUMO GERAL LIMPEZA'!$B147="Servente de Limpeza - 150 h",'RESUMO GERAL LIMPEZA'!$G147*Equipamentos!$I$11,IF('RESUMO GERAL LIMPEZA'!$B147="Servente de Limpeza - 110 h",'RESUMO GERAL LIMPEZA'!$G147*Equipamentos!$I$12,IF('RESUMO GERAL LIMPEZA'!$B147="Servente de Limpeza - 55 h",'RESUMO GERAL LIMPEZA'!$G147*Equipamentos!$I$13,IF(B147="Limpador de vidros - 220 h",Equipamentos!$J$19*'RESUMO GERAL LIMPEZA'!$G147,0)))))</f>
        <v>2.3263282550843525</v>
      </c>
      <c r="BJ147" s="118">
        <f>IF($B147="Servente de Limpeza - 220 h",$G147*'Produtos de Limpeza'!$I$39,IF('RESUMO GERAL LIMPEZA'!$B147="Servente de Limpeza - 150 h",'RESUMO GERAL LIMPEZA'!$G147*'Produtos de Limpeza'!$I$40,IF('RESUMO GERAL LIMPEZA'!$B147="Servente de Limpeza - 110 h",'RESUMO GERAL LIMPEZA'!$G147*'Produtos de Limpeza'!$I$41,IF('RESUMO GERAL LIMPEZA'!$B147="Servente de Limpeza - 55 h",'RESUMO GERAL LIMPEZA'!$G147*'Produtos de Limpeza'!$I$42,0))))</f>
        <v>383.84371138272417</v>
      </c>
      <c r="BK147" s="118"/>
      <c r="BL147" s="118">
        <f t="shared" si="199"/>
        <v>447.65648744964477</v>
      </c>
      <c r="BM147" s="118">
        <f t="shared" si="200"/>
        <v>2821.7899790233873</v>
      </c>
      <c r="BN147" s="118">
        <f t="shared" si="156"/>
        <v>140.72166432351077</v>
      </c>
      <c r="BO147" s="118">
        <f t="shared" si="157"/>
        <v>99.443309455280939</v>
      </c>
      <c r="BP147" s="464">
        <f t="shared" si="158"/>
        <v>8.5633802816901436</v>
      </c>
      <c r="BQ147" s="464">
        <f t="shared" si="159"/>
        <v>1.8591549295774654</v>
      </c>
      <c r="BR147" s="465">
        <f>VLOOKUP(A147,ISS!A:C,2,0)*100</f>
        <v>2</v>
      </c>
      <c r="BS147" s="464">
        <f t="shared" si="201"/>
        <v>2.2535211267605644</v>
      </c>
      <c r="BT147" s="464">
        <f t="shared" si="202"/>
        <v>11.25</v>
      </c>
      <c r="BU147" s="464">
        <f t="shared" si="203"/>
        <v>12.676056338028173</v>
      </c>
      <c r="BV147" s="118">
        <f t="shared" si="160"/>
        <v>388.13513486224815</v>
      </c>
      <c r="BW147" s="118">
        <f t="shared" si="161"/>
        <v>628.30010864103986</v>
      </c>
      <c r="BX147" s="118">
        <f t="shared" si="162"/>
        <v>3450.0900876644273</v>
      </c>
      <c r="BY147" s="118">
        <f t="shared" si="204"/>
        <v>41401.081051973131</v>
      </c>
      <c r="BZ147" s="118">
        <f t="shared" si="206"/>
        <v>82802.162103946263</v>
      </c>
      <c r="CA147" s="487">
        <f>VLOOKUP($C147,PARAMETROS!$A:$I,7,0)</f>
        <v>43101</v>
      </c>
      <c r="CB147" s="633">
        <f>VLOOKUP($C147,PARAMETROS!$A:$I,8,0)</f>
        <v>0</v>
      </c>
      <c r="CC147" s="633">
        <f>VLOOKUP($C147,PARAMETROS!$A:$I,9,0)</f>
        <v>0</v>
      </c>
    </row>
    <row r="148" spans="1:81">
      <c r="A148" s="111" t="str">
        <f>CCT!A146</f>
        <v>Sao Goncalo do Sapucai</v>
      </c>
      <c r="B148" s="111" t="str">
        <f>CCT!B146</f>
        <v>Servente de Limpeza - 55 h</v>
      </c>
      <c r="C148" s="111" t="str">
        <f>CCT!C146</f>
        <v>Regiao de Sao Lourenco¹*</v>
      </c>
      <c r="D148" s="111" t="str">
        <f t="shared" si="163"/>
        <v>Sao Goncalo do SapucaiServente de Limpeza - 55 h</v>
      </c>
      <c r="E148" s="112" t="s">
        <v>115</v>
      </c>
      <c r="F148" s="112" t="s">
        <v>113</v>
      </c>
      <c r="G148" s="112">
        <f>VLOOKUP(D148,CCT!D:G,4,0)</f>
        <v>1</v>
      </c>
      <c r="H148" s="118">
        <f>VLOOKUP($D148,CCT!$D:$R,5,0)</f>
        <v>260.39999999999998</v>
      </c>
      <c r="I148" s="118">
        <f t="shared" si="164"/>
        <v>260.39999999999998</v>
      </c>
      <c r="J148" s="118"/>
      <c r="K148" s="118"/>
      <c r="L148" s="118"/>
      <c r="M148" s="118"/>
      <c r="N148" s="118"/>
      <c r="O148" s="118"/>
      <c r="P148" s="118">
        <f t="shared" si="205"/>
        <v>8.5221818181818172</v>
      </c>
      <c r="Q148" s="118">
        <f t="shared" si="165"/>
        <v>268.9221818181818</v>
      </c>
      <c r="R148" s="118">
        <f t="shared" si="166"/>
        <v>53.78443636363636</v>
      </c>
      <c r="S148" s="118">
        <f t="shared" si="167"/>
        <v>4.0338327272727268</v>
      </c>
      <c r="T148" s="118">
        <f t="shared" si="168"/>
        <v>2.6892218181818182</v>
      </c>
      <c r="U148" s="118">
        <f t="shared" si="169"/>
        <v>0.53784436363636356</v>
      </c>
      <c r="V148" s="118">
        <f t="shared" si="170"/>
        <v>6.723054545454545</v>
      </c>
      <c r="W148" s="118">
        <f t="shared" si="171"/>
        <v>21.513774545454545</v>
      </c>
      <c r="X148" s="118">
        <f t="shared" si="172"/>
        <v>8.0676654545454536</v>
      </c>
      <c r="Y148" s="118">
        <f t="shared" si="173"/>
        <v>1.6135330909090908</v>
      </c>
      <c r="Z148" s="118">
        <f t="shared" si="174"/>
        <v>98.96336290909089</v>
      </c>
      <c r="AA148" s="118">
        <f t="shared" si="175"/>
        <v>22.410181818181815</v>
      </c>
      <c r="AB148" s="118">
        <f t="shared" si="176"/>
        <v>29.877254399999998</v>
      </c>
      <c r="AC148" s="118">
        <f t="shared" si="177"/>
        <v>19.241776528290913</v>
      </c>
      <c r="AD148" s="118">
        <f t="shared" si="178"/>
        <v>71.529212746472723</v>
      </c>
      <c r="AE148" s="118">
        <f>(VLOOKUP(A148,VT!A:D,4,0)*2*20*'RESUMO GERAL LIMPEZA'!$G148)-IF(6%*'RESUMO GERAL LIMPEZA'!$I148&lt;=(VLOOKUP(A148,VT!A:D,4,0)*2*20*'RESUMO GERAL LIMPEZA'!$G148),6%*'RESUMO GERAL LIMPEZA'!$I148,(VLOOKUP(A148,VT!A:D,4,0)*2*20*'RESUMO GERAL LIMPEZA'!$G148))</f>
        <v>164.376</v>
      </c>
      <c r="AF148" s="118">
        <f>IF(VLOOKUP($C148,PARAMETROS!$A:$F,5,0)&gt;1,(VLOOKUP($C148,PARAMETROS!$A:$F,5,0)*20-1)*'RESUMO GERAL LIMPEZA'!$G148,0)</f>
        <v>397</v>
      </c>
      <c r="AG148" s="118">
        <f>(VLOOKUP($C148,PARAMETROS!$A:$F,6,0))*'RESUMO GERAL LIMPEZA'!$G148</f>
        <v>0</v>
      </c>
      <c r="AH148" s="118">
        <f>VLOOKUP($C148,PARAMETROS!$A:$F,2,0)*'RESUMO GERAL LIMPEZA'!$G148</f>
        <v>0</v>
      </c>
      <c r="AI148" s="118">
        <f>(VLOOKUP($C148,PARAMETROS!$A:$F,3,0))*'RESUMO GERAL LIMPEZA'!$G148</f>
        <v>0</v>
      </c>
      <c r="AJ148" s="118">
        <f>(VLOOKUP($C148,PARAMETROS!$A:$F,4,0))*'RESUMO GERAL LIMPEZA'!$G148</f>
        <v>0</v>
      </c>
      <c r="AK148" s="118">
        <f t="shared" si="179"/>
        <v>3.0700000000000003</v>
      </c>
      <c r="AL148" s="118">
        <f>VLOOKUP(D148,CCT!D:R,12,0)*'RESUMO GERAL LIMPEZA'!G148</f>
        <v>0</v>
      </c>
      <c r="AM148" s="118">
        <f t="shared" si="180"/>
        <v>564.44600000000003</v>
      </c>
      <c r="AN148" s="118">
        <f t="shared" si="181"/>
        <v>734.93857565556357</v>
      </c>
      <c r="AO148" s="118">
        <f t="shared" si="182"/>
        <v>1.349539074074074</v>
      </c>
      <c r="AP148" s="118">
        <f t="shared" si="183"/>
        <v>0.10796312592592593</v>
      </c>
      <c r="AQ148" s="118">
        <f t="shared" si="184"/>
        <v>5.3981562962962963E-2</v>
      </c>
      <c r="AR148" s="118">
        <f t="shared" si="185"/>
        <v>0.94122763636363638</v>
      </c>
      <c r="AS148" s="118">
        <f t="shared" si="186"/>
        <v>0.34637177018181831</v>
      </c>
      <c r="AT148" s="118">
        <f t="shared" si="187"/>
        <v>11.563653818181816</v>
      </c>
      <c r="AU148" s="118">
        <f t="shared" si="188"/>
        <v>0.44820363636363636</v>
      </c>
      <c r="AV148" s="118">
        <f t="shared" si="189"/>
        <v>14.81094062405387</v>
      </c>
      <c r="AW148" s="118">
        <f t="shared" si="190"/>
        <v>3.7350303030303027</v>
      </c>
      <c r="AX148" s="118">
        <f t="shared" si="191"/>
        <v>2.2111379393939394</v>
      </c>
      <c r="AY148" s="118">
        <f t="shared" si="192"/>
        <v>5.6025454545454538E-2</v>
      </c>
      <c r="AZ148" s="118">
        <f t="shared" si="193"/>
        <v>0.89640727272727272</v>
      </c>
      <c r="BA148" s="118">
        <f t="shared" si="194"/>
        <v>0.34860282828282824</v>
      </c>
      <c r="BB148" s="118">
        <f t="shared" si="195"/>
        <v>2.6669709976565659</v>
      </c>
      <c r="BC148" s="118">
        <f t="shared" si="196"/>
        <v>9.9141747956363648</v>
      </c>
      <c r="BD148" s="118"/>
      <c r="BE148" s="118">
        <f t="shared" si="197"/>
        <v>0</v>
      </c>
      <c r="BF148" s="118">
        <f t="shared" si="198"/>
        <v>9.9141747956363648</v>
      </c>
      <c r="BG148" s="118">
        <f>VLOOKUP(B148,'Uniforme Limpeza'!A:W,23,0)*G148</f>
        <v>29.470416666666669</v>
      </c>
      <c r="BH148" s="118">
        <f>IF($B148="Servente de Limpeza - 220 h",$G148*'Materiais de Consumo'!$O$25,IF('RESUMO GERAL LIMPEZA'!$B148="Servente de Limpeza - 150 h",'RESUMO GERAL LIMPEZA'!$G148*'Materiais de Consumo'!$O$26,IF('RESUMO GERAL LIMPEZA'!$B148="Servente de Limpeza - 110 h",'RESUMO GERAL LIMPEZA'!$G148*'Materiais de Consumo'!$O$27,IF('RESUMO GERAL LIMPEZA'!$B148="Servente de Limpeza - 55 h",'RESUMO GERAL LIMPEZA'!$G148*'Materiais de Consumo'!$O$28,0))))</f>
        <v>2.0998411196257227</v>
      </c>
      <c r="BI148" s="118">
        <f>IF($B148="Servente de Limpeza - 220 h",$G148*Equipamentos!$I$10,IF('RESUMO GERAL LIMPEZA'!$B148="Servente de Limpeza - 150 h",'RESUMO GERAL LIMPEZA'!$G148*Equipamentos!$I$11,IF('RESUMO GERAL LIMPEZA'!$B148="Servente de Limpeza - 110 h",'RESUMO GERAL LIMPEZA'!$G148*Equipamentos!$I$12,IF('RESUMO GERAL LIMPEZA'!$B148="Servente de Limpeza - 55 h",'RESUMO GERAL LIMPEZA'!$G148*Equipamentos!$I$13,IF(B148="Limpador de vidros - 220 h",Equipamentos!$J$19*'RESUMO GERAL LIMPEZA'!$G148,0)))))</f>
        <v>0.58158206377108801</v>
      </c>
      <c r="BJ148" s="118">
        <f>IF($B148="Servente de Limpeza - 220 h",$G148*'Produtos de Limpeza'!$I$39,IF('RESUMO GERAL LIMPEZA'!$B148="Servente de Limpeza - 150 h",'RESUMO GERAL LIMPEZA'!$G148*'Produtos de Limpeza'!$I$40,IF('RESUMO GERAL LIMPEZA'!$B148="Servente de Limpeza - 110 h",'RESUMO GERAL LIMPEZA'!$G148*'Produtos de Limpeza'!$I$41,IF('RESUMO GERAL LIMPEZA'!$B148="Servente de Limpeza - 55 h",'RESUMO GERAL LIMPEZA'!$G148*'Produtos de Limpeza'!$I$42,0))))</f>
        <v>95.960927845681056</v>
      </c>
      <c r="BK148" s="118"/>
      <c r="BL148" s="118">
        <f t="shared" si="199"/>
        <v>128.11276769574454</v>
      </c>
      <c r="BM148" s="118">
        <f t="shared" si="200"/>
        <v>1156.6986405891803</v>
      </c>
      <c r="BN148" s="118">
        <f t="shared" si="156"/>
        <v>140.72166432351077</v>
      </c>
      <c r="BO148" s="118">
        <f t="shared" si="157"/>
        <v>99.443309455280939</v>
      </c>
      <c r="BP148" s="464">
        <f t="shared" si="158"/>
        <v>8.5633802816901436</v>
      </c>
      <c r="BQ148" s="464">
        <f t="shared" si="159"/>
        <v>1.8591549295774654</v>
      </c>
      <c r="BR148" s="465">
        <f>VLOOKUP(A148,ISS!A:C,2,0)*100</f>
        <v>2</v>
      </c>
      <c r="BS148" s="464">
        <f t="shared" si="201"/>
        <v>2.2535211267605644</v>
      </c>
      <c r="BT148" s="464">
        <f t="shared" si="202"/>
        <v>11.25</v>
      </c>
      <c r="BU148" s="464">
        <f t="shared" si="203"/>
        <v>12.676056338028173</v>
      </c>
      <c r="BV148" s="118">
        <f t="shared" si="160"/>
        <v>177.06721872270072</v>
      </c>
      <c r="BW148" s="118">
        <f t="shared" si="161"/>
        <v>417.23219250149242</v>
      </c>
      <c r="BX148" s="118">
        <f t="shared" si="162"/>
        <v>1573.9308330906726</v>
      </c>
      <c r="BY148" s="118">
        <f t="shared" si="204"/>
        <v>18887.169997088073</v>
      </c>
      <c r="BZ148" s="118">
        <f t="shared" si="206"/>
        <v>37774.339994176145</v>
      </c>
      <c r="CA148" s="487">
        <f>VLOOKUP($C148,PARAMETROS!$A:$I,7,0)</f>
        <v>43101</v>
      </c>
      <c r="CB148" s="633">
        <f>VLOOKUP($C148,PARAMETROS!$A:$I,8,0)</f>
        <v>0</v>
      </c>
      <c r="CC148" s="633">
        <f>VLOOKUP($C148,PARAMETROS!$A:$I,9,0)</f>
        <v>0</v>
      </c>
    </row>
    <row r="149" spans="1:81">
      <c r="A149" s="111" t="str">
        <f>CCT!A147</f>
        <v>Sao Joao da Ponte</v>
      </c>
      <c r="B149" s="111" t="str">
        <f>CCT!B147</f>
        <v>Servente de Limpeza - 55 h</v>
      </c>
      <c r="C149" s="111" t="str">
        <f>CCT!C147</f>
        <v>Sethac Norte de Minas¹*</v>
      </c>
      <c r="D149" s="111" t="str">
        <f t="shared" si="163"/>
        <v>Sao Joao da PonteServente de Limpeza - 55 h</v>
      </c>
      <c r="E149" s="112" t="s">
        <v>115</v>
      </c>
      <c r="F149" s="112" t="s">
        <v>113</v>
      </c>
      <c r="G149" s="112">
        <f>VLOOKUP(D149,CCT!D:G,4,0)</f>
        <v>1</v>
      </c>
      <c r="H149" s="118">
        <f>VLOOKUP($D149,CCT!$D:$R,5,0)</f>
        <v>260.39999999999998</v>
      </c>
      <c r="I149" s="118">
        <f t="shared" si="164"/>
        <v>260.39999999999998</v>
      </c>
      <c r="J149" s="118"/>
      <c r="K149" s="118"/>
      <c r="L149" s="118"/>
      <c r="M149" s="118"/>
      <c r="N149" s="118"/>
      <c r="O149" s="118"/>
      <c r="P149" s="118">
        <f t="shared" si="205"/>
        <v>8.5221818181818172</v>
      </c>
      <c r="Q149" s="118">
        <f t="shared" si="165"/>
        <v>268.9221818181818</v>
      </c>
      <c r="R149" s="118">
        <f t="shared" si="166"/>
        <v>53.78443636363636</v>
      </c>
      <c r="S149" s="118">
        <f t="shared" si="167"/>
        <v>4.0338327272727268</v>
      </c>
      <c r="T149" s="118">
        <f t="shared" si="168"/>
        <v>2.6892218181818182</v>
      </c>
      <c r="U149" s="118">
        <f t="shared" si="169"/>
        <v>0.53784436363636356</v>
      </c>
      <c r="V149" s="118">
        <f t="shared" si="170"/>
        <v>6.723054545454545</v>
      </c>
      <c r="W149" s="118">
        <f t="shared" si="171"/>
        <v>21.513774545454545</v>
      </c>
      <c r="X149" s="118">
        <f t="shared" si="172"/>
        <v>8.0676654545454536</v>
      </c>
      <c r="Y149" s="118">
        <f t="shared" si="173"/>
        <v>1.6135330909090908</v>
      </c>
      <c r="Z149" s="118">
        <f t="shared" si="174"/>
        <v>98.96336290909089</v>
      </c>
      <c r="AA149" s="118">
        <f t="shared" si="175"/>
        <v>22.410181818181815</v>
      </c>
      <c r="AB149" s="118">
        <f t="shared" si="176"/>
        <v>29.877254399999998</v>
      </c>
      <c r="AC149" s="118">
        <f t="shared" si="177"/>
        <v>19.241776528290913</v>
      </c>
      <c r="AD149" s="118">
        <f t="shared" si="178"/>
        <v>71.529212746472723</v>
      </c>
      <c r="AE149" s="118">
        <f>(VLOOKUP(A149,VT!A:D,4,0)*2*20*'RESUMO GERAL LIMPEZA'!$G149)-IF(6%*'RESUMO GERAL LIMPEZA'!$I149&lt;=(VLOOKUP(A149,VT!A:D,4,0)*2*20*'RESUMO GERAL LIMPEZA'!$G149),6%*'RESUMO GERAL LIMPEZA'!$I149,(VLOOKUP(A149,VT!A:D,4,0)*2*20*'RESUMO GERAL LIMPEZA'!$G149))</f>
        <v>164.376</v>
      </c>
      <c r="AF149" s="118">
        <f>IF(VLOOKUP($C149,PARAMETROS!$A:$F,5,0)&gt;1,(VLOOKUP($C149,PARAMETROS!$A:$F,5,0)*20-1)*'RESUMO GERAL LIMPEZA'!$G149,0)</f>
        <v>397</v>
      </c>
      <c r="AG149" s="118">
        <f>(VLOOKUP($C149,PARAMETROS!$A:$F,6,0))*'RESUMO GERAL LIMPEZA'!$G149</f>
        <v>0</v>
      </c>
      <c r="AH149" s="118">
        <f>VLOOKUP($C149,PARAMETROS!$A:$F,2,0)*'RESUMO GERAL LIMPEZA'!$G149</f>
        <v>0</v>
      </c>
      <c r="AI149" s="118">
        <f>(VLOOKUP($C149,PARAMETROS!$A:$F,3,0))*'RESUMO GERAL LIMPEZA'!$G149</f>
        <v>0</v>
      </c>
      <c r="AJ149" s="118">
        <f>(VLOOKUP($C149,PARAMETROS!$A:$F,4,0))*'RESUMO GERAL LIMPEZA'!$G149</f>
        <v>0</v>
      </c>
      <c r="AK149" s="118">
        <f t="shared" si="179"/>
        <v>3.0700000000000003</v>
      </c>
      <c r="AL149" s="118">
        <f>VLOOKUP(D149,CCT!D:R,12,0)*'RESUMO GERAL LIMPEZA'!G149</f>
        <v>0</v>
      </c>
      <c r="AM149" s="118">
        <f t="shared" si="180"/>
        <v>564.44600000000003</v>
      </c>
      <c r="AN149" s="118">
        <f t="shared" si="181"/>
        <v>734.93857565556357</v>
      </c>
      <c r="AO149" s="118">
        <f t="shared" si="182"/>
        <v>1.349539074074074</v>
      </c>
      <c r="AP149" s="118">
        <f t="shared" si="183"/>
        <v>0.10796312592592593</v>
      </c>
      <c r="AQ149" s="118">
        <f t="shared" si="184"/>
        <v>5.3981562962962963E-2</v>
      </c>
      <c r="AR149" s="118">
        <f t="shared" si="185"/>
        <v>0.94122763636363638</v>
      </c>
      <c r="AS149" s="118">
        <f t="shared" si="186"/>
        <v>0.34637177018181831</v>
      </c>
      <c r="AT149" s="118">
        <f t="shared" si="187"/>
        <v>11.563653818181816</v>
      </c>
      <c r="AU149" s="118">
        <f t="shared" si="188"/>
        <v>0.44820363636363636</v>
      </c>
      <c r="AV149" s="118">
        <f t="shared" si="189"/>
        <v>14.81094062405387</v>
      </c>
      <c r="AW149" s="118">
        <f t="shared" si="190"/>
        <v>3.7350303030303027</v>
      </c>
      <c r="AX149" s="118">
        <f t="shared" si="191"/>
        <v>2.2111379393939394</v>
      </c>
      <c r="AY149" s="118">
        <f t="shared" si="192"/>
        <v>5.6025454545454538E-2</v>
      </c>
      <c r="AZ149" s="118">
        <f t="shared" si="193"/>
        <v>0.89640727272727272</v>
      </c>
      <c r="BA149" s="118">
        <f t="shared" si="194"/>
        <v>0.34860282828282824</v>
      </c>
      <c r="BB149" s="118">
        <f t="shared" si="195"/>
        <v>2.6669709976565659</v>
      </c>
      <c r="BC149" s="118">
        <f t="shared" si="196"/>
        <v>9.9141747956363648</v>
      </c>
      <c r="BD149" s="118"/>
      <c r="BE149" s="118">
        <f t="shared" si="197"/>
        <v>0</v>
      </c>
      <c r="BF149" s="118">
        <f t="shared" si="198"/>
        <v>9.9141747956363648</v>
      </c>
      <c r="BG149" s="118">
        <f>VLOOKUP(B149,'Uniforme Limpeza'!A:W,23,0)*G149</f>
        <v>29.470416666666669</v>
      </c>
      <c r="BH149" s="118">
        <f>IF($B149="Servente de Limpeza - 220 h",$G149*'Materiais de Consumo'!$O$25,IF('RESUMO GERAL LIMPEZA'!$B149="Servente de Limpeza - 150 h",'RESUMO GERAL LIMPEZA'!$G149*'Materiais de Consumo'!$O$26,IF('RESUMO GERAL LIMPEZA'!$B149="Servente de Limpeza - 110 h",'RESUMO GERAL LIMPEZA'!$G149*'Materiais de Consumo'!$O$27,IF('RESUMO GERAL LIMPEZA'!$B149="Servente de Limpeza - 55 h",'RESUMO GERAL LIMPEZA'!$G149*'Materiais de Consumo'!$O$28,0))))</f>
        <v>2.0998411196257227</v>
      </c>
      <c r="BI149" s="118">
        <f>IF($B149="Servente de Limpeza - 220 h",$G149*Equipamentos!$I$10,IF('RESUMO GERAL LIMPEZA'!$B149="Servente de Limpeza - 150 h",'RESUMO GERAL LIMPEZA'!$G149*Equipamentos!$I$11,IF('RESUMO GERAL LIMPEZA'!$B149="Servente de Limpeza - 110 h",'RESUMO GERAL LIMPEZA'!$G149*Equipamentos!$I$12,IF('RESUMO GERAL LIMPEZA'!$B149="Servente de Limpeza - 55 h",'RESUMO GERAL LIMPEZA'!$G149*Equipamentos!$I$13,IF(B149="Limpador de vidros - 220 h",Equipamentos!$J$19*'RESUMO GERAL LIMPEZA'!$G149,0)))))</f>
        <v>0.58158206377108801</v>
      </c>
      <c r="BJ149" s="118">
        <f>IF($B149="Servente de Limpeza - 220 h",$G149*'Produtos de Limpeza'!$I$39,IF('RESUMO GERAL LIMPEZA'!$B149="Servente de Limpeza - 150 h",'RESUMO GERAL LIMPEZA'!$G149*'Produtos de Limpeza'!$I$40,IF('RESUMO GERAL LIMPEZA'!$B149="Servente de Limpeza - 110 h",'RESUMO GERAL LIMPEZA'!$G149*'Produtos de Limpeza'!$I$41,IF('RESUMO GERAL LIMPEZA'!$B149="Servente de Limpeza - 55 h",'RESUMO GERAL LIMPEZA'!$G149*'Produtos de Limpeza'!$I$42,0))))</f>
        <v>95.960927845681056</v>
      </c>
      <c r="BK149" s="118"/>
      <c r="BL149" s="118">
        <f t="shared" si="199"/>
        <v>128.11276769574454</v>
      </c>
      <c r="BM149" s="118">
        <f t="shared" si="200"/>
        <v>1156.6986405891803</v>
      </c>
      <c r="BN149" s="118">
        <f t="shared" si="156"/>
        <v>140.72166432351077</v>
      </c>
      <c r="BO149" s="118">
        <f t="shared" si="157"/>
        <v>99.443309455280939</v>
      </c>
      <c r="BP149" s="464">
        <f t="shared" si="158"/>
        <v>8.8629737609329435</v>
      </c>
      <c r="BQ149" s="464">
        <f t="shared" si="159"/>
        <v>1.9241982507288626</v>
      </c>
      <c r="BR149" s="465">
        <f>VLOOKUP(A149,ISS!A:C,2,0)*100</f>
        <v>5</v>
      </c>
      <c r="BS149" s="464">
        <f t="shared" si="201"/>
        <v>5.8309037900874632</v>
      </c>
      <c r="BT149" s="464">
        <f t="shared" si="202"/>
        <v>14.25</v>
      </c>
      <c r="BU149" s="464">
        <f t="shared" si="203"/>
        <v>16.618075801749271</v>
      </c>
      <c r="BV149" s="118">
        <f t="shared" si="160"/>
        <v>232.13185428272419</v>
      </c>
      <c r="BW149" s="118">
        <f t="shared" si="161"/>
        <v>472.2968280615159</v>
      </c>
      <c r="BX149" s="118">
        <f t="shared" si="162"/>
        <v>1628.9954686506962</v>
      </c>
      <c r="BY149" s="118">
        <f t="shared" si="204"/>
        <v>19547.945623808355</v>
      </c>
      <c r="BZ149" s="118">
        <f t="shared" si="206"/>
        <v>39095.89124761671</v>
      </c>
      <c r="CA149" s="487">
        <f>VLOOKUP($C149,PARAMETROS!$A:$I,7,0)</f>
        <v>43101</v>
      </c>
      <c r="CB149" s="633">
        <f>VLOOKUP($C149,PARAMETROS!$A:$I,8,0)</f>
        <v>0</v>
      </c>
      <c r="CC149" s="633">
        <f>VLOOKUP($C149,PARAMETROS!$A:$I,9,0)</f>
        <v>0</v>
      </c>
    </row>
    <row r="150" spans="1:81">
      <c r="A150" s="111" t="str">
        <f>CCT!A148</f>
        <v>Sao Joao del Rei</v>
      </c>
      <c r="B150" s="111" t="str">
        <f>CCT!B148</f>
        <v>Servente de Limpeza - 220 h</v>
      </c>
      <c r="C150" s="111" t="str">
        <f>CCT!C148</f>
        <v>Regiao de Juiz de Fora¹*</v>
      </c>
      <c r="D150" s="111" t="str">
        <f t="shared" si="163"/>
        <v>Sao Joao del ReiServente de Limpeza - 220 h</v>
      </c>
      <c r="E150" s="112" t="s">
        <v>115</v>
      </c>
      <c r="F150" s="112" t="s">
        <v>113</v>
      </c>
      <c r="G150" s="112">
        <f>VLOOKUP(D150,CCT!D:G,4,0)</f>
        <v>2</v>
      </c>
      <c r="H150" s="118">
        <f>VLOOKUP($D150,CCT!$D:$R,5,0)</f>
        <v>1041.5999999999999</v>
      </c>
      <c r="I150" s="118">
        <f t="shared" si="164"/>
        <v>2083.1999999999998</v>
      </c>
      <c r="J150" s="118"/>
      <c r="K150" s="118"/>
      <c r="L150" s="118"/>
      <c r="M150" s="118"/>
      <c r="N150" s="118"/>
      <c r="O150" s="118"/>
      <c r="P150" s="118">
        <f t="shared" si="205"/>
        <v>68.177454545454538</v>
      </c>
      <c r="Q150" s="118">
        <f t="shared" si="165"/>
        <v>2151.3774545454544</v>
      </c>
      <c r="R150" s="118">
        <f t="shared" si="166"/>
        <v>430.27549090909088</v>
      </c>
      <c r="S150" s="118">
        <f t="shared" si="167"/>
        <v>32.270661818181814</v>
      </c>
      <c r="T150" s="118">
        <f t="shared" si="168"/>
        <v>21.513774545454545</v>
      </c>
      <c r="U150" s="118">
        <f t="shared" si="169"/>
        <v>4.3027549090909085</v>
      </c>
      <c r="V150" s="118">
        <f t="shared" si="170"/>
        <v>53.78443636363636</v>
      </c>
      <c r="W150" s="118">
        <f t="shared" si="171"/>
        <v>172.11019636363636</v>
      </c>
      <c r="X150" s="118">
        <f t="shared" si="172"/>
        <v>64.541323636363629</v>
      </c>
      <c r="Y150" s="118">
        <f t="shared" si="173"/>
        <v>12.908264727272726</v>
      </c>
      <c r="Z150" s="118">
        <f t="shared" si="174"/>
        <v>791.70690327272712</v>
      </c>
      <c r="AA150" s="118">
        <f t="shared" si="175"/>
        <v>179.28145454545452</v>
      </c>
      <c r="AB150" s="118">
        <f t="shared" si="176"/>
        <v>239.01803519999999</v>
      </c>
      <c r="AC150" s="118">
        <f t="shared" si="177"/>
        <v>153.9342122263273</v>
      </c>
      <c r="AD150" s="118">
        <f t="shared" si="178"/>
        <v>572.23370197178178</v>
      </c>
      <c r="AE150" s="118">
        <f>(VLOOKUP(A150,VT!A:D,4,0)*2*20*'RESUMO GERAL LIMPEZA'!$G150)-IF(6%*'RESUMO GERAL LIMPEZA'!$I150&lt;=(VLOOKUP(A150,VT!A:D,4,0)*2*20*'RESUMO GERAL LIMPEZA'!$G150),6%*'RESUMO GERAL LIMPEZA'!$I150,(VLOOKUP(A150,VT!A:D,4,0)*2*20*'RESUMO GERAL LIMPEZA'!$G150))</f>
        <v>235.00800000000001</v>
      </c>
      <c r="AF150" s="118">
        <f>IF(VLOOKUP($C150,PARAMETROS!$A:$F,5,0)&gt;1,(VLOOKUP($C150,PARAMETROS!$A:$F,5,0)*20-1)*'RESUMO GERAL LIMPEZA'!$G150,0)</f>
        <v>794</v>
      </c>
      <c r="AG150" s="118">
        <f>(VLOOKUP($C150,PARAMETROS!$A:$F,6,0))*'RESUMO GERAL LIMPEZA'!$G150</f>
        <v>0</v>
      </c>
      <c r="AH150" s="118">
        <f>VLOOKUP($C150,PARAMETROS!$A:$F,2,0)*'RESUMO GERAL LIMPEZA'!$G150</f>
        <v>0</v>
      </c>
      <c r="AI150" s="118">
        <f>(VLOOKUP($C150,PARAMETROS!$A:$F,3,0))*'RESUMO GERAL LIMPEZA'!$G150</f>
        <v>0</v>
      </c>
      <c r="AJ150" s="118">
        <f>(VLOOKUP($C150,PARAMETROS!$A:$F,4,0))*'RESUMO GERAL LIMPEZA'!$G150</f>
        <v>0</v>
      </c>
      <c r="AK150" s="118">
        <f t="shared" si="179"/>
        <v>6.1400000000000006</v>
      </c>
      <c r="AL150" s="118">
        <f>VLOOKUP(D150,CCT!D:R,12,0)*'RESUMO GERAL LIMPEZA'!G150</f>
        <v>0</v>
      </c>
      <c r="AM150" s="118">
        <f t="shared" si="180"/>
        <v>1035.1480000000001</v>
      </c>
      <c r="AN150" s="118">
        <f t="shared" si="181"/>
        <v>2399.0886052445089</v>
      </c>
      <c r="AO150" s="118">
        <f t="shared" si="182"/>
        <v>10.796312592592592</v>
      </c>
      <c r="AP150" s="118">
        <f t="shared" si="183"/>
        <v>0.86370500740740741</v>
      </c>
      <c r="AQ150" s="118">
        <f t="shared" si="184"/>
        <v>0.43185250370370371</v>
      </c>
      <c r="AR150" s="118">
        <f t="shared" si="185"/>
        <v>7.529821090909091</v>
      </c>
      <c r="AS150" s="118">
        <f t="shared" si="186"/>
        <v>2.7709741614545464</v>
      </c>
      <c r="AT150" s="118">
        <f t="shared" si="187"/>
        <v>92.509230545454528</v>
      </c>
      <c r="AU150" s="118">
        <f t="shared" si="188"/>
        <v>3.5856290909090909</v>
      </c>
      <c r="AV150" s="118">
        <f t="shared" si="189"/>
        <v>118.48752499243096</v>
      </c>
      <c r="AW150" s="118">
        <f t="shared" si="190"/>
        <v>29.880242424242422</v>
      </c>
      <c r="AX150" s="118">
        <f t="shared" si="191"/>
        <v>17.689103515151515</v>
      </c>
      <c r="AY150" s="118">
        <f t="shared" si="192"/>
        <v>0.4482036363636363</v>
      </c>
      <c r="AZ150" s="118">
        <f t="shared" si="193"/>
        <v>7.1712581818181818</v>
      </c>
      <c r="BA150" s="118">
        <f t="shared" si="194"/>
        <v>2.7888226262626259</v>
      </c>
      <c r="BB150" s="118">
        <f t="shared" si="195"/>
        <v>21.335767981252527</v>
      </c>
      <c r="BC150" s="118">
        <f t="shared" si="196"/>
        <v>79.313398365090919</v>
      </c>
      <c r="BD150" s="118"/>
      <c r="BE150" s="118">
        <f t="shared" si="197"/>
        <v>0</v>
      </c>
      <c r="BF150" s="118">
        <f t="shared" si="198"/>
        <v>79.313398365090919</v>
      </c>
      <c r="BG150" s="118">
        <f>VLOOKUP(B150,'Uniforme Limpeza'!A:W,23,0)*G150</f>
        <v>106.17416666666668</v>
      </c>
      <c r="BH150" s="118">
        <f>IF($B150="Servente de Limpeza - 220 h",$G150*'Materiais de Consumo'!$O$25,IF('RESUMO GERAL LIMPEZA'!$B150="Servente de Limpeza - 150 h",'RESUMO GERAL LIMPEZA'!$G150*'Materiais de Consumo'!$O$26,IF('RESUMO GERAL LIMPEZA'!$B150="Servente de Limpeza - 110 h",'RESUMO GERAL LIMPEZA'!$G150*'Materiais de Consumo'!$O$27,IF('RESUMO GERAL LIMPEZA'!$B150="Servente de Limpeza - 55 h",'RESUMO GERAL LIMPEZA'!$G150*'Materiais de Consumo'!$O$28,0))))</f>
        <v>16.798728957005782</v>
      </c>
      <c r="BI150" s="118">
        <f>IF($B150="Servente de Limpeza - 220 h",$G150*Equipamentos!$I$10,IF('RESUMO GERAL LIMPEZA'!$B150="Servente de Limpeza - 150 h",'RESUMO GERAL LIMPEZA'!$G150*Equipamentos!$I$11,IF('RESUMO GERAL LIMPEZA'!$B150="Servente de Limpeza - 110 h",'RESUMO GERAL LIMPEZA'!$G150*Equipamentos!$I$12,IF('RESUMO GERAL LIMPEZA'!$B150="Servente de Limpeza - 55 h",'RESUMO GERAL LIMPEZA'!$G150*Equipamentos!$I$13,IF(B150="Limpador de vidros - 220 h",Equipamentos!$J$19*'RESUMO GERAL LIMPEZA'!$G150,0)))))</f>
        <v>4.652656510168705</v>
      </c>
      <c r="BJ150" s="118">
        <f>IF($B150="Servente de Limpeza - 220 h",$G150*'Produtos de Limpeza'!$I$39,IF('RESUMO GERAL LIMPEZA'!$B150="Servente de Limpeza - 150 h",'RESUMO GERAL LIMPEZA'!$G150*'Produtos de Limpeza'!$I$40,IF('RESUMO GERAL LIMPEZA'!$B150="Servente de Limpeza - 110 h",'RESUMO GERAL LIMPEZA'!$G150*'Produtos de Limpeza'!$I$41,IF('RESUMO GERAL LIMPEZA'!$B150="Servente de Limpeza - 55 h",'RESUMO GERAL LIMPEZA'!$G150*'Produtos de Limpeza'!$I$42,0))))</f>
        <v>767.68742276544833</v>
      </c>
      <c r="BK150" s="118"/>
      <c r="BL150" s="118">
        <f t="shared" si="199"/>
        <v>895.31297489928954</v>
      </c>
      <c r="BM150" s="118">
        <f t="shared" si="200"/>
        <v>5643.5799580467747</v>
      </c>
      <c r="BN150" s="118">
        <f t="shared" si="156"/>
        <v>281.44332864702153</v>
      </c>
      <c r="BO150" s="118">
        <f t="shared" si="157"/>
        <v>198.88661891056188</v>
      </c>
      <c r="BP150" s="464">
        <f t="shared" si="158"/>
        <v>8.8629737609329435</v>
      </c>
      <c r="BQ150" s="464">
        <f t="shared" si="159"/>
        <v>1.9241982507288626</v>
      </c>
      <c r="BR150" s="465">
        <f>VLOOKUP(A150,ISS!A:C,2,0)*100</f>
        <v>5</v>
      </c>
      <c r="BS150" s="464">
        <f t="shared" si="201"/>
        <v>5.8309037900874632</v>
      </c>
      <c r="BT150" s="464">
        <f t="shared" si="202"/>
        <v>14.25</v>
      </c>
      <c r="BU150" s="464">
        <f t="shared" si="203"/>
        <v>16.618075801749271</v>
      </c>
      <c r="BV150" s="118">
        <f t="shared" si="160"/>
        <v>1017.6759901441644</v>
      </c>
      <c r="BW150" s="118">
        <f t="shared" si="161"/>
        <v>1498.0059377017478</v>
      </c>
      <c r="BX150" s="118">
        <f t="shared" si="162"/>
        <v>7141.5858957485225</v>
      </c>
      <c r="BY150" s="118">
        <f t="shared" si="204"/>
        <v>85699.030748982274</v>
      </c>
      <c r="BZ150" s="118">
        <f t="shared" si="206"/>
        <v>171398.06149796455</v>
      </c>
      <c r="CA150" s="487">
        <f>VLOOKUP($C150,PARAMETROS!$A:$I,7,0)</f>
        <v>43101</v>
      </c>
      <c r="CB150" s="633">
        <f>VLOOKUP($C150,PARAMETROS!$A:$I,8,0)</f>
        <v>0</v>
      </c>
      <c r="CC150" s="633">
        <f>VLOOKUP($C150,PARAMETROS!$A:$I,9,0)</f>
        <v>0</v>
      </c>
    </row>
    <row r="151" spans="1:81">
      <c r="A151" s="111" t="str">
        <f>CCT!A149</f>
        <v>Sao Lourenco</v>
      </c>
      <c r="B151" s="111" t="str">
        <f>CCT!B149</f>
        <v>Servente de Limpeza - 110 h</v>
      </c>
      <c r="C151" s="111" t="str">
        <f>CCT!C149</f>
        <v>Sao Lourenco</v>
      </c>
      <c r="D151" s="111" t="str">
        <f t="shared" si="163"/>
        <v>Sao LourencoServente de Limpeza - 110 h</v>
      </c>
      <c r="E151" s="112" t="s">
        <v>115</v>
      </c>
      <c r="F151" s="112" t="s">
        <v>113</v>
      </c>
      <c r="G151" s="112">
        <f>VLOOKUP(D151,CCT!D:G,4,0)</f>
        <v>1</v>
      </c>
      <c r="H151" s="118">
        <f>VLOOKUP($D151,CCT!$D:$R,5,0)</f>
        <v>538.04</v>
      </c>
      <c r="I151" s="118">
        <f t="shared" si="164"/>
        <v>538.04</v>
      </c>
      <c r="J151" s="118"/>
      <c r="K151" s="118"/>
      <c r="L151" s="118"/>
      <c r="M151" s="118"/>
      <c r="N151" s="118"/>
      <c r="O151" s="118"/>
      <c r="P151" s="118">
        <f t="shared" si="205"/>
        <v>17.608581818181818</v>
      </c>
      <c r="Q151" s="118">
        <f t="shared" si="165"/>
        <v>555.64858181818181</v>
      </c>
      <c r="R151" s="118">
        <f t="shared" si="166"/>
        <v>111.12971636363636</v>
      </c>
      <c r="S151" s="118">
        <f t="shared" si="167"/>
        <v>8.3347287272727275</v>
      </c>
      <c r="T151" s="118">
        <f t="shared" si="168"/>
        <v>5.5564858181818186</v>
      </c>
      <c r="U151" s="118">
        <f t="shared" si="169"/>
        <v>1.1112971636363635</v>
      </c>
      <c r="V151" s="118">
        <f t="shared" si="170"/>
        <v>13.891214545454545</v>
      </c>
      <c r="W151" s="118">
        <f t="shared" si="171"/>
        <v>44.451886545454549</v>
      </c>
      <c r="X151" s="118">
        <f t="shared" si="172"/>
        <v>16.669457454545455</v>
      </c>
      <c r="Y151" s="118">
        <f t="shared" si="173"/>
        <v>3.3338914909090911</v>
      </c>
      <c r="Z151" s="118">
        <f t="shared" si="174"/>
        <v>204.47867810909094</v>
      </c>
      <c r="AA151" s="118">
        <f t="shared" si="175"/>
        <v>46.304048484848479</v>
      </c>
      <c r="AB151" s="118">
        <f t="shared" si="176"/>
        <v>61.732557440000001</v>
      </c>
      <c r="AC151" s="118">
        <f t="shared" si="177"/>
        <v>39.757470980344252</v>
      </c>
      <c r="AD151" s="118">
        <f t="shared" si="178"/>
        <v>147.79407690519275</v>
      </c>
      <c r="AE151" s="118">
        <f>(VLOOKUP(A151,VT!A:D,4,0)*2*20*'RESUMO GERAL LIMPEZA'!$G151)-IF(6%*'RESUMO GERAL LIMPEZA'!$I151&lt;=(VLOOKUP(A151,VT!A:D,4,0)*2*20*'RESUMO GERAL LIMPEZA'!$G151),6%*'RESUMO GERAL LIMPEZA'!$I151,(VLOOKUP(A151,VT!A:D,4,0)*2*20*'RESUMO GERAL LIMPEZA'!$G151))</f>
        <v>147.7176</v>
      </c>
      <c r="AF151" s="118">
        <f>IF(VLOOKUP($C151,PARAMETROS!$A:$F,5,0)&gt;1,(VLOOKUP($C151,PARAMETROS!$A:$F,5,0)*20-1)*'RESUMO GERAL LIMPEZA'!$G151,0)</f>
        <v>397</v>
      </c>
      <c r="AG151" s="118">
        <f>(VLOOKUP($C151,PARAMETROS!$A:$F,6,0))*'RESUMO GERAL LIMPEZA'!$G151</f>
        <v>0</v>
      </c>
      <c r="AH151" s="118">
        <f>VLOOKUP($C151,PARAMETROS!$A:$F,2,0)*'RESUMO GERAL LIMPEZA'!$G151</f>
        <v>33.44</v>
      </c>
      <c r="AI151" s="118">
        <f>(VLOOKUP($C151,PARAMETROS!$A:$F,3,0))*'RESUMO GERAL LIMPEZA'!$G151</f>
        <v>0</v>
      </c>
      <c r="AJ151" s="118">
        <f>(VLOOKUP($C151,PARAMETROS!$A:$F,4,0))*'RESUMO GERAL LIMPEZA'!$G151</f>
        <v>0</v>
      </c>
      <c r="AK151" s="118">
        <f t="shared" si="179"/>
        <v>3.0700000000000003</v>
      </c>
      <c r="AL151" s="118">
        <f>VLOOKUP(D151,CCT!D:R,12,0)*'RESUMO GERAL LIMPEZA'!G151</f>
        <v>0</v>
      </c>
      <c r="AM151" s="118">
        <f t="shared" si="180"/>
        <v>581.22760000000005</v>
      </c>
      <c r="AN151" s="118">
        <f t="shared" si="181"/>
        <v>933.50035501428374</v>
      </c>
      <c r="AO151" s="118">
        <f t="shared" si="182"/>
        <v>2.7884255123456794</v>
      </c>
      <c r="AP151" s="118">
        <f t="shared" si="183"/>
        <v>0.22307404098765432</v>
      </c>
      <c r="AQ151" s="118">
        <f t="shared" si="184"/>
        <v>0.11153702049382716</v>
      </c>
      <c r="AR151" s="118">
        <f t="shared" si="185"/>
        <v>1.9447700363636367</v>
      </c>
      <c r="AS151" s="118">
        <f t="shared" si="186"/>
        <v>0.71567537338181841</v>
      </c>
      <c r="AT151" s="118">
        <f t="shared" si="187"/>
        <v>23.892889018181815</v>
      </c>
      <c r="AU151" s="118">
        <f t="shared" si="188"/>
        <v>0.92608096969696974</v>
      </c>
      <c r="AV151" s="118">
        <f t="shared" si="189"/>
        <v>30.602451971451401</v>
      </c>
      <c r="AW151" s="118">
        <f t="shared" si="190"/>
        <v>7.7173414141414138</v>
      </c>
      <c r="AX151" s="118">
        <f t="shared" si="191"/>
        <v>4.5686661171717171</v>
      </c>
      <c r="AY151" s="118">
        <f t="shared" si="192"/>
        <v>0.1157601212121212</v>
      </c>
      <c r="AZ151" s="118">
        <f t="shared" si="193"/>
        <v>1.8521619393939395</v>
      </c>
      <c r="BA151" s="118">
        <f t="shared" si="194"/>
        <v>0.72028519865319862</v>
      </c>
      <c r="BB151" s="118">
        <f t="shared" si="195"/>
        <v>5.5105110429306405</v>
      </c>
      <c r="BC151" s="118">
        <f t="shared" si="196"/>
        <v>20.484725833503031</v>
      </c>
      <c r="BD151" s="118"/>
      <c r="BE151" s="118">
        <f t="shared" si="197"/>
        <v>0</v>
      </c>
      <c r="BF151" s="118">
        <f t="shared" si="198"/>
        <v>20.484725833503031</v>
      </c>
      <c r="BG151" s="118">
        <f>VLOOKUP(B151,'Uniforme Limpeza'!A:W,23,0)*G151</f>
        <v>29.470416666666669</v>
      </c>
      <c r="BH151" s="118">
        <f>IF($B151="Servente de Limpeza - 220 h",$G151*'Materiais de Consumo'!$O$25,IF('RESUMO GERAL LIMPEZA'!$B151="Servente de Limpeza - 150 h",'RESUMO GERAL LIMPEZA'!$G151*'Materiais de Consumo'!$O$26,IF('RESUMO GERAL LIMPEZA'!$B151="Servente de Limpeza - 110 h",'RESUMO GERAL LIMPEZA'!$G151*'Materiais de Consumo'!$O$27,IF('RESUMO GERAL LIMPEZA'!$B151="Servente de Limpeza - 55 h",'RESUMO GERAL LIMPEZA'!$G151*'Materiais de Consumo'!$O$28,0))))</f>
        <v>4.1996822392514455</v>
      </c>
      <c r="BI151" s="118">
        <f>IF($B151="Servente de Limpeza - 220 h",$G151*Equipamentos!$I$10,IF('RESUMO GERAL LIMPEZA'!$B151="Servente de Limpeza - 150 h",'RESUMO GERAL LIMPEZA'!$G151*Equipamentos!$I$11,IF('RESUMO GERAL LIMPEZA'!$B151="Servente de Limpeza - 110 h",'RESUMO GERAL LIMPEZA'!$G151*Equipamentos!$I$12,IF('RESUMO GERAL LIMPEZA'!$B151="Servente de Limpeza - 55 h",'RESUMO GERAL LIMPEZA'!$G151*Equipamentos!$I$13,IF(B151="Limpador de vidros - 220 h",Equipamentos!$J$19*'RESUMO GERAL LIMPEZA'!$G151,0)))))</f>
        <v>1.1631641275421762</v>
      </c>
      <c r="BJ151" s="118">
        <f>IF($B151="Servente de Limpeza - 220 h",$G151*'Produtos de Limpeza'!$I$39,IF('RESUMO GERAL LIMPEZA'!$B151="Servente de Limpeza - 150 h",'RESUMO GERAL LIMPEZA'!$G151*'Produtos de Limpeza'!$I$40,IF('RESUMO GERAL LIMPEZA'!$B151="Servente de Limpeza - 110 h",'RESUMO GERAL LIMPEZA'!$G151*'Produtos de Limpeza'!$I$41,IF('RESUMO GERAL LIMPEZA'!$B151="Servente de Limpeza - 55 h",'RESUMO GERAL LIMPEZA'!$G151*'Produtos de Limpeza'!$I$42,0))))</f>
        <v>191.92185569136208</v>
      </c>
      <c r="BK151" s="118"/>
      <c r="BL151" s="118">
        <f t="shared" si="199"/>
        <v>226.75511872482238</v>
      </c>
      <c r="BM151" s="118">
        <f t="shared" si="200"/>
        <v>1766.9912333622424</v>
      </c>
      <c r="BN151" s="118">
        <f t="shared" si="156"/>
        <v>140.72166432351077</v>
      </c>
      <c r="BO151" s="118">
        <f t="shared" si="157"/>
        <v>99.443309455280939</v>
      </c>
      <c r="BP151" s="464">
        <f t="shared" si="158"/>
        <v>8.6609686609686669</v>
      </c>
      <c r="BQ151" s="464">
        <f t="shared" si="159"/>
        <v>1.8803418803418819</v>
      </c>
      <c r="BR151" s="465">
        <f>VLOOKUP(A151,ISS!A:C,2,0)*100</f>
        <v>3</v>
      </c>
      <c r="BS151" s="464">
        <f t="shared" si="201"/>
        <v>3.4188034188034218</v>
      </c>
      <c r="BT151" s="464">
        <f t="shared" si="202"/>
        <v>12.25</v>
      </c>
      <c r="BU151" s="464">
        <f t="shared" si="203"/>
        <v>13.960113960113972</v>
      </c>
      <c r="BV151" s="118">
        <f t="shared" si="160"/>
        <v>280.20129387438959</v>
      </c>
      <c r="BW151" s="118">
        <f t="shared" si="161"/>
        <v>520.36626765318124</v>
      </c>
      <c r="BX151" s="118">
        <f t="shared" si="162"/>
        <v>2287.3575010154236</v>
      </c>
      <c r="BY151" s="118">
        <f t="shared" si="204"/>
        <v>27448.290012185083</v>
      </c>
      <c r="BZ151" s="118">
        <f t="shared" si="206"/>
        <v>54896.580024370167</v>
      </c>
      <c r="CA151" s="487">
        <f>VLOOKUP($C151,PARAMETROS!$A:$I,7,0)</f>
        <v>43101</v>
      </c>
      <c r="CB151" s="633">
        <f>VLOOKUP($C151,PARAMETROS!$A:$I,8,0)</f>
        <v>0</v>
      </c>
      <c r="CC151" s="633">
        <f>VLOOKUP($C151,PARAMETROS!$A:$I,9,0)</f>
        <v>0</v>
      </c>
    </row>
    <row r="152" spans="1:81">
      <c r="A152" s="111" t="str">
        <f>CCT!A150</f>
        <v>Sao Lourenco</v>
      </c>
      <c r="B152" s="111" t="str">
        <f>CCT!B150</f>
        <v>Servente de Limpeza - 220 h</v>
      </c>
      <c r="C152" s="111" t="str">
        <f>CCT!C150</f>
        <v>Sao Lourenco</v>
      </c>
      <c r="D152" s="111" t="str">
        <f t="shared" si="163"/>
        <v>Sao LourencoServente de Limpeza - 220 h</v>
      </c>
      <c r="E152" s="112" t="s">
        <v>115</v>
      </c>
      <c r="F152" s="112" t="s">
        <v>113</v>
      </c>
      <c r="G152" s="112">
        <f>VLOOKUP(D152,CCT!D:G,4,0)</f>
        <v>1</v>
      </c>
      <c r="H152" s="118">
        <f>VLOOKUP($D152,CCT!$D:$R,5,0)</f>
        <v>1076.08</v>
      </c>
      <c r="I152" s="118">
        <f t="shared" si="164"/>
        <v>1076.08</v>
      </c>
      <c r="J152" s="118"/>
      <c r="K152" s="118"/>
      <c r="L152" s="118"/>
      <c r="M152" s="118"/>
      <c r="N152" s="118"/>
      <c r="O152" s="118"/>
      <c r="P152" s="118">
        <f t="shared" si="205"/>
        <v>35.217163636363637</v>
      </c>
      <c r="Q152" s="118">
        <f t="shared" si="165"/>
        <v>1111.2971636363636</v>
      </c>
      <c r="R152" s="118">
        <f t="shared" si="166"/>
        <v>222.25943272727272</v>
      </c>
      <c r="S152" s="118">
        <f t="shared" si="167"/>
        <v>16.669457454545455</v>
      </c>
      <c r="T152" s="118">
        <f t="shared" si="168"/>
        <v>11.112971636363637</v>
      </c>
      <c r="U152" s="118">
        <f t="shared" si="169"/>
        <v>2.2225943272727271</v>
      </c>
      <c r="V152" s="118">
        <f t="shared" si="170"/>
        <v>27.782429090909091</v>
      </c>
      <c r="W152" s="118">
        <f t="shared" si="171"/>
        <v>88.903773090909098</v>
      </c>
      <c r="X152" s="118">
        <f t="shared" si="172"/>
        <v>33.33891490909091</v>
      </c>
      <c r="Y152" s="118">
        <f t="shared" si="173"/>
        <v>6.6677829818181822</v>
      </c>
      <c r="Z152" s="118">
        <f t="shared" si="174"/>
        <v>408.95735621818187</v>
      </c>
      <c r="AA152" s="118">
        <f t="shared" si="175"/>
        <v>92.608096969696959</v>
      </c>
      <c r="AB152" s="118">
        <f t="shared" si="176"/>
        <v>123.46511488</v>
      </c>
      <c r="AC152" s="118">
        <f t="shared" si="177"/>
        <v>79.514941960688503</v>
      </c>
      <c r="AD152" s="118">
        <f t="shared" si="178"/>
        <v>295.58815381038551</v>
      </c>
      <c r="AE152" s="118">
        <f>(VLOOKUP(A152,VT!A:D,4,0)*2*20*'RESUMO GERAL LIMPEZA'!$G152)-IF(6%*'RESUMO GERAL LIMPEZA'!$I152&lt;=(VLOOKUP(A152,VT!A:D,4,0)*2*20*'RESUMO GERAL LIMPEZA'!$G152),6%*'RESUMO GERAL LIMPEZA'!$I152,(VLOOKUP(A152,VT!A:D,4,0)*2*20*'RESUMO GERAL LIMPEZA'!$G152))</f>
        <v>115.43520000000001</v>
      </c>
      <c r="AF152" s="118">
        <f>IF(VLOOKUP($C152,PARAMETROS!$A:$F,5,0)&gt;1,(VLOOKUP($C152,PARAMETROS!$A:$F,5,0)*20-1)*'RESUMO GERAL LIMPEZA'!$G152,0)</f>
        <v>397</v>
      </c>
      <c r="AG152" s="118">
        <f>(VLOOKUP($C152,PARAMETROS!$A:$F,6,0))*'RESUMO GERAL LIMPEZA'!$G152</f>
        <v>0</v>
      </c>
      <c r="AH152" s="118">
        <f>VLOOKUP($C152,PARAMETROS!$A:$F,2,0)*'RESUMO GERAL LIMPEZA'!$G152</f>
        <v>33.44</v>
      </c>
      <c r="AI152" s="118">
        <f>(VLOOKUP($C152,PARAMETROS!$A:$F,3,0))*'RESUMO GERAL LIMPEZA'!$G152</f>
        <v>0</v>
      </c>
      <c r="AJ152" s="118">
        <f>(VLOOKUP($C152,PARAMETROS!$A:$F,4,0))*'RESUMO GERAL LIMPEZA'!$G152</f>
        <v>0</v>
      </c>
      <c r="AK152" s="118">
        <f t="shared" si="179"/>
        <v>3.0700000000000003</v>
      </c>
      <c r="AL152" s="118">
        <f>VLOOKUP(D152,CCT!D:R,12,0)*'RESUMO GERAL LIMPEZA'!G152</f>
        <v>0</v>
      </c>
      <c r="AM152" s="118">
        <f t="shared" si="180"/>
        <v>548.9452</v>
      </c>
      <c r="AN152" s="118">
        <f t="shared" si="181"/>
        <v>1253.4907100285673</v>
      </c>
      <c r="AO152" s="118">
        <f t="shared" si="182"/>
        <v>5.5768510246913587</v>
      </c>
      <c r="AP152" s="118">
        <f t="shared" si="183"/>
        <v>0.44614808197530864</v>
      </c>
      <c r="AQ152" s="118">
        <f t="shared" si="184"/>
        <v>0.22307404098765432</v>
      </c>
      <c r="AR152" s="118">
        <f t="shared" si="185"/>
        <v>3.8895400727272733</v>
      </c>
      <c r="AS152" s="118">
        <f t="shared" si="186"/>
        <v>1.4313507467636368</v>
      </c>
      <c r="AT152" s="118">
        <f t="shared" si="187"/>
        <v>47.785778036363631</v>
      </c>
      <c r="AU152" s="118">
        <f t="shared" si="188"/>
        <v>1.8521619393939395</v>
      </c>
      <c r="AV152" s="118">
        <f t="shared" si="189"/>
        <v>61.204903942902803</v>
      </c>
      <c r="AW152" s="118">
        <f t="shared" si="190"/>
        <v>15.434682828282828</v>
      </c>
      <c r="AX152" s="118">
        <f t="shared" si="191"/>
        <v>9.1373322343434342</v>
      </c>
      <c r="AY152" s="118">
        <f t="shared" si="192"/>
        <v>0.23152024242424241</v>
      </c>
      <c r="AZ152" s="118">
        <f t="shared" si="193"/>
        <v>3.7043238787878789</v>
      </c>
      <c r="BA152" s="118">
        <f t="shared" si="194"/>
        <v>1.4405703973063972</v>
      </c>
      <c r="BB152" s="118">
        <f t="shared" si="195"/>
        <v>11.021022085861281</v>
      </c>
      <c r="BC152" s="118">
        <f t="shared" si="196"/>
        <v>40.969451667006062</v>
      </c>
      <c r="BD152" s="118"/>
      <c r="BE152" s="118">
        <f t="shared" si="197"/>
        <v>0</v>
      </c>
      <c r="BF152" s="118">
        <f t="shared" si="198"/>
        <v>40.969451667006062</v>
      </c>
      <c r="BG152" s="118">
        <f>VLOOKUP(B152,'Uniforme Limpeza'!A:W,23,0)*G152</f>
        <v>53.087083333333339</v>
      </c>
      <c r="BH152" s="118">
        <f>IF($B152="Servente de Limpeza - 220 h",$G152*'Materiais de Consumo'!$O$25,IF('RESUMO GERAL LIMPEZA'!$B152="Servente de Limpeza - 150 h",'RESUMO GERAL LIMPEZA'!$G152*'Materiais de Consumo'!$O$26,IF('RESUMO GERAL LIMPEZA'!$B152="Servente de Limpeza - 110 h",'RESUMO GERAL LIMPEZA'!$G152*'Materiais de Consumo'!$O$27,IF('RESUMO GERAL LIMPEZA'!$B152="Servente de Limpeza - 55 h",'RESUMO GERAL LIMPEZA'!$G152*'Materiais de Consumo'!$O$28,0))))</f>
        <v>8.3993644785028909</v>
      </c>
      <c r="BI152" s="118">
        <f>IF($B152="Servente de Limpeza - 220 h",$G152*Equipamentos!$I$10,IF('RESUMO GERAL LIMPEZA'!$B152="Servente de Limpeza - 150 h",'RESUMO GERAL LIMPEZA'!$G152*Equipamentos!$I$11,IF('RESUMO GERAL LIMPEZA'!$B152="Servente de Limpeza - 110 h",'RESUMO GERAL LIMPEZA'!$G152*Equipamentos!$I$12,IF('RESUMO GERAL LIMPEZA'!$B152="Servente de Limpeza - 55 h",'RESUMO GERAL LIMPEZA'!$G152*Equipamentos!$I$13,IF(B152="Limpador de vidros - 220 h",Equipamentos!$J$19*'RESUMO GERAL LIMPEZA'!$G152,0)))))</f>
        <v>2.3263282550843525</v>
      </c>
      <c r="BJ152" s="118">
        <f>IF($B152="Servente de Limpeza - 220 h",$G152*'Produtos de Limpeza'!$I$39,IF('RESUMO GERAL LIMPEZA'!$B152="Servente de Limpeza - 150 h",'RESUMO GERAL LIMPEZA'!$G152*'Produtos de Limpeza'!$I$40,IF('RESUMO GERAL LIMPEZA'!$B152="Servente de Limpeza - 110 h",'RESUMO GERAL LIMPEZA'!$G152*'Produtos de Limpeza'!$I$41,IF('RESUMO GERAL LIMPEZA'!$B152="Servente de Limpeza - 55 h",'RESUMO GERAL LIMPEZA'!$G152*'Produtos de Limpeza'!$I$42,0))))</f>
        <v>383.84371138272417</v>
      </c>
      <c r="BK152" s="118"/>
      <c r="BL152" s="118">
        <f t="shared" si="199"/>
        <v>447.65648744964477</v>
      </c>
      <c r="BM152" s="118">
        <f t="shared" si="200"/>
        <v>2914.6187167244843</v>
      </c>
      <c r="BN152" s="118">
        <f t="shared" si="156"/>
        <v>140.72166432351077</v>
      </c>
      <c r="BO152" s="118">
        <f t="shared" si="157"/>
        <v>99.443309455280939</v>
      </c>
      <c r="BP152" s="464">
        <f t="shared" si="158"/>
        <v>8.6609686609686669</v>
      </c>
      <c r="BQ152" s="464">
        <f t="shared" si="159"/>
        <v>1.8803418803418819</v>
      </c>
      <c r="BR152" s="465">
        <f>VLOOKUP(A152,ISS!A:C,2,0)*100</f>
        <v>3</v>
      </c>
      <c r="BS152" s="464">
        <f t="shared" si="201"/>
        <v>3.4188034188034218</v>
      </c>
      <c r="BT152" s="464">
        <f t="shared" si="202"/>
        <v>12.25</v>
      </c>
      <c r="BU152" s="464">
        <f t="shared" si="203"/>
        <v>13.960113960113972</v>
      </c>
      <c r="BV152" s="118">
        <f t="shared" si="160"/>
        <v>440.41139838934657</v>
      </c>
      <c r="BW152" s="118">
        <f t="shared" si="161"/>
        <v>680.57637216813828</v>
      </c>
      <c r="BX152" s="118">
        <f t="shared" si="162"/>
        <v>3595.1950888926226</v>
      </c>
      <c r="BY152" s="118">
        <f t="shared" si="204"/>
        <v>43142.341066711473</v>
      </c>
      <c r="BZ152" s="118">
        <f t="shared" si="206"/>
        <v>86284.682133422946</v>
      </c>
      <c r="CA152" s="487">
        <f>VLOOKUP($C152,PARAMETROS!$A:$I,7,0)</f>
        <v>43101</v>
      </c>
      <c r="CB152" s="633">
        <f>VLOOKUP($C152,PARAMETROS!$A:$I,8,0)</f>
        <v>0</v>
      </c>
      <c r="CC152" s="633">
        <f>VLOOKUP($C152,PARAMETROS!$A:$I,9,0)</f>
        <v>0</v>
      </c>
    </row>
    <row r="153" spans="1:81">
      <c r="A153" s="111" t="str">
        <f>CCT!A151</f>
        <v>Sao Romao</v>
      </c>
      <c r="B153" s="111" t="str">
        <f>CCT!B151</f>
        <v>Servente de Limpeza - 55 h</v>
      </c>
      <c r="C153" s="111" t="str">
        <f>CCT!C151</f>
        <v>Sethac Norte de Minas¹*</v>
      </c>
      <c r="D153" s="111" t="str">
        <f t="shared" si="163"/>
        <v>Sao RomaoServente de Limpeza - 55 h</v>
      </c>
      <c r="E153" s="112" t="s">
        <v>115</v>
      </c>
      <c r="F153" s="112" t="s">
        <v>113</v>
      </c>
      <c r="G153" s="112">
        <f>VLOOKUP(D153,CCT!D:G,4,0)</f>
        <v>1</v>
      </c>
      <c r="H153" s="118">
        <f>VLOOKUP($D153,CCT!$D:$R,5,0)</f>
        <v>260.39999999999998</v>
      </c>
      <c r="I153" s="118">
        <f t="shared" si="164"/>
        <v>260.39999999999998</v>
      </c>
      <c r="J153" s="118"/>
      <c r="K153" s="118"/>
      <c r="L153" s="118"/>
      <c r="M153" s="118"/>
      <c r="N153" s="118"/>
      <c r="O153" s="118"/>
      <c r="P153" s="118">
        <f t="shared" si="205"/>
        <v>8.5221818181818172</v>
      </c>
      <c r="Q153" s="118">
        <f t="shared" si="165"/>
        <v>268.9221818181818</v>
      </c>
      <c r="R153" s="118">
        <f t="shared" si="166"/>
        <v>53.78443636363636</v>
      </c>
      <c r="S153" s="118">
        <f t="shared" si="167"/>
        <v>4.0338327272727268</v>
      </c>
      <c r="T153" s="118">
        <f t="shared" si="168"/>
        <v>2.6892218181818182</v>
      </c>
      <c r="U153" s="118">
        <f t="shared" si="169"/>
        <v>0.53784436363636356</v>
      </c>
      <c r="V153" s="118">
        <f t="shared" si="170"/>
        <v>6.723054545454545</v>
      </c>
      <c r="W153" s="118">
        <f t="shared" si="171"/>
        <v>21.513774545454545</v>
      </c>
      <c r="X153" s="118">
        <f t="shared" si="172"/>
        <v>8.0676654545454536</v>
      </c>
      <c r="Y153" s="118">
        <f t="shared" si="173"/>
        <v>1.6135330909090908</v>
      </c>
      <c r="Z153" s="118">
        <f t="shared" si="174"/>
        <v>98.96336290909089</v>
      </c>
      <c r="AA153" s="118">
        <f t="shared" si="175"/>
        <v>22.410181818181815</v>
      </c>
      <c r="AB153" s="118">
        <f t="shared" si="176"/>
        <v>29.877254399999998</v>
      </c>
      <c r="AC153" s="118">
        <f t="shared" si="177"/>
        <v>19.241776528290913</v>
      </c>
      <c r="AD153" s="118">
        <f t="shared" si="178"/>
        <v>71.529212746472723</v>
      </c>
      <c r="AE153" s="118">
        <f>(VLOOKUP(A153,VT!A:D,4,0)*2*20*'RESUMO GERAL LIMPEZA'!$G153)-IF(6%*'RESUMO GERAL LIMPEZA'!$I153&lt;=(VLOOKUP(A153,VT!A:D,4,0)*2*20*'RESUMO GERAL LIMPEZA'!$G153),6%*'RESUMO GERAL LIMPEZA'!$I153,(VLOOKUP(A153,VT!A:D,4,0)*2*20*'RESUMO GERAL LIMPEZA'!$G153))</f>
        <v>164.376</v>
      </c>
      <c r="AF153" s="118">
        <f>IF(VLOOKUP($C153,PARAMETROS!$A:$F,5,0)&gt;1,(VLOOKUP($C153,PARAMETROS!$A:$F,5,0)*20-1)*'RESUMO GERAL LIMPEZA'!$G153,0)</f>
        <v>397</v>
      </c>
      <c r="AG153" s="118">
        <f>(VLOOKUP($C153,PARAMETROS!$A:$F,6,0))*'RESUMO GERAL LIMPEZA'!$G153</f>
        <v>0</v>
      </c>
      <c r="AH153" s="118">
        <f>VLOOKUP($C153,PARAMETROS!$A:$F,2,0)*'RESUMO GERAL LIMPEZA'!$G153</f>
        <v>0</v>
      </c>
      <c r="AI153" s="118">
        <f>(VLOOKUP($C153,PARAMETROS!$A:$F,3,0))*'RESUMO GERAL LIMPEZA'!$G153</f>
        <v>0</v>
      </c>
      <c r="AJ153" s="118">
        <f>(VLOOKUP($C153,PARAMETROS!$A:$F,4,0))*'RESUMO GERAL LIMPEZA'!$G153</f>
        <v>0</v>
      </c>
      <c r="AK153" s="118">
        <f t="shared" si="179"/>
        <v>3.0700000000000003</v>
      </c>
      <c r="AL153" s="118">
        <f>VLOOKUP(D153,CCT!D:R,12,0)*'RESUMO GERAL LIMPEZA'!G153</f>
        <v>0</v>
      </c>
      <c r="AM153" s="118">
        <f t="shared" si="180"/>
        <v>564.44600000000003</v>
      </c>
      <c r="AN153" s="118">
        <f t="shared" si="181"/>
        <v>734.93857565556357</v>
      </c>
      <c r="AO153" s="118">
        <f t="shared" si="182"/>
        <v>1.349539074074074</v>
      </c>
      <c r="AP153" s="118">
        <f t="shared" si="183"/>
        <v>0.10796312592592593</v>
      </c>
      <c r="AQ153" s="118">
        <f t="shared" si="184"/>
        <v>5.3981562962962963E-2</v>
      </c>
      <c r="AR153" s="118">
        <f t="shared" si="185"/>
        <v>0.94122763636363638</v>
      </c>
      <c r="AS153" s="118">
        <f t="shared" si="186"/>
        <v>0.34637177018181831</v>
      </c>
      <c r="AT153" s="118">
        <f t="shared" si="187"/>
        <v>11.563653818181816</v>
      </c>
      <c r="AU153" s="118">
        <f t="shared" si="188"/>
        <v>0.44820363636363636</v>
      </c>
      <c r="AV153" s="118">
        <f t="shared" si="189"/>
        <v>14.81094062405387</v>
      </c>
      <c r="AW153" s="118">
        <f t="shared" si="190"/>
        <v>3.7350303030303027</v>
      </c>
      <c r="AX153" s="118">
        <f t="shared" si="191"/>
        <v>2.2111379393939394</v>
      </c>
      <c r="AY153" s="118">
        <f t="shared" si="192"/>
        <v>5.6025454545454538E-2</v>
      </c>
      <c r="AZ153" s="118">
        <f t="shared" si="193"/>
        <v>0.89640727272727272</v>
      </c>
      <c r="BA153" s="118">
        <f t="shared" si="194"/>
        <v>0.34860282828282824</v>
      </c>
      <c r="BB153" s="118">
        <f t="shared" si="195"/>
        <v>2.6669709976565659</v>
      </c>
      <c r="BC153" s="118">
        <f t="shared" si="196"/>
        <v>9.9141747956363648</v>
      </c>
      <c r="BD153" s="118"/>
      <c r="BE153" s="118">
        <f t="shared" si="197"/>
        <v>0</v>
      </c>
      <c r="BF153" s="118">
        <f t="shared" si="198"/>
        <v>9.9141747956363648</v>
      </c>
      <c r="BG153" s="118">
        <f>VLOOKUP(B153,'Uniforme Limpeza'!A:W,23,0)*G153</f>
        <v>29.470416666666669</v>
      </c>
      <c r="BH153" s="118">
        <f>IF($B153="Servente de Limpeza - 220 h",$G153*'Materiais de Consumo'!$O$25,IF('RESUMO GERAL LIMPEZA'!$B153="Servente de Limpeza - 150 h",'RESUMO GERAL LIMPEZA'!$G153*'Materiais de Consumo'!$O$26,IF('RESUMO GERAL LIMPEZA'!$B153="Servente de Limpeza - 110 h",'RESUMO GERAL LIMPEZA'!$G153*'Materiais de Consumo'!$O$27,IF('RESUMO GERAL LIMPEZA'!$B153="Servente de Limpeza - 55 h",'RESUMO GERAL LIMPEZA'!$G153*'Materiais de Consumo'!$O$28,0))))</f>
        <v>2.0998411196257227</v>
      </c>
      <c r="BI153" s="118">
        <f>IF($B153="Servente de Limpeza - 220 h",$G153*Equipamentos!$I$10,IF('RESUMO GERAL LIMPEZA'!$B153="Servente de Limpeza - 150 h",'RESUMO GERAL LIMPEZA'!$G153*Equipamentos!$I$11,IF('RESUMO GERAL LIMPEZA'!$B153="Servente de Limpeza - 110 h",'RESUMO GERAL LIMPEZA'!$G153*Equipamentos!$I$12,IF('RESUMO GERAL LIMPEZA'!$B153="Servente de Limpeza - 55 h",'RESUMO GERAL LIMPEZA'!$G153*Equipamentos!$I$13,IF(B153="Limpador de vidros - 220 h",Equipamentos!$J$19*'RESUMO GERAL LIMPEZA'!$G153,0)))))</f>
        <v>0.58158206377108801</v>
      </c>
      <c r="BJ153" s="118">
        <f>IF($B153="Servente de Limpeza - 220 h",$G153*'Produtos de Limpeza'!$I$39,IF('RESUMO GERAL LIMPEZA'!$B153="Servente de Limpeza - 150 h",'RESUMO GERAL LIMPEZA'!$G153*'Produtos de Limpeza'!$I$40,IF('RESUMO GERAL LIMPEZA'!$B153="Servente de Limpeza - 110 h",'RESUMO GERAL LIMPEZA'!$G153*'Produtos de Limpeza'!$I$41,IF('RESUMO GERAL LIMPEZA'!$B153="Servente de Limpeza - 55 h",'RESUMO GERAL LIMPEZA'!$G153*'Produtos de Limpeza'!$I$42,0))))</f>
        <v>95.960927845681056</v>
      </c>
      <c r="BK153" s="118"/>
      <c r="BL153" s="118">
        <f t="shared" si="199"/>
        <v>128.11276769574454</v>
      </c>
      <c r="BM153" s="118">
        <f t="shared" si="200"/>
        <v>1156.6986405891803</v>
      </c>
      <c r="BN153" s="118">
        <f t="shared" si="156"/>
        <v>140.72166432351077</v>
      </c>
      <c r="BO153" s="118">
        <f t="shared" si="157"/>
        <v>99.443309455280939</v>
      </c>
      <c r="BP153" s="464">
        <f t="shared" si="158"/>
        <v>8.6609686609686669</v>
      </c>
      <c r="BQ153" s="464">
        <f t="shared" si="159"/>
        <v>1.8803418803418819</v>
      </c>
      <c r="BR153" s="465">
        <f>VLOOKUP(A153,ISS!A:C,2,0)*100</f>
        <v>3</v>
      </c>
      <c r="BS153" s="464">
        <f t="shared" si="201"/>
        <v>3.4188034188034218</v>
      </c>
      <c r="BT153" s="464">
        <f t="shared" si="202"/>
        <v>12.25</v>
      </c>
      <c r="BU153" s="464">
        <f t="shared" si="203"/>
        <v>13.960113960113972</v>
      </c>
      <c r="BV153" s="118">
        <f t="shared" si="160"/>
        <v>195.00375243313584</v>
      </c>
      <c r="BW153" s="118">
        <f t="shared" si="161"/>
        <v>435.16872621192755</v>
      </c>
      <c r="BX153" s="118">
        <f t="shared" si="162"/>
        <v>1591.8673668011079</v>
      </c>
      <c r="BY153" s="118">
        <f t="shared" si="204"/>
        <v>19102.408401613295</v>
      </c>
      <c r="BZ153" s="118">
        <f t="shared" si="206"/>
        <v>38204.816803226589</v>
      </c>
      <c r="CA153" s="487">
        <f>VLOOKUP($C153,PARAMETROS!$A:$I,7,0)</f>
        <v>43101</v>
      </c>
      <c r="CB153" s="633">
        <f>VLOOKUP($C153,PARAMETROS!$A:$I,8,0)</f>
        <v>0</v>
      </c>
      <c r="CC153" s="633">
        <f>VLOOKUP($C153,PARAMETROS!$A:$I,9,0)</f>
        <v>0</v>
      </c>
    </row>
    <row r="154" spans="1:81">
      <c r="A154" s="111" t="str">
        <f>CCT!A152</f>
        <v>Sao Sebastiao do Paraiso</v>
      </c>
      <c r="B154" s="111" t="str">
        <f>CCT!B152</f>
        <v>Servente de Limpeza - 220 h</v>
      </c>
      <c r="C154" s="111" t="str">
        <f>CCT!C152</f>
        <v>Regiao de Sao Lourenco¹*</v>
      </c>
      <c r="D154" s="111" t="str">
        <f t="shared" si="163"/>
        <v>Sao Sebastiao do ParaisoServente de Limpeza - 220 h</v>
      </c>
      <c r="E154" s="112" t="s">
        <v>115</v>
      </c>
      <c r="F154" s="112" t="s">
        <v>113</v>
      </c>
      <c r="G154" s="112">
        <f>VLOOKUP(D154,CCT!D:G,4,0)</f>
        <v>3</v>
      </c>
      <c r="H154" s="118">
        <f>VLOOKUP($D154,CCT!$D:$R,5,0)</f>
        <v>1041.5999999999999</v>
      </c>
      <c r="I154" s="118">
        <f t="shared" si="164"/>
        <v>3124.7999999999997</v>
      </c>
      <c r="J154" s="118"/>
      <c r="K154" s="118"/>
      <c r="L154" s="118"/>
      <c r="M154" s="118"/>
      <c r="N154" s="118"/>
      <c r="O154" s="118"/>
      <c r="P154" s="118">
        <f t="shared" si="205"/>
        <v>102.26618181818182</v>
      </c>
      <c r="Q154" s="118">
        <f t="shared" si="165"/>
        <v>3227.0661818181816</v>
      </c>
      <c r="R154" s="118">
        <f t="shared" si="166"/>
        <v>645.41323636363632</v>
      </c>
      <c r="S154" s="118">
        <f t="shared" si="167"/>
        <v>48.405992727272725</v>
      </c>
      <c r="T154" s="118">
        <f t="shared" si="168"/>
        <v>32.270661818181814</v>
      </c>
      <c r="U154" s="118">
        <f t="shared" si="169"/>
        <v>6.4541323636363632</v>
      </c>
      <c r="V154" s="118">
        <f t="shared" si="170"/>
        <v>80.676654545454539</v>
      </c>
      <c r="W154" s="118">
        <f t="shared" si="171"/>
        <v>258.16529454545451</v>
      </c>
      <c r="X154" s="118">
        <f t="shared" si="172"/>
        <v>96.81198545454545</v>
      </c>
      <c r="Y154" s="118">
        <f t="shared" si="173"/>
        <v>19.362397090909091</v>
      </c>
      <c r="Z154" s="118">
        <f t="shared" si="174"/>
        <v>1187.5603549090908</v>
      </c>
      <c r="AA154" s="118">
        <f t="shared" si="175"/>
        <v>268.9221818181818</v>
      </c>
      <c r="AB154" s="118">
        <f t="shared" si="176"/>
        <v>358.52705279999998</v>
      </c>
      <c r="AC154" s="118">
        <f t="shared" si="177"/>
        <v>230.90131833949096</v>
      </c>
      <c r="AD154" s="118">
        <f t="shared" si="178"/>
        <v>858.35055295767279</v>
      </c>
      <c r="AE154" s="118">
        <f>(VLOOKUP(A154,VT!A:D,4,0)*2*20*'RESUMO GERAL LIMPEZA'!$G154)-IF(6%*'RESUMO GERAL LIMPEZA'!$I154&lt;=(VLOOKUP(A154,VT!A:D,4,0)*2*20*'RESUMO GERAL LIMPEZA'!$G154),6%*'RESUMO GERAL LIMPEZA'!$I154,(VLOOKUP(A154,VT!A:D,4,0)*2*20*'RESUMO GERAL LIMPEZA'!$G154))</f>
        <v>352.51200000000006</v>
      </c>
      <c r="AF154" s="118">
        <f>IF(VLOOKUP($C154,PARAMETROS!$A:$F,5,0)&gt;1,(VLOOKUP($C154,PARAMETROS!$A:$F,5,0)*20-1)*'RESUMO GERAL LIMPEZA'!$G154,0)</f>
        <v>1191</v>
      </c>
      <c r="AG154" s="118">
        <f>(VLOOKUP($C154,PARAMETROS!$A:$F,6,0))*'RESUMO GERAL LIMPEZA'!$G154</f>
        <v>0</v>
      </c>
      <c r="AH154" s="118">
        <f>VLOOKUP($C154,PARAMETROS!$A:$F,2,0)*'RESUMO GERAL LIMPEZA'!$G154</f>
        <v>0</v>
      </c>
      <c r="AI154" s="118">
        <f>(VLOOKUP($C154,PARAMETROS!$A:$F,3,0))*'RESUMO GERAL LIMPEZA'!$G154</f>
        <v>0</v>
      </c>
      <c r="AJ154" s="118">
        <f>(VLOOKUP($C154,PARAMETROS!$A:$F,4,0))*'RESUMO GERAL LIMPEZA'!$G154</f>
        <v>0</v>
      </c>
      <c r="AK154" s="118">
        <f t="shared" si="179"/>
        <v>9.2100000000000009</v>
      </c>
      <c r="AL154" s="118">
        <f>VLOOKUP(D154,CCT!D:R,12,0)*'RESUMO GERAL LIMPEZA'!G154</f>
        <v>0</v>
      </c>
      <c r="AM154" s="118">
        <f t="shared" si="180"/>
        <v>1552.7220000000002</v>
      </c>
      <c r="AN154" s="118">
        <f t="shared" si="181"/>
        <v>3598.6329078667641</v>
      </c>
      <c r="AO154" s="118">
        <f t="shared" si="182"/>
        <v>16.194468888888888</v>
      </c>
      <c r="AP154" s="118">
        <f t="shared" si="183"/>
        <v>1.2955575111111111</v>
      </c>
      <c r="AQ154" s="118">
        <f t="shared" si="184"/>
        <v>0.64777875555555553</v>
      </c>
      <c r="AR154" s="118">
        <f t="shared" si="185"/>
        <v>11.294731636363638</v>
      </c>
      <c r="AS154" s="118">
        <f t="shared" si="186"/>
        <v>4.1564612421818197</v>
      </c>
      <c r="AT154" s="118">
        <f t="shared" si="187"/>
        <v>138.76384581818181</v>
      </c>
      <c r="AU154" s="118">
        <f t="shared" si="188"/>
        <v>5.3784436363636363</v>
      </c>
      <c r="AV154" s="118">
        <f t="shared" si="189"/>
        <v>177.73128748864647</v>
      </c>
      <c r="AW154" s="118">
        <f t="shared" si="190"/>
        <v>44.820363636363631</v>
      </c>
      <c r="AX154" s="118">
        <f t="shared" si="191"/>
        <v>26.533655272727273</v>
      </c>
      <c r="AY154" s="118">
        <f t="shared" si="192"/>
        <v>0.67230545454545443</v>
      </c>
      <c r="AZ154" s="118">
        <f t="shared" si="193"/>
        <v>10.756887272727273</v>
      </c>
      <c r="BA154" s="118">
        <f t="shared" si="194"/>
        <v>4.1832339393939391</v>
      </c>
      <c r="BB154" s="118">
        <f t="shared" si="195"/>
        <v>32.003651971878789</v>
      </c>
      <c r="BC154" s="118">
        <f t="shared" si="196"/>
        <v>118.97009754763636</v>
      </c>
      <c r="BD154" s="118"/>
      <c r="BE154" s="118">
        <f t="shared" si="197"/>
        <v>0</v>
      </c>
      <c r="BF154" s="118">
        <f t="shared" si="198"/>
        <v>118.97009754763636</v>
      </c>
      <c r="BG154" s="118">
        <f>VLOOKUP(B154,'Uniforme Limpeza'!A:W,23,0)*G154</f>
        <v>159.26125000000002</v>
      </c>
      <c r="BH154" s="118">
        <f>IF($B154="Servente de Limpeza - 220 h",$G154*'Materiais de Consumo'!$O$25,IF('RESUMO GERAL LIMPEZA'!$B154="Servente de Limpeza - 150 h",'RESUMO GERAL LIMPEZA'!$G154*'Materiais de Consumo'!$O$26,IF('RESUMO GERAL LIMPEZA'!$B154="Servente de Limpeza - 110 h",'RESUMO GERAL LIMPEZA'!$G154*'Materiais de Consumo'!$O$27,IF('RESUMO GERAL LIMPEZA'!$B154="Servente de Limpeza - 55 h",'RESUMO GERAL LIMPEZA'!$G154*'Materiais de Consumo'!$O$28,0))))</f>
        <v>25.198093435508675</v>
      </c>
      <c r="BI154" s="118">
        <f>IF($B154="Servente de Limpeza - 220 h",$G154*Equipamentos!$I$10,IF('RESUMO GERAL LIMPEZA'!$B154="Servente de Limpeza - 150 h",'RESUMO GERAL LIMPEZA'!$G154*Equipamentos!$I$11,IF('RESUMO GERAL LIMPEZA'!$B154="Servente de Limpeza - 110 h",'RESUMO GERAL LIMPEZA'!$G154*Equipamentos!$I$12,IF('RESUMO GERAL LIMPEZA'!$B154="Servente de Limpeza - 55 h",'RESUMO GERAL LIMPEZA'!$G154*Equipamentos!$I$13,IF(B154="Limpador de vidros - 220 h",Equipamentos!$J$19*'RESUMO GERAL LIMPEZA'!$G154,0)))))</f>
        <v>6.9789847652530579</v>
      </c>
      <c r="BJ154" s="118">
        <f>IF($B154="Servente de Limpeza - 220 h",$G154*'Produtos de Limpeza'!$I$39,IF('RESUMO GERAL LIMPEZA'!$B154="Servente de Limpeza - 150 h",'RESUMO GERAL LIMPEZA'!$G154*'Produtos de Limpeza'!$I$40,IF('RESUMO GERAL LIMPEZA'!$B154="Servente de Limpeza - 110 h",'RESUMO GERAL LIMPEZA'!$G154*'Produtos de Limpeza'!$I$41,IF('RESUMO GERAL LIMPEZA'!$B154="Servente de Limpeza - 55 h",'RESUMO GERAL LIMPEZA'!$G154*'Produtos de Limpeza'!$I$42,0))))</f>
        <v>1151.5311341481724</v>
      </c>
      <c r="BK154" s="118"/>
      <c r="BL154" s="118">
        <f t="shared" si="199"/>
        <v>1342.9694623489343</v>
      </c>
      <c r="BM154" s="118">
        <f t="shared" si="200"/>
        <v>8465.3699370701634</v>
      </c>
      <c r="BN154" s="118">
        <f t="shared" si="156"/>
        <v>422.1649929705323</v>
      </c>
      <c r="BO154" s="118">
        <f t="shared" si="157"/>
        <v>298.32992836584282</v>
      </c>
      <c r="BP154" s="464">
        <f t="shared" si="158"/>
        <v>8.6609686609686669</v>
      </c>
      <c r="BQ154" s="464">
        <f t="shared" si="159"/>
        <v>1.8803418803418819</v>
      </c>
      <c r="BR154" s="465">
        <f>VLOOKUP(A154,ISS!A:C,2,0)*100</f>
        <v>3</v>
      </c>
      <c r="BS154" s="464">
        <f t="shared" si="201"/>
        <v>3.4188034188034218</v>
      </c>
      <c r="BT154" s="464">
        <f t="shared" si="202"/>
        <v>12.25</v>
      </c>
      <c r="BU154" s="464">
        <f t="shared" si="203"/>
        <v>13.960113960113972</v>
      </c>
      <c r="BV154" s="118">
        <f t="shared" si="160"/>
        <v>1282.3572024556147</v>
      </c>
      <c r="BW154" s="118">
        <f t="shared" si="161"/>
        <v>2002.8521237919897</v>
      </c>
      <c r="BX154" s="118">
        <f t="shared" si="162"/>
        <v>10468.222060862154</v>
      </c>
      <c r="BY154" s="118">
        <f t="shared" si="204"/>
        <v>125618.66473034584</v>
      </c>
      <c r="BZ154" s="118">
        <f t="shared" si="206"/>
        <v>251237.32946069169</v>
      </c>
      <c r="CA154" s="487">
        <f>VLOOKUP($C154,PARAMETROS!$A:$I,7,0)</f>
        <v>43101</v>
      </c>
      <c r="CB154" s="633">
        <f>VLOOKUP($C154,PARAMETROS!$A:$I,8,0)</f>
        <v>0</v>
      </c>
      <c r="CC154" s="633">
        <f>VLOOKUP($C154,PARAMETROS!$A:$I,9,0)</f>
        <v>0</v>
      </c>
    </row>
    <row r="155" spans="1:81">
      <c r="A155" s="111" t="str">
        <f>CCT!A153</f>
        <v>Sete Lagoas</v>
      </c>
      <c r="B155" s="111" t="str">
        <f>CCT!B153</f>
        <v>Servente de Limpeza - 220 h</v>
      </c>
      <c r="C155" s="111" t="str">
        <f>CCT!C153</f>
        <v>Sete Lagoas</v>
      </c>
      <c r="D155" s="111" t="str">
        <f t="shared" si="163"/>
        <v>Sete LagoasServente de Limpeza - 220 h</v>
      </c>
      <c r="E155" s="112" t="s">
        <v>115</v>
      </c>
      <c r="F155" s="112" t="s">
        <v>113</v>
      </c>
      <c r="G155" s="112">
        <f>VLOOKUP(D155,CCT!D:G,4,0)</f>
        <v>3</v>
      </c>
      <c r="H155" s="118">
        <f>VLOOKUP($D155,CCT!$D:$R,5,0)</f>
        <v>1076.08</v>
      </c>
      <c r="I155" s="118">
        <f t="shared" si="164"/>
        <v>3228.24</v>
      </c>
      <c r="J155" s="118"/>
      <c r="K155" s="118"/>
      <c r="L155" s="118"/>
      <c r="M155" s="118"/>
      <c r="N155" s="118"/>
      <c r="O155" s="118"/>
      <c r="P155" s="118">
        <f t="shared" si="205"/>
        <v>105.65149090909091</v>
      </c>
      <c r="Q155" s="118">
        <f t="shared" si="165"/>
        <v>3333.8914909090909</v>
      </c>
      <c r="R155" s="118">
        <f t="shared" si="166"/>
        <v>666.77829818181817</v>
      </c>
      <c r="S155" s="118">
        <f t="shared" si="167"/>
        <v>50.008372363636362</v>
      </c>
      <c r="T155" s="118">
        <f t="shared" si="168"/>
        <v>33.33891490909091</v>
      </c>
      <c r="U155" s="118">
        <f t="shared" si="169"/>
        <v>6.6677829818181822</v>
      </c>
      <c r="V155" s="118">
        <f t="shared" si="170"/>
        <v>83.347287272727272</v>
      </c>
      <c r="W155" s="118">
        <f t="shared" si="171"/>
        <v>266.71131927272728</v>
      </c>
      <c r="X155" s="118">
        <f t="shared" si="172"/>
        <v>100.01674472727272</v>
      </c>
      <c r="Y155" s="118">
        <f t="shared" si="173"/>
        <v>20.003348945454544</v>
      </c>
      <c r="Z155" s="118">
        <f t="shared" si="174"/>
        <v>1226.8720686545453</v>
      </c>
      <c r="AA155" s="118">
        <f t="shared" si="175"/>
        <v>277.82429090909091</v>
      </c>
      <c r="AB155" s="118">
        <f t="shared" si="176"/>
        <v>370.39534464000002</v>
      </c>
      <c r="AC155" s="118">
        <f t="shared" si="177"/>
        <v>238.54482588206551</v>
      </c>
      <c r="AD155" s="118">
        <f t="shared" si="178"/>
        <v>886.76446143115652</v>
      </c>
      <c r="AE155" s="118">
        <f>(VLOOKUP(A155,VT!A:D,4,0)*2*20*'RESUMO GERAL LIMPEZA'!$G155)-IF(6%*'RESUMO GERAL LIMPEZA'!$I155&lt;=(VLOOKUP(A155,VT!A:D,4,0)*2*20*'RESUMO GERAL LIMPEZA'!$G155),6%*'RESUMO GERAL LIMPEZA'!$I155,(VLOOKUP(A155,VT!A:D,4,0)*2*20*'RESUMO GERAL LIMPEZA'!$G155))</f>
        <v>346.30560000000003</v>
      </c>
      <c r="AF155" s="118">
        <f>IF(VLOOKUP($C155,PARAMETROS!$A:$F,5,0)&gt;1,(VLOOKUP($C155,PARAMETROS!$A:$F,5,0)*20-1)*'RESUMO GERAL LIMPEZA'!$G155,0)</f>
        <v>1191</v>
      </c>
      <c r="AG155" s="118">
        <f>(VLOOKUP($C155,PARAMETROS!$A:$F,6,0))*'RESUMO GERAL LIMPEZA'!$G155</f>
        <v>0</v>
      </c>
      <c r="AH155" s="118">
        <f>VLOOKUP($C155,PARAMETROS!$A:$F,2,0)*'RESUMO GERAL LIMPEZA'!$G155</f>
        <v>97.859999999999985</v>
      </c>
      <c r="AI155" s="118">
        <f>(VLOOKUP($C155,PARAMETROS!$A:$F,3,0))*'RESUMO GERAL LIMPEZA'!$G155</f>
        <v>0</v>
      </c>
      <c r="AJ155" s="118">
        <f>(VLOOKUP($C155,PARAMETROS!$A:$F,4,0))*'RESUMO GERAL LIMPEZA'!$G155</f>
        <v>0</v>
      </c>
      <c r="AK155" s="118">
        <f t="shared" si="179"/>
        <v>9.2100000000000009</v>
      </c>
      <c r="AL155" s="118">
        <f>VLOOKUP(D155,CCT!D:R,12,0)*'RESUMO GERAL LIMPEZA'!G155</f>
        <v>0</v>
      </c>
      <c r="AM155" s="118">
        <f t="shared" si="180"/>
        <v>1644.3756000000001</v>
      </c>
      <c r="AN155" s="118">
        <f t="shared" si="181"/>
        <v>3758.0121300857018</v>
      </c>
      <c r="AO155" s="118">
        <f t="shared" si="182"/>
        <v>16.730553074074077</v>
      </c>
      <c r="AP155" s="118">
        <f t="shared" si="183"/>
        <v>1.338444245925926</v>
      </c>
      <c r="AQ155" s="118">
        <f t="shared" si="184"/>
        <v>0.66922212296296302</v>
      </c>
      <c r="AR155" s="118">
        <f t="shared" si="185"/>
        <v>11.66862021818182</v>
      </c>
      <c r="AS155" s="118">
        <f t="shared" si="186"/>
        <v>4.2940522402909105</v>
      </c>
      <c r="AT155" s="118">
        <f t="shared" si="187"/>
        <v>143.35733410909089</v>
      </c>
      <c r="AU155" s="118">
        <f t="shared" si="188"/>
        <v>5.5564858181818186</v>
      </c>
      <c r="AV155" s="118">
        <f t="shared" si="189"/>
        <v>183.61471182870841</v>
      </c>
      <c r="AW155" s="118">
        <f t="shared" si="190"/>
        <v>46.304048484848479</v>
      </c>
      <c r="AX155" s="118">
        <f t="shared" si="191"/>
        <v>27.411996703030304</v>
      </c>
      <c r="AY155" s="118">
        <f t="shared" si="192"/>
        <v>0.69456072727272722</v>
      </c>
      <c r="AZ155" s="118">
        <f t="shared" si="193"/>
        <v>11.112971636363637</v>
      </c>
      <c r="BA155" s="118">
        <f t="shared" si="194"/>
        <v>4.3217111919191922</v>
      </c>
      <c r="BB155" s="118">
        <f t="shared" si="195"/>
        <v>33.063066257583841</v>
      </c>
      <c r="BC155" s="118">
        <f t="shared" si="196"/>
        <v>122.90835500101819</v>
      </c>
      <c r="BD155" s="118"/>
      <c r="BE155" s="118">
        <f t="shared" si="197"/>
        <v>0</v>
      </c>
      <c r="BF155" s="118">
        <f t="shared" si="198"/>
        <v>122.90835500101819</v>
      </c>
      <c r="BG155" s="118">
        <f>VLOOKUP(B155,'Uniforme Limpeza'!A:W,23,0)*G155</f>
        <v>159.26125000000002</v>
      </c>
      <c r="BH155" s="118">
        <f>IF($B155="Servente de Limpeza - 220 h",$G155*'Materiais de Consumo'!$O$25,IF('RESUMO GERAL LIMPEZA'!$B155="Servente de Limpeza - 150 h",'RESUMO GERAL LIMPEZA'!$G155*'Materiais de Consumo'!$O$26,IF('RESUMO GERAL LIMPEZA'!$B155="Servente de Limpeza - 110 h",'RESUMO GERAL LIMPEZA'!$G155*'Materiais de Consumo'!$O$27,IF('RESUMO GERAL LIMPEZA'!$B155="Servente de Limpeza - 55 h",'RESUMO GERAL LIMPEZA'!$G155*'Materiais de Consumo'!$O$28,0))))</f>
        <v>25.198093435508675</v>
      </c>
      <c r="BI155" s="118">
        <f>IF($B155="Servente de Limpeza - 220 h",$G155*Equipamentos!$I$10,IF('RESUMO GERAL LIMPEZA'!$B155="Servente de Limpeza - 150 h",'RESUMO GERAL LIMPEZA'!$G155*Equipamentos!$I$11,IF('RESUMO GERAL LIMPEZA'!$B155="Servente de Limpeza - 110 h",'RESUMO GERAL LIMPEZA'!$G155*Equipamentos!$I$12,IF('RESUMO GERAL LIMPEZA'!$B155="Servente de Limpeza - 55 h",'RESUMO GERAL LIMPEZA'!$G155*Equipamentos!$I$13,IF(B155="Limpador de vidros - 220 h",Equipamentos!$J$19*'RESUMO GERAL LIMPEZA'!$G155,0)))))</f>
        <v>6.9789847652530579</v>
      </c>
      <c r="BJ155" s="118">
        <f>IF($B155="Servente de Limpeza - 220 h",$G155*'Produtos de Limpeza'!$I$39,IF('RESUMO GERAL LIMPEZA'!$B155="Servente de Limpeza - 150 h",'RESUMO GERAL LIMPEZA'!$G155*'Produtos de Limpeza'!$I$40,IF('RESUMO GERAL LIMPEZA'!$B155="Servente de Limpeza - 110 h",'RESUMO GERAL LIMPEZA'!$G155*'Produtos de Limpeza'!$I$41,IF('RESUMO GERAL LIMPEZA'!$B155="Servente de Limpeza - 55 h",'RESUMO GERAL LIMPEZA'!$G155*'Produtos de Limpeza'!$I$42,0))))</f>
        <v>1151.5311341481724</v>
      </c>
      <c r="BK155" s="118"/>
      <c r="BL155" s="118">
        <f t="shared" si="199"/>
        <v>1342.9694623489343</v>
      </c>
      <c r="BM155" s="118">
        <f t="shared" si="200"/>
        <v>8741.3961501734539</v>
      </c>
      <c r="BN155" s="118">
        <f t="shared" si="156"/>
        <v>422.1649929705323</v>
      </c>
      <c r="BO155" s="118">
        <f t="shared" si="157"/>
        <v>298.32992836584282</v>
      </c>
      <c r="BP155" s="464">
        <f t="shared" si="158"/>
        <v>8.6609686609686669</v>
      </c>
      <c r="BQ155" s="464">
        <f t="shared" si="159"/>
        <v>1.8803418803418819</v>
      </c>
      <c r="BR155" s="465">
        <f>VLOOKUP(A155,ISS!A:C,2,0)*100</f>
        <v>3</v>
      </c>
      <c r="BS155" s="464">
        <f t="shared" si="201"/>
        <v>3.4188034188034218</v>
      </c>
      <c r="BT155" s="464">
        <f t="shared" si="202"/>
        <v>12.25</v>
      </c>
      <c r="BU155" s="464">
        <f t="shared" si="203"/>
        <v>13.960113960113972</v>
      </c>
      <c r="BV155" s="118">
        <f t="shared" si="160"/>
        <v>1320.8907763646212</v>
      </c>
      <c r="BW155" s="118">
        <f t="shared" si="161"/>
        <v>2041.3856977009962</v>
      </c>
      <c r="BX155" s="118">
        <f t="shared" si="162"/>
        <v>10782.78184787445</v>
      </c>
      <c r="BY155" s="118">
        <f t="shared" si="204"/>
        <v>129393.3821744934</v>
      </c>
      <c r="BZ155" s="118">
        <f t="shared" si="206"/>
        <v>258786.76434898679</v>
      </c>
      <c r="CA155" s="487">
        <f>VLOOKUP($C155,PARAMETROS!$A:$I,7,0)</f>
        <v>43101</v>
      </c>
      <c r="CB155" s="633">
        <f>VLOOKUP($C155,PARAMETROS!$A:$I,8,0)</f>
        <v>0</v>
      </c>
      <c r="CC155" s="633">
        <f>VLOOKUP($C155,PARAMETROS!$A:$I,9,0)</f>
        <v>0</v>
      </c>
    </row>
    <row r="156" spans="1:81">
      <c r="A156" s="111" t="str">
        <f>CCT!A154</f>
        <v>Teofilo Otoni</v>
      </c>
      <c r="B156" s="111" t="str">
        <f>CCT!B154</f>
        <v>Servente de Limpeza - 220 h</v>
      </c>
      <c r="C156" s="111" t="str">
        <f>CCT!C154</f>
        <v>Teofilo Otoni</v>
      </c>
      <c r="D156" s="111" t="str">
        <f t="shared" si="163"/>
        <v>Teofilo OtoniServente de Limpeza - 220 h</v>
      </c>
      <c r="E156" s="112" t="s">
        <v>115</v>
      </c>
      <c r="F156" s="112" t="s">
        <v>113</v>
      </c>
      <c r="G156" s="112">
        <f>VLOOKUP(D156,CCT!D:G,4,0)</f>
        <v>3</v>
      </c>
      <c r="H156" s="118">
        <f>VLOOKUP($D156,CCT!$D:$R,5,0)</f>
        <v>1076.08</v>
      </c>
      <c r="I156" s="118">
        <f t="shared" si="164"/>
        <v>3228.24</v>
      </c>
      <c r="J156" s="118"/>
      <c r="K156" s="118"/>
      <c r="L156" s="118"/>
      <c r="M156" s="118"/>
      <c r="N156" s="118"/>
      <c r="O156" s="118"/>
      <c r="P156" s="118">
        <f t="shared" si="205"/>
        <v>105.65149090909091</v>
      </c>
      <c r="Q156" s="118">
        <f t="shared" si="165"/>
        <v>3333.8914909090909</v>
      </c>
      <c r="R156" s="118">
        <f t="shared" si="166"/>
        <v>666.77829818181817</v>
      </c>
      <c r="S156" s="118">
        <f t="shared" si="167"/>
        <v>50.008372363636362</v>
      </c>
      <c r="T156" s="118">
        <f t="shared" si="168"/>
        <v>33.33891490909091</v>
      </c>
      <c r="U156" s="118">
        <f t="shared" si="169"/>
        <v>6.6677829818181822</v>
      </c>
      <c r="V156" s="118">
        <f t="shared" si="170"/>
        <v>83.347287272727272</v>
      </c>
      <c r="W156" s="118">
        <f t="shared" si="171"/>
        <v>266.71131927272728</v>
      </c>
      <c r="X156" s="118">
        <f t="shared" si="172"/>
        <v>100.01674472727272</v>
      </c>
      <c r="Y156" s="118">
        <f t="shared" si="173"/>
        <v>20.003348945454544</v>
      </c>
      <c r="Z156" s="118">
        <f t="shared" si="174"/>
        <v>1226.8720686545453</v>
      </c>
      <c r="AA156" s="118">
        <f t="shared" si="175"/>
        <v>277.82429090909091</v>
      </c>
      <c r="AB156" s="118">
        <f t="shared" si="176"/>
        <v>370.39534464000002</v>
      </c>
      <c r="AC156" s="118">
        <f t="shared" si="177"/>
        <v>238.54482588206551</v>
      </c>
      <c r="AD156" s="118">
        <f t="shared" si="178"/>
        <v>886.76446143115652</v>
      </c>
      <c r="AE156" s="118">
        <f>(VLOOKUP(A156,VT!A:D,4,0)*2*20*'RESUMO GERAL LIMPEZA'!$G156)-IF(6%*'RESUMO GERAL LIMPEZA'!$I156&lt;=(VLOOKUP(A156,VT!A:D,4,0)*2*20*'RESUMO GERAL LIMPEZA'!$G156),6%*'RESUMO GERAL LIMPEZA'!$I156,(VLOOKUP(A156,VT!A:D,4,0)*2*20*'RESUMO GERAL LIMPEZA'!$G156))</f>
        <v>346.30560000000003</v>
      </c>
      <c r="AF156" s="118">
        <f>IF(VLOOKUP($C156,PARAMETROS!$A:$F,5,0)&gt;1,(VLOOKUP($C156,PARAMETROS!$A:$F,5,0)*20-1)*'RESUMO GERAL LIMPEZA'!$G156,0)</f>
        <v>1191</v>
      </c>
      <c r="AG156" s="118">
        <f>(VLOOKUP($C156,PARAMETROS!$A:$F,6,0))*'RESUMO GERAL LIMPEZA'!$G156</f>
        <v>0</v>
      </c>
      <c r="AH156" s="118">
        <f>VLOOKUP($C156,PARAMETROS!$A:$F,2,0)*'RESUMO GERAL LIMPEZA'!$G156</f>
        <v>97.859999999999985</v>
      </c>
      <c r="AI156" s="118">
        <f>(VLOOKUP($C156,PARAMETROS!$A:$F,3,0))*'RESUMO GERAL LIMPEZA'!$G156</f>
        <v>0</v>
      </c>
      <c r="AJ156" s="118">
        <f>(VLOOKUP($C156,PARAMETROS!$A:$F,4,0))*'RESUMO GERAL LIMPEZA'!$G156</f>
        <v>0</v>
      </c>
      <c r="AK156" s="118">
        <f t="shared" si="179"/>
        <v>9.2100000000000009</v>
      </c>
      <c r="AL156" s="118">
        <f>VLOOKUP(D156,CCT!D:R,12,0)*'RESUMO GERAL LIMPEZA'!G156</f>
        <v>0</v>
      </c>
      <c r="AM156" s="118">
        <f t="shared" si="180"/>
        <v>1644.3756000000001</v>
      </c>
      <c r="AN156" s="118">
        <f t="shared" si="181"/>
        <v>3758.0121300857018</v>
      </c>
      <c r="AO156" s="118">
        <f t="shared" si="182"/>
        <v>16.730553074074077</v>
      </c>
      <c r="AP156" s="118">
        <f t="shared" si="183"/>
        <v>1.338444245925926</v>
      </c>
      <c r="AQ156" s="118">
        <f t="shared" si="184"/>
        <v>0.66922212296296302</v>
      </c>
      <c r="AR156" s="118">
        <f t="shared" si="185"/>
        <v>11.66862021818182</v>
      </c>
      <c r="AS156" s="118">
        <f t="shared" si="186"/>
        <v>4.2940522402909105</v>
      </c>
      <c r="AT156" s="118">
        <f t="shared" si="187"/>
        <v>143.35733410909089</v>
      </c>
      <c r="AU156" s="118">
        <f t="shared" si="188"/>
        <v>5.5564858181818186</v>
      </c>
      <c r="AV156" s="118">
        <f t="shared" si="189"/>
        <v>183.61471182870841</v>
      </c>
      <c r="AW156" s="118">
        <f t="shared" si="190"/>
        <v>46.304048484848479</v>
      </c>
      <c r="AX156" s="118">
        <f t="shared" si="191"/>
        <v>27.411996703030304</v>
      </c>
      <c r="AY156" s="118">
        <f t="shared" si="192"/>
        <v>0.69456072727272722</v>
      </c>
      <c r="AZ156" s="118">
        <f t="shared" si="193"/>
        <v>11.112971636363637</v>
      </c>
      <c r="BA156" s="118">
        <f t="shared" si="194"/>
        <v>4.3217111919191922</v>
      </c>
      <c r="BB156" s="118">
        <f t="shared" si="195"/>
        <v>33.063066257583841</v>
      </c>
      <c r="BC156" s="118">
        <f t="shared" si="196"/>
        <v>122.90835500101819</v>
      </c>
      <c r="BD156" s="118"/>
      <c r="BE156" s="118">
        <f t="shared" si="197"/>
        <v>0</v>
      </c>
      <c r="BF156" s="118">
        <f t="shared" si="198"/>
        <v>122.90835500101819</v>
      </c>
      <c r="BG156" s="118">
        <f>VLOOKUP(B156,'Uniforme Limpeza'!A:W,23,0)*G156</f>
        <v>159.26125000000002</v>
      </c>
      <c r="BH156" s="118">
        <f>IF($B156="Servente de Limpeza - 220 h",$G156*'Materiais de Consumo'!$O$25,IF('RESUMO GERAL LIMPEZA'!$B156="Servente de Limpeza - 150 h",'RESUMO GERAL LIMPEZA'!$G156*'Materiais de Consumo'!$O$26,IF('RESUMO GERAL LIMPEZA'!$B156="Servente de Limpeza - 110 h",'RESUMO GERAL LIMPEZA'!$G156*'Materiais de Consumo'!$O$27,IF('RESUMO GERAL LIMPEZA'!$B156="Servente de Limpeza - 55 h",'RESUMO GERAL LIMPEZA'!$G156*'Materiais de Consumo'!$O$28,0))))</f>
        <v>25.198093435508675</v>
      </c>
      <c r="BI156" s="118">
        <f>IF($B156="Servente de Limpeza - 220 h",$G156*Equipamentos!$I$10,IF('RESUMO GERAL LIMPEZA'!$B156="Servente de Limpeza - 150 h",'RESUMO GERAL LIMPEZA'!$G156*Equipamentos!$I$11,IF('RESUMO GERAL LIMPEZA'!$B156="Servente de Limpeza - 110 h",'RESUMO GERAL LIMPEZA'!$G156*Equipamentos!$I$12,IF('RESUMO GERAL LIMPEZA'!$B156="Servente de Limpeza - 55 h",'RESUMO GERAL LIMPEZA'!$G156*Equipamentos!$I$13,IF(B156="Limpador de vidros - 220 h",Equipamentos!$J$19*'RESUMO GERAL LIMPEZA'!$G156,0)))))</f>
        <v>6.9789847652530579</v>
      </c>
      <c r="BJ156" s="118">
        <f>IF($B156="Servente de Limpeza - 220 h",$G156*'Produtos de Limpeza'!$I$39,IF('RESUMO GERAL LIMPEZA'!$B156="Servente de Limpeza - 150 h",'RESUMO GERAL LIMPEZA'!$G156*'Produtos de Limpeza'!$I$40,IF('RESUMO GERAL LIMPEZA'!$B156="Servente de Limpeza - 110 h",'RESUMO GERAL LIMPEZA'!$G156*'Produtos de Limpeza'!$I$41,IF('RESUMO GERAL LIMPEZA'!$B156="Servente de Limpeza - 55 h",'RESUMO GERAL LIMPEZA'!$G156*'Produtos de Limpeza'!$I$42,0))))</f>
        <v>1151.5311341481724</v>
      </c>
      <c r="BK156" s="118"/>
      <c r="BL156" s="118">
        <f t="shared" si="199"/>
        <v>1342.9694623489343</v>
      </c>
      <c r="BM156" s="118">
        <f t="shared" si="200"/>
        <v>8741.3961501734539</v>
      </c>
      <c r="BN156" s="118">
        <f t="shared" si="156"/>
        <v>422.1649929705323</v>
      </c>
      <c r="BO156" s="118">
        <f t="shared" si="157"/>
        <v>298.32992836584282</v>
      </c>
      <c r="BP156" s="464">
        <f t="shared" si="158"/>
        <v>8.6609686609686669</v>
      </c>
      <c r="BQ156" s="464">
        <f t="shared" si="159"/>
        <v>1.8803418803418819</v>
      </c>
      <c r="BR156" s="465">
        <f>VLOOKUP(A156,ISS!A:C,2,0)*100</f>
        <v>3</v>
      </c>
      <c r="BS156" s="464">
        <f t="shared" si="201"/>
        <v>3.4188034188034218</v>
      </c>
      <c r="BT156" s="464">
        <f t="shared" si="202"/>
        <v>12.25</v>
      </c>
      <c r="BU156" s="464">
        <f t="shared" si="203"/>
        <v>13.960113960113972</v>
      </c>
      <c r="BV156" s="118">
        <f t="shared" si="160"/>
        <v>1320.8907763646212</v>
      </c>
      <c r="BW156" s="118">
        <f t="shared" si="161"/>
        <v>2041.3856977009962</v>
      </c>
      <c r="BX156" s="118">
        <f t="shared" si="162"/>
        <v>10782.78184787445</v>
      </c>
      <c r="BY156" s="118">
        <f t="shared" si="204"/>
        <v>129393.3821744934</v>
      </c>
      <c r="BZ156" s="118">
        <f t="shared" si="206"/>
        <v>258786.76434898679</v>
      </c>
      <c r="CA156" s="487">
        <f>VLOOKUP($C156,PARAMETROS!$A:$I,7,0)</f>
        <v>43101</v>
      </c>
      <c r="CB156" s="633">
        <f>VLOOKUP($C156,PARAMETROS!$A:$I,8,0)</f>
        <v>0</v>
      </c>
      <c r="CC156" s="633">
        <f>VLOOKUP($C156,PARAMETROS!$A:$I,9,0)</f>
        <v>0</v>
      </c>
    </row>
    <row r="157" spans="1:81">
      <c r="A157" s="111" t="str">
        <f>CCT!A155</f>
        <v>Timoteo</v>
      </c>
      <c r="B157" s="111" t="str">
        <f>CCT!B155</f>
        <v>Servente de Limpeza - 55 h</v>
      </c>
      <c r="C157" s="111" t="str">
        <f>CCT!C155</f>
        <v>Seethur</v>
      </c>
      <c r="D157" s="111" t="str">
        <f t="shared" si="163"/>
        <v>TimoteoServente de Limpeza - 55 h</v>
      </c>
      <c r="E157" s="112" t="s">
        <v>115</v>
      </c>
      <c r="F157" s="112" t="s">
        <v>113</v>
      </c>
      <c r="G157" s="112">
        <f>VLOOKUP(D157,CCT!D:G,4,0)</f>
        <v>1</v>
      </c>
      <c r="H157" s="118">
        <f>VLOOKUP($D157,CCT!$D:$R,5,0)</f>
        <v>260.39999999999998</v>
      </c>
      <c r="I157" s="118">
        <f t="shared" si="164"/>
        <v>260.39999999999998</v>
      </c>
      <c r="J157" s="118"/>
      <c r="K157" s="118"/>
      <c r="L157" s="118"/>
      <c r="M157" s="118"/>
      <c r="N157" s="118"/>
      <c r="O157" s="118"/>
      <c r="P157" s="118">
        <f t="shared" si="205"/>
        <v>8.5221818181818172</v>
      </c>
      <c r="Q157" s="118">
        <f t="shared" si="165"/>
        <v>268.9221818181818</v>
      </c>
      <c r="R157" s="118">
        <f t="shared" si="166"/>
        <v>53.78443636363636</v>
      </c>
      <c r="S157" s="118">
        <f t="shared" si="167"/>
        <v>4.0338327272727268</v>
      </c>
      <c r="T157" s="118">
        <f t="shared" si="168"/>
        <v>2.6892218181818182</v>
      </c>
      <c r="U157" s="118">
        <f t="shared" si="169"/>
        <v>0.53784436363636356</v>
      </c>
      <c r="V157" s="118">
        <f t="shared" si="170"/>
        <v>6.723054545454545</v>
      </c>
      <c r="W157" s="118">
        <f t="shared" si="171"/>
        <v>21.513774545454545</v>
      </c>
      <c r="X157" s="118">
        <f t="shared" si="172"/>
        <v>8.0676654545454536</v>
      </c>
      <c r="Y157" s="118">
        <f t="shared" si="173"/>
        <v>1.6135330909090908</v>
      </c>
      <c r="Z157" s="118">
        <f t="shared" si="174"/>
        <v>98.96336290909089</v>
      </c>
      <c r="AA157" s="118">
        <f t="shared" si="175"/>
        <v>22.410181818181815</v>
      </c>
      <c r="AB157" s="118">
        <f t="shared" si="176"/>
        <v>29.877254399999998</v>
      </c>
      <c r="AC157" s="118">
        <f t="shared" si="177"/>
        <v>19.241776528290913</v>
      </c>
      <c r="AD157" s="118">
        <f t="shared" si="178"/>
        <v>71.529212746472723</v>
      </c>
      <c r="AE157" s="118">
        <f>(VLOOKUP(A157,VT!A:D,4,0)*2*20*'RESUMO GERAL LIMPEZA'!$G157)-IF(6%*'RESUMO GERAL LIMPEZA'!$I157&lt;=(VLOOKUP(A157,VT!A:D,4,0)*2*20*'RESUMO GERAL LIMPEZA'!$G157),6%*'RESUMO GERAL LIMPEZA'!$I157,(VLOOKUP(A157,VT!A:D,4,0)*2*20*'RESUMO GERAL LIMPEZA'!$G157))</f>
        <v>164.376</v>
      </c>
      <c r="AF157" s="118">
        <f>IF(VLOOKUP($C157,PARAMETROS!$A:$F,5,0)&gt;1,(VLOOKUP($C157,PARAMETROS!$A:$F,5,0)*20-1)*'RESUMO GERAL LIMPEZA'!$G157,0)</f>
        <v>397</v>
      </c>
      <c r="AG157" s="118">
        <f>(VLOOKUP($C157,PARAMETROS!$A:$F,6,0))*'RESUMO GERAL LIMPEZA'!$G157</f>
        <v>0</v>
      </c>
      <c r="AH157" s="118">
        <f>VLOOKUP($C157,PARAMETROS!$A:$F,2,0)*'RESUMO GERAL LIMPEZA'!$G157</f>
        <v>32.619999999999997</v>
      </c>
      <c r="AI157" s="118">
        <f>(VLOOKUP($C157,PARAMETROS!$A:$F,3,0))*'RESUMO GERAL LIMPEZA'!$G157</f>
        <v>0</v>
      </c>
      <c r="AJ157" s="118">
        <f>(VLOOKUP($C157,PARAMETROS!$A:$F,4,0))*'RESUMO GERAL LIMPEZA'!$G157</f>
        <v>0</v>
      </c>
      <c r="AK157" s="118">
        <f t="shared" si="179"/>
        <v>3.0700000000000003</v>
      </c>
      <c r="AL157" s="118">
        <f>VLOOKUP(D157,CCT!D:R,12,0)*'RESUMO GERAL LIMPEZA'!G157</f>
        <v>0</v>
      </c>
      <c r="AM157" s="118">
        <f t="shared" si="180"/>
        <v>597.06600000000003</v>
      </c>
      <c r="AN157" s="118">
        <f t="shared" si="181"/>
        <v>767.55857565556357</v>
      </c>
      <c r="AO157" s="118">
        <f t="shared" si="182"/>
        <v>1.349539074074074</v>
      </c>
      <c r="AP157" s="118">
        <f t="shared" si="183"/>
        <v>0.10796312592592593</v>
      </c>
      <c r="AQ157" s="118">
        <f t="shared" si="184"/>
        <v>5.3981562962962963E-2</v>
      </c>
      <c r="AR157" s="118">
        <f t="shared" si="185"/>
        <v>0.94122763636363638</v>
      </c>
      <c r="AS157" s="118">
        <f t="shared" si="186"/>
        <v>0.34637177018181831</v>
      </c>
      <c r="AT157" s="118">
        <f t="shared" si="187"/>
        <v>11.563653818181816</v>
      </c>
      <c r="AU157" s="118">
        <f t="shared" si="188"/>
        <v>0.44820363636363636</v>
      </c>
      <c r="AV157" s="118">
        <f t="shared" si="189"/>
        <v>14.81094062405387</v>
      </c>
      <c r="AW157" s="118">
        <f t="shared" si="190"/>
        <v>3.7350303030303027</v>
      </c>
      <c r="AX157" s="118">
        <f t="shared" si="191"/>
        <v>2.2111379393939394</v>
      </c>
      <c r="AY157" s="118">
        <f t="shared" si="192"/>
        <v>5.6025454545454538E-2</v>
      </c>
      <c r="AZ157" s="118">
        <f t="shared" si="193"/>
        <v>0.89640727272727272</v>
      </c>
      <c r="BA157" s="118">
        <f t="shared" si="194"/>
        <v>0.34860282828282824</v>
      </c>
      <c r="BB157" s="118">
        <f t="shared" si="195"/>
        <v>2.6669709976565659</v>
      </c>
      <c r="BC157" s="118">
        <f t="shared" si="196"/>
        <v>9.9141747956363648</v>
      </c>
      <c r="BD157" s="118"/>
      <c r="BE157" s="118">
        <f t="shared" si="197"/>
        <v>0</v>
      </c>
      <c r="BF157" s="118">
        <f t="shared" si="198"/>
        <v>9.9141747956363648</v>
      </c>
      <c r="BG157" s="118">
        <f>VLOOKUP(B157,'Uniforme Limpeza'!A:W,23,0)*G157</f>
        <v>29.470416666666669</v>
      </c>
      <c r="BH157" s="118">
        <f>IF($B157="Servente de Limpeza - 220 h",$G157*'Materiais de Consumo'!$O$25,IF('RESUMO GERAL LIMPEZA'!$B157="Servente de Limpeza - 150 h",'RESUMO GERAL LIMPEZA'!$G157*'Materiais de Consumo'!$O$26,IF('RESUMO GERAL LIMPEZA'!$B157="Servente de Limpeza - 110 h",'RESUMO GERAL LIMPEZA'!$G157*'Materiais de Consumo'!$O$27,IF('RESUMO GERAL LIMPEZA'!$B157="Servente de Limpeza - 55 h",'RESUMO GERAL LIMPEZA'!$G157*'Materiais de Consumo'!$O$28,0))))</f>
        <v>2.0998411196257227</v>
      </c>
      <c r="BI157" s="118">
        <f>IF($B157="Servente de Limpeza - 220 h",$G157*Equipamentos!$I$10,IF('RESUMO GERAL LIMPEZA'!$B157="Servente de Limpeza - 150 h",'RESUMO GERAL LIMPEZA'!$G157*Equipamentos!$I$11,IF('RESUMO GERAL LIMPEZA'!$B157="Servente de Limpeza - 110 h",'RESUMO GERAL LIMPEZA'!$G157*Equipamentos!$I$12,IF('RESUMO GERAL LIMPEZA'!$B157="Servente de Limpeza - 55 h",'RESUMO GERAL LIMPEZA'!$G157*Equipamentos!$I$13,IF(B157="Limpador de vidros - 220 h",Equipamentos!$J$19*'RESUMO GERAL LIMPEZA'!$G157,0)))))</f>
        <v>0.58158206377108801</v>
      </c>
      <c r="BJ157" s="118">
        <f>IF($B157="Servente de Limpeza - 220 h",$G157*'Produtos de Limpeza'!$I$39,IF('RESUMO GERAL LIMPEZA'!$B157="Servente de Limpeza - 150 h",'RESUMO GERAL LIMPEZA'!$G157*'Produtos de Limpeza'!$I$40,IF('RESUMO GERAL LIMPEZA'!$B157="Servente de Limpeza - 110 h",'RESUMO GERAL LIMPEZA'!$G157*'Produtos de Limpeza'!$I$41,IF('RESUMO GERAL LIMPEZA'!$B157="Servente de Limpeza - 55 h",'RESUMO GERAL LIMPEZA'!$G157*'Produtos de Limpeza'!$I$42,0))))</f>
        <v>95.960927845681056</v>
      </c>
      <c r="BK157" s="118"/>
      <c r="BL157" s="118">
        <f t="shared" si="199"/>
        <v>128.11276769574454</v>
      </c>
      <c r="BM157" s="118">
        <f t="shared" si="200"/>
        <v>1189.3186405891802</v>
      </c>
      <c r="BN157" s="118">
        <f t="shared" si="156"/>
        <v>140.72166432351077</v>
      </c>
      <c r="BO157" s="118">
        <f t="shared" si="157"/>
        <v>99.443309455280939</v>
      </c>
      <c r="BP157" s="464">
        <f t="shared" si="158"/>
        <v>8.6609686609686669</v>
      </c>
      <c r="BQ157" s="464">
        <f t="shared" si="159"/>
        <v>1.8803418803418819</v>
      </c>
      <c r="BR157" s="465">
        <f>VLOOKUP(A157,ISS!A:C,2,0)*100</f>
        <v>3</v>
      </c>
      <c r="BS157" s="464">
        <f t="shared" si="201"/>
        <v>3.4188034188034218</v>
      </c>
      <c r="BT157" s="464">
        <f t="shared" si="202"/>
        <v>12.25</v>
      </c>
      <c r="BU157" s="464">
        <f t="shared" si="203"/>
        <v>13.960113960113972</v>
      </c>
      <c r="BV157" s="118">
        <f t="shared" si="160"/>
        <v>199.55754160692501</v>
      </c>
      <c r="BW157" s="118">
        <f t="shared" si="161"/>
        <v>439.72251538571669</v>
      </c>
      <c r="BX157" s="118">
        <f t="shared" si="162"/>
        <v>1629.0411559748968</v>
      </c>
      <c r="BY157" s="118">
        <f t="shared" si="204"/>
        <v>19548.49387169876</v>
      </c>
      <c r="BZ157" s="118">
        <f t="shared" si="206"/>
        <v>39096.98774339752</v>
      </c>
      <c r="CA157" s="487">
        <f>VLOOKUP($C157,PARAMETROS!$A:$I,7,0)</f>
        <v>43101</v>
      </c>
      <c r="CB157" s="633">
        <f>VLOOKUP($C157,PARAMETROS!$A:$I,8,0)</f>
        <v>0</v>
      </c>
      <c r="CC157" s="633">
        <f>VLOOKUP($C157,PARAMETROS!$A:$I,9,0)</f>
        <v>0</v>
      </c>
    </row>
    <row r="158" spans="1:81">
      <c r="A158" s="111" t="str">
        <f>CCT!A156</f>
        <v>Tombos</v>
      </c>
      <c r="B158" s="111" t="str">
        <f>CCT!B156</f>
        <v>Servente de Limpeza - 55 h</v>
      </c>
      <c r="C158" s="111" t="str">
        <f>CCT!C156</f>
        <v>Regiao de Juiz de Fora¹*</v>
      </c>
      <c r="D158" s="111" t="str">
        <f t="shared" si="163"/>
        <v>TombosServente de Limpeza - 55 h</v>
      </c>
      <c r="E158" s="112" t="s">
        <v>115</v>
      </c>
      <c r="F158" s="112" t="s">
        <v>113</v>
      </c>
      <c r="G158" s="112">
        <f>VLOOKUP(D158,CCT!D:G,4,0)</f>
        <v>1</v>
      </c>
      <c r="H158" s="118">
        <f>VLOOKUP($D158,CCT!$D:$R,5,0)</f>
        <v>260.39999999999998</v>
      </c>
      <c r="I158" s="118">
        <f t="shared" si="164"/>
        <v>260.39999999999998</v>
      </c>
      <c r="J158" s="118"/>
      <c r="K158" s="118"/>
      <c r="L158" s="118"/>
      <c r="M158" s="118"/>
      <c r="N158" s="118"/>
      <c r="O158" s="118"/>
      <c r="P158" s="118">
        <f t="shared" si="205"/>
        <v>8.5221818181818172</v>
      </c>
      <c r="Q158" s="118">
        <f t="shared" si="165"/>
        <v>268.9221818181818</v>
      </c>
      <c r="R158" s="118">
        <f t="shared" si="166"/>
        <v>53.78443636363636</v>
      </c>
      <c r="S158" s="118">
        <f t="shared" si="167"/>
        <v>4.0338327272727268</v>
      </c>
      <c r="T158" s="118">
        <f t="shared" si="168"/>
        <v>2.6892218181818182</v>
      </c>
      <c r="U158" s="118">
        <f t="shared" si="169"/>
        <v>0.53784436363636356</v>
      </c>
      <c r="V158" s="118">
        <f t="shared" si="170"/>
        <v>6.723054545454545</v>
      </c>
      <c r="W158" s="118">
        <f t="shared" si="171"/>
        <v>21.513774545454545</v>
      </c>
      <c r="X158" s="118">
        <f t="shared" si="172"/>
        <v>8.0676654545454536</v>
      </c>
      <c r="Y158" s="118">
        <f t="shared" si="173"/>
        <v>1.6135330909090908</v>
      </c>
      <c r="Z158" s="118">
        <f t="shared" si="174"/>
        <v>98.96336290909089</v>
      </c>
      <c r="AA158" s="118">
        <f t="shared" si="175"/>
        <v>22.410181818181815</v>
      </c>
      <c r="AB158" s="118">
        <f t="shared" si="176"/>
        <v>29.877254399999998</v>
      </c>
      <c r="AC158" s="118">
        <f t="shared" si="177"/>
        <v>19.241776528290913</v>
      </c>
      <c r="AD158" s="118">
        <f t="shared" si="178"/>
        <v>71.529212746472723</v>
      </c>
      <c r="AE158" s="118">
        <f>(VLOOKUP(A158,VT!A:D,4,0)*2*20*'RESUMO GERAL LIMPEZA'!$G158)-IF(6%*'RESUMO GERAL LIMPEZA'!$I158&lt;=(VLOOKUP(A158,VT!A:D,4,0)*2*20*'RESUMO GERAL LIMPEZA'!$G158),6%*'RESUMO GERAL LIMPEZA'!$I158,(VLOOKUP(A158,VT!A:D,4,0)*2*20*'RESUMO GERAL LIMPEZA'!$G158))</f>
        <v>164.376</v>
      </c>
      <c r="AF158" s="118">
        <f>IF(VLOOKUP($C158,PARAMETROS!$A:$F,5,0)&gt;1,(VLOOKUP($C158,PARAMETROS!$A:$F,5,0)*20-1)*'RESUMO GERAL LIMPEZA'!$G158,0)</f>
        <v>397</v>
      </c>
      <c r="AG158" s="118">
        <f>(VLOOKUP($C158,PARAMETROS!$A:$F,6,0))*'RESUMO GERAL LIMPEZA'!$G158</f>
        <v>0</v>
      </c>
      <c r="AH158" s="118">
        <f>VLOOKUP($C158,PARAMETROS!$A:$F,2,0)*'RESUMO GERAL LIMPEZA'!$G158</f>
        <v>0</v>
      </c>
      <c r="AI158" s="118">
        <f>(VLOOKUP($C158,PARAMETROS!$A:$F,3,0))*'RESUMO GERAL LIMPEZA'!$G158</f>
        <v>0</v>
      </c>
      <c r="AJ158" s="118">
        <f>(VLOOKUP($C158,PARAMETROS!$A:$F,4,0))*'RESUMO GERAL LIMPEZA'!$G158</f>
        <v>0</v>
      </c>
      <c r="AK158" s="118">
        <f t="shared" si="179"/>
        <v>3.0700000000000003</v>
      </c>
      <c r="AL158" s="118">
        <f>VLOOKUP(D158,CCT!D:R,12,0)*'RESUMO GERAL LIMPEZA'!G158</f>
        <v>0</v>
      </c>
      <c r="AM158" s="118">
        <f t="shared" si="180"/>
        <v>564.44600000000003</v>
      </c>
      <c r="AN158" s="118">
        <f t="shared" si="181"/>
        <v>734.93857565556357</v>
      </c>
      <c r="AO158" s="118">
        <f t="shared" si="182"/>
        <v>1.349539074074074</v>
      </c>
      <c r="AP158" s="118">
        <f t="shared" si="183"/>
        <v>0.10796312592592593</v>
      </c>
      <c r="AQ158" s="118">
        <f t="shared" si="184"/>
        <v>5.3981562962962963E-2</v>
      </c>
      <c r="AR158" s="118">
        <f t="shared" si="185"/>
        <v>0.94122763636363638</v>
      </c>
      <c r="AS158" s="118">
        <f t="shared" si="186"/>
        <v>0.34637177018181831</v>
      </c>
      <c r="AT158" s="118">
        <f t="shared" si="187"/>
        <v>11.563653818181816</v>
      </c>
      <c r="AU158" s="118">
        <f t="shared" si="188"/>
        <v>0.44820363636363636</v>
      </c>
      <c r="AV158" s="118">
        <f t="shared" si="189"/>
        <v>14.81094062405387</v>
      </c>
      <c r="AW158" s="118">
        <f t="shared" si="190"/>
        <v>3.7350303030303027</v>
      </c>
      <c r="AX158" s="118">
        <f t="shared" si="191"/>
        <v>2.2111379393939394</v>
      </c>
      <c r="AY158" s="118">
        <f t="shared" si="192"/>
        <v>5.6025454545454538E-2</v>
      </c>
      <c r="AZ158" s="118">
        <f t="shared" si="193"/>
        <v>0.89640727272727272</v>
      </c>
      <c r="BA158" s="118">
        <f t="shared" si="194"/>
        <v>0.34860282828282824</v>
      </c>
      <c r="BB158" s="118">
        <f t="shared" si="195"/>
        <v>2.6669709976565659</v>
      </c>
      <c r="BC158" s="118">
        <f t="shared" si="196"/>
        <v>9.9141747956363648</v>
      </c>
      <c r="BD158" s="118"/>
      <c r="BE158" s="118">
        <f t="shared" si="197"/>
        <v>0</v>
      </c>
      <c r="BF158" s="118">
        <f t="shared" si="198"/>
        <v>9.9141747956363648</v>
      </c>
      <c r="BG158" s="118">
        <f>VLOOKUP(B158,'Uniforme Limpeza'!A:W,23,0)*G158</f>
        <v>29.470416666666669</v>
      </c>
      <c r="BH158" s="118">
        <f>IF($B158="Servente de Limpeza - 220 h",$G158*'Materiais de Consumo'!$O$25,IF('RESUMO GERAL LIMPEZA'!$B158="Servente de Limpeza - 150 h",'RESUMO GERAL LIMPEZA'!$G158*'Materiais de Consumo'!$O$26,IF('RESUMO GERAL LIMPEZA'!$B158="Servente de Limpeza - 110 h",'RESUMO GERAL LIMPEZA'!$G158*'Materiais de Consumo'!$O$27,IF('RESUMO GERAL LIMPEZA'!$B158="Servente de Limpeza - 55 h",'RESUMO GERAL LIMPEZA'!$G158*'Materiais de Consumo'!$O$28,0))))</f>
        <v>2.0998411196257227</v>
      </c>
      <c r="BI158" s="118">
        <f>IF($B158="Servente de Limpeza - 220 h",$G158*Equipamentos!$I$10,IF('RESUMO GERAL LIMPEZA'!$B158="Servente de Limpeza - 150 h",'RESUMO GERAL LIMPEZA'!$G158*Equipamentos!$I$11,IF('RESUMO GERAL LIMPEZA'!$B158="Servente de Limpeza - 110 h",'RESUMO GERAL LIMPEZA'!$G158*Equipamentos!$I$12,IF('RESUMO GERAL LIMPEZA'!$B158="Servente de Limpeza - 55 h",'RESUMO GERAL LIMPEZA'!$G158*Equipamentos!$I$13,IF(B158="Limpador de vidros - 220 h",Equipamentos!$J$19*'RESUMO GERAL LIMPEZA'!$G158,0)))))</f>
        <v>0.58158206377108801</v>
      </c>
      <c r="BJ158" s="118">
        <f>IF($B158="Servente de Limpeza - 220 h",$G158*'Produtos de Limpeza'!$I$39,IF('RESUMO GERAL LIMPEZA'!$B158="Servente de Limpeza - 150 h",'RESUMO GERAL LIMPEZA'!$G158*'Produtos de Limpeza'!$I$40,IF('RESUMO GERAL LIMPEZA'!$B158="Servente de Limpeza - 110 h",'RESUMO GERAL LIMPEZA'!$G158*'Produtos de Limpeza'!$I$41,IF('RESUMO GERAL LIMPEZA'!$B158="Servente de Limpeza - 55 h",'RESUMO GERAL LIMPEZA'!$G158*'Produtos de Limpeza'!$I$42,0))))</f>
        <v>95.960927845681056</v>
      </c>
      <c r="BK158" s="118"/>
      <c r="BL158" s="118">
        <f t="shared" si="199"/>
        <v>128.11276769574454</v>
      </c>
      <c r="BM158" s="118">
        <f t="shared" si="200"/>
        <v>1156.6986405891803</v>
      </c>
      <c r="BN158" s="118">
        <f t="shared" si="156"/>
        <v>140.72166432351077</v>
      </c>
      <c r="BO158" s="118">
        <f t="shared" si="157"/>
        <v>99.443309455280939</v>
      </c>
      <c r="BP158" s="464">
        <f t="shared" si="158"/>
        <v>8.6609686609686669</v>
      </c>
      <c r="BQ158" s="464">
        <f t="shared" si="159"/>
        <v>1.8803418803418819</v>
      </c>
      <c r="BR158" s="465">
        <f>VLOOKUP(A158,ISS!A:C,2,0)*100</f>
        <v>3</v>
      </c>
      <c r="BS158" s="464">
        <f t="shared" si="201"/>
        <v>3.4188034188034218</v>
      </c>
      <c r="BT158" s="464">
        <f t="shared" si="202"/>
        <v>12.25</v>
      </c>
      <c r="BU158" s="464">
        <f t="shared" si="203"/>
        <v>13.960113960113972</v>
      </c>
      <c r="BV158" s="118">
        <f t="shared" si="160"/>
        <v>195.00375243313584</v>
      </c>
      <c r="BW158" s="118">
        <f t="shared" si="161"/>
        <v>435.16872621192755</v>
      </c>
      <c r="BX158" s="118">
        <f t="shared" si="162"/>
        <v>1591.8673668011079</v>
      </c>
      <c r="BY158" s="118">
        <f t="shared" si="204"/>
        <v>19102.408401613295</v>
      </c>
      <c r="BZ158" s="118">
        <f t="shared" si="206"/>
        <v>38204.816803226589</v>
      </c>
      <c r="CA158" s="487">
        <f>VLOOKUP($C158,PARAMETROS!$A:$I,7,0)</f>
        <v>43101</v>
      </c>
      <c r="CB158" s="633">
        <f>VLOOKUP($C158,PARAMETROS!$A:$I,8,0)</f>
        <v>0</v>
      </c>
      <c r="CC158" s="633">
        <f>VLOOKUP($C158,PARAMETROS!$A:$I,9,0)</f>
        <v>0</v>
      </c>
    </row>
    <row r="159" spans="1:81">
      <c r="A159" s="111" t="str">
        <f>CCT!A157</f>
        <v>Tres Coracoes</v>
      </c>
      <c r="B159" s="111" t="str">
        <f>CCT!B157</f>
        <v>Servente de Limpeza - 110 h</v>
      </c>
      <c r="C159" s="111" t="str">
        <f>CCT!C157</f>
        <v>Regiao de Sao Lourenco</v>
      </c>
      <c r="D159" s="111" t="str">
        <f t="shared" si="163"/>
        <v>Tres CoracoesServente de Limpeza - 110 h</v>
      </c>
      <c r="E159" s="112" t="s">
        <v>115</v>
      </c>
      <c r="F159" s="112" t="s">
        <v>113</v>
      </c>
      <c r="G159" s="112">
        <f>VLOOKUP(D159,CCT!D:G,4,0)</f>
        <v>1</v>
      </c>
      <c r="H159" s="118">
        <f>VLOOKUP($D159,CCT!$D:$R,5,0)</f>
        <v>520.79999999999995</v>
      </c>
      <c r="I159" s="118">
        <f t="shared" si="164"/>
        <v>520.79999999999995</v>
      </c>
      <c r="J159" s="118"/>
      <c r="K159" s="118"/>
      <c r="L159" s="118"/>
      <c r="M159" s="118"/>
      <c r="N159" s="118"/>
      <c r="O159" s="118"/>
      <c r="P159" s="118">
        <f t="shared" si="205"/>
        <v>17.044363636363634</v>
      </c>
      <c r="Q159" s="118">
        <f t="shared" si="165"/>
        <v>537.8443636363636</v>
      </c>
      <c r="R159" s="118">
        <f t="shared" si="166"/>
        <v>107.56887272727272</v>
      </c>
      <c r="S159" s="118">
        <f t="shared" si="167"/>
        <v>8.0676654545454536</v>
      </c>
      <c r="T159" s="118">
        <f t="shared" si="168"/>
        <v>5.3784436363636363</v>
      </c>
      <c r="U159" s="118">
        <f t="shared" si="169"/>
        <v>1.0756887272727271</v>
      </c>
      <c r="V159" s="118">
        <f t="shared" si="170"/>
        <v>13.44610909090909</v>
      </c>
      <c r="W159" s="118">
        <f t="shared" si="171"/>
        <v>43.027549090909091</v>
      </c>
      <c r="X159" s="118">
        <f t="shared" si="172"/>
        <v>16.135330909090907</v>
      </c>
      <c r="Y159" s="118">
        <f t="shared" si="173"/>
        <v>3.2270661818181816</v>
      </c>
      <c r="Z159" s="118">
        <f t="shared" si="174"/>
        <v>197.92672581818178</v>
      </c>
      <c r="AA159" s="118">
        <f t="shared" si="175"/>
        <v>44.820363636363631</v>
      </c>
      <c r="AB159" s="118">
        <f t="shared" si="176"/>
        <v>59.754508799999996</v>
      </c>
      <c r="AC159" s="118">
        <f t="shared" si="177"/>
        <v>38.483553056581826</v>
      </c>
      <c r="AD159" s="118">
        <f t="shared" si="178"/>
        <v>143.05842549294545</v>
      </c>
      <c r="AE159" s="118">
        <f>(VLOOKUP(A159,VT!A:D,4,0)*2*20*'RESUMO GERAL LIMPEZA'!$G159)-IF(6%*'RESUMO GERAL LIMPEZA'!$I159&lt;=(VLOOKUP(A159,VT!A:D,4,0)*2*20*'RESUMO GERAL LIMPEZA'!$G159),6%*'RESUMO GERAL LIMPEZA'!$I159,(VLOOKUP(A159,VT!A:D,4,0)*2*20*'RESUMO GERAL LIMPEZA'!$G159))</f>
        <v>148.75200000000001</v>
      </c>
      <c r="AF159" s="118">
        <f>IF(VLOOKUP($C159,PARAMETROS!$A:$F,5,0)&gt;1,(VLOOKUP($C159,PARAMETROS!$A:$F,5,0)*20-1)*'RESUMO GERAL LIMPEZA'!$G159,0)</f>
        <v>397</v>
      </c>
      <c r="AG159" s="118">
        <f>(VLOOKUP($C159,PARAMETROS!$A:$F,6,0))*'RESUMO GERAL LIMPEZA'!$G159</f>
        <v>0</v>
      </c>
      <c r="AH159" s="118">
        <f>VLOOKUP($C159,PARAMETROS!$A:$F,2,0)*'RESUMO GERAL LIMPEZA'!$G159</f>
        <v>33.44</v>
      </c>
      <c r="AI159" s="118">
        <f>(VLOOKUP($C159,PARAMETROS!$A:$F,3,0))*'RESUMO GERAL LIMPEZA'!$G159</f>
        <v>0</v>
      </c>
      <c r="AJ159" s="118">
        <f>(VLOOKUP($C159,PARAMETROS!$A:$F,4,0))*'RESUMO GERAL LIMPEZA'!$G159</f>
        <v>0</v>
      </c>
      <c r="AK159" s="118">
        <f t="shared" si="179"/>
        <v>3.0700000000000003</v>
      </c>
      <c r="AL159" s="118">
        <f>VLOOKUP(D159,CCT!D:R,12,0)*'RESUMO GERAL LIMPEZA'!G159</f>
        <v>0</v>
      </c>
      <c r="AM159" s="118">
        <f t="shared" si="180"/>
        <v>582.26200000000006</v>
      </c>
      <c r="AN159" s="118">
        <f t="shared" si="181"/>
        <v>923.24715131112737</v>
      </c>
      <c r="AO159" s="118">
        <f t="shared" si="182"/>
        <v>2.6990781481481481</v>
      </c>
      <c r="AP159" s="118">
        <f t="shared" si="183"/>
        <v>0.21592625185185185</v>
      </c>
      <c r="AQ159" s="118">
        <f t="shared" si="184"/>
        <v>0.10796312592592593</v>
      </c>
      <c r="AR159" s="118">
        <f t="shared" si="185"/>
        <v>1.8824552727272728</v>
      </c>
      <c r="AS159" s="118">
        <f t="shared" si="186"/>
        <v>0.69274354036363661</v>
      </c>
      <c r="AT159" s="118">
        <f t="shared" si="187"/>
        <v>23.127307636363632</v>
      </c>
      <c r="AU159" s="118">
        <f t="shared" si="188"/>
        <v>0.89640727272727272</v>
      </c>
      <c r="AV159" s="118">
        <f t="shared" si="189"/>
        <v>29.621881248107741</v>
      </c>
      <c r="AW159" s="118">
        <f t="shared" si="190"/>
        <v>7.4700606060606054</v>
      </c>
      <c r="AX159" s="118">
        <f t="shared" si="191"/>
        <v>4.4222758787878789</v>
      </c>
      <c r="AY159" s="118">
        <f t="shared" si="192"/>
        <v>0.11205090909090908</v>
      </c>
      <c r="AZ159" s="118">
        <f t="shared" si="193"/>
        <v>1.7928145454545454</v>
      </c>
      <c r="BA159" s="118">
        <f t="shared" si="194"/>
        <v>0.69720565656565647</v>
      </c>
      <c r="BB159" s="118">
        <f t="shared" si="195"/>
        <v>5.3339419953131317</v>
      </c>
      <c r="BC159" s="118">
        <f t="shared" si="196"/>
        <v>19.82834959127273</v>
      </c>
      <c r="BD159" s="118"/>
      <c r="BE159" s="118">
        <f t="shared" si="197"/>
        <v>0</v>
      </c>
      <c r="BF159" s="118">
        <f t="shared" si="198"/>
        <v>19.82834959127273</v>
      </c>
      <c r="BG159" s="118">
        <f>VLOOKUP(B159,'Uniforme Limpeza'!A:W,23,0)*G159</f>
        <v>29.470416666666669</v>
      </c>
      <c r="BH159" s="118">
        <f>IF($B159="Servente de Limpeza - 220 h",$G159*'Materiais de Consumo'!$O$25,IF('RESUMO GERAL LIMPEZA'!$B159="Servente de Limpeza - 150 h",'RESUMO GERAL LIMPEZA'!$G159*'Materiais de Consumo'!$O$26,IF('RESUMO GERAL LIMPEZA'!$B159="Servente de Limpeza - 110 h",'RESUMO GERAL LIMPEZA'!$G159*'Materiais de Consumo'!$O$27,IF('RESUMO GERAL LIMPEZA'!$B159="Servente de Limpeza - 55 h",'RESUMO GERAL LIMPEZA'!$G159*'Materiais de Consumo'!$O$28,0))))</f>
        <v>4.1996822392514455</v>
      </c>
      <c r="BI159" s="118">
        <f>IF($B159="Servente de Limpeza - 220 h",$G159*Equipamentos!$I$10,IF('RESUMO GERAL LIMPEZA'!$B159="Servente de Limpeza - 150 h",'RESUMO GERAL LIMPEZA'!$G159*Equipamentos!$I$11,IF('RESUMO GERAL LIMPEZA'!$B159="Servente de Limpeza - 110 h",'RESUMO GERAL LIMPEZA'!$G159*Equipamentos!$I$12,IF('RESUMO GERAL LIMPEZA'!$B159="Servente de Limpeza - 55 h",'RESUMO GERAL LIMPEZA'!$G159*Equipamentos!$I$13,IF(B159="Limpador de vidros - 220 h",Equipamentos!$J$19*'RESUMO GERAL LIMPEZA'!$G159,0)))))</f>
        <v>1.1631641275421762</v>
      </c>
      <c r="BJ159" s="118">
        <f>IF($B159="Servente de Limpeza - 220 h",$G159*'Produtos de Limpeza'!$I$39,IF('RESUMO GERAL LIMPEZA'!$B159="Servente de Limpeza - 150 h",'RESUMO GERAL LIMPEZA'!$G159*'Produtos de Limpeza'!$I$40,IF('RESUMO GERAL LIMPEZA'!$B159="Servente de Limpeza - 110 h",'RESUMO GERAL LIMPEZA'!$G159*'Produtos de Limpeza'!$I$41,IF('RESUMO GERAL LIMPEZA'!$B159="Servente de Limpeza - 55 h",'RESUMO GERAL LIMPEZA'!$G159*'Produtos de Limpeza'!$I$42,0))))</f>
        <v>191.92185569136208</v>
      </c>
      <c r="BK159" s="118"/>
      <c r="BL159" s="118">
        <f t="shared" si="199"/>
        <v>226.75511872482238</v>
      </c>
      <c r="BM159" s="118">
        <f t="shared" si="200"/>
        <v>1737.2968645116939</v>
      </c>
      <c r="BN159" s="118">
        <f t="shared" si="156"/>
        <v>140.72166432351077</v>
      </c>
      <c r="BO159" s="118">
        <f t="shared" si="157"/>
        <v>99.443309455280939</v>
      </c>
      <c r="BP159" s="464">
        <f t="shared" si="158"/>
        <v>8.6609686609686669</v>
      </c>
      <c r="BQ159" s="464">
        <f t="shared" si="159"/>
        <v>1.8803418803418819</v>
      </c>
      <c r="BR159" s="465">
        <f>VLOOKUP(A159,ISS!A:C,2,0)*100</f>
        <v>3</v>
      </c>
      <c r="BS159" s="464">
        <f t="shared" si="201"/>
        <v>3.4188034188034218</v>
      </c>
      <c r="BT159" s="464">
        <f t="shared" si="202"/>
        <v>12.25</v>
      </c>
      <c r="BU159" s="464">
        <f t="shared" si="203"/>
        <v>13.960113960113972</v>
      </c>
      <c r="BV159" s="118">
        <f t="shared" si="160"/>
        <v>276.05592614311644</v>
      </c>
      <c r="BW159" s="118">
        <f t="shared" si="161"/>
        <v>516.22089992190809</v>
      </c>
      <c r="BX159" s="118">
        <f t="shared" si="162"/>
        <v>2253.5177644336018</v>
      </c>
      <c r="BY159" s="118">
        <f t="shared" si="204"/>
        <v>27042.213173203221</v>
      </c>
      <c r="BZ159" s="118">
        <f t="shared" si="206"/>
        <v>54084.426346406442</v>
      </c>
      <c r="CA159" s="487">
        <f>VLOOKUP($C159,PARAMETROS!$A:$I,7,0)</f>
        <v>43101</v>
      </c>
      <c r="CB159" s="633">
        <f>VLOOKUP($C159,PARAMETROS!$A:$I,8,0)</f>
        <v>0</v>
      </c>
      <c r="CC159" s="633">
        <f>VLOOKUP($C159,PARAMETROS!$A:$I,9,0)</f>
        <v>0</v>
      </c>
    </row>
    <row r="160" spans="1:81">
      <c r="A160" s="111" t="str">
        <f>CCT!A158</f>
        <v>Tres Pontas</v>
      </c>
      <c r="B160" s="111" t="str">
        <f>CCT!B158</f>
        <v>Servente de Limpeza - 220 h</v>
      </c>
      <c r="C160" s="111" t="str">
        <f>CCT!C158</f>
        <v>Regiao de Sao Lourenco¹*</v>
      </c>
      <c r="D160" s="111" t="str">
        <f t="shared" si="163"/>
        <v>Tres PontasServente de Limpeza - 220 h</v>
      </c>
      <c r="E160" s="112" t="s">
        <v>115</v>
      </c>
      <c r="F160" s="112" t="s">
        <v>113</v>
      </c>
      <c r="G160" s="112">
        <f>VLOOKUP(D160,CCT!D:G,4,0)</f>
        <v>1</v>
      </c>
      <c r="H160" s="118">
        <f>VLOOKUP($D160,CCT!$D:$R,5,0)</f>
        <v>1041.5999999999999</v>
      </c>
      <c r="I160" s="118">
        <f t="shared" si="164"/>
        <v>1041.5999999999999</v>
      </c>
      <c r="J160" s="118"/>
      <c r="K160" s="118"/>
      <c r="L160" s="118"/>
      <c r="M160" s="118"/>
      <c r="N160" s="118"/>
      <c r="O160" s="118"/>
      <c r="P160" s="118">
        <f t="shared" si="205"/>
        <v>34.088727272727269</v>
      </c>
      <c r="Q160" s="118">
        <f t="shared" si="165"/>
        <v>1075.6887272727272</v>
      </c>
      <c r="R160" s="118">
        <f t="shared" si="166"/>
        <v>215.13774545454544</v>
      </c>
      <c r="S160" s="118">
        <f t="shared" si="167"/>
        <v>16.135330909090907</v>
      </c>
      <c r="T160" s="118">
        <f t="shared" si="168"/>
        <v>10.756887272727273</v>
      </c>
      <c r="U160" s="118">
        <f t="shared" si="169"/>
        <v>2.1513774545454543</v>
      </c>
      <c r="V160" s="118">
        <f t="shared" si="170"/>
        <v>26.89221818181818</v>
      </c>
      <c r="W160" s="118">
        <f t="shared" si="171"/>
        <v>86.055098181818181</v>
      </c>
      <c r="X160" s="118">
        <f t="shared" si="172"/>
        <v>32.270661818181814</v>
      </c>
      <c r="Y160" s="118">
        <f t="shared" si="173"/>
        <v>6.4541323636363632</v>
      </c>
      <c r="Z160" s="118">
        <f t="shared" si="174"/>
        <v>395.85345163636356</v>
      </c>
      <c r="AA160" s="118">
        <f t="shared" si="175"/>
        <v>89.640727272727261</v>
      </c>
      <c r="AB160" s="118">
        <f t="shared" si="176"/>
        <v>119.50901759999999</v>
      </c>
      <c r="AC160" s="118">
        <f t="shared" si="177"/>
        <v>76.967106113163652</v>
      </c>
      <c r="AD160" s="118">
        <f t="shared" si="178"/>
        <v>286.11685098589089</v>
      </c>
      <c r="AE160" s="118">
        <f>(VLOOKUP(A160,VT!A:D,4,0)*2*20*'RESUMO GERAL LIMPEZA'!$G160)-IF(6%*'RESUMO GERAL LIMPEZA'!$I160&lt;=(VLOOKUP(A160,VT!A:D,4,0)*2*20*'RESUMO GERAL LIMPEZA'!$G160),6%*'RESUMO GERAL LIMPEZA'!$I160,(VLOOKUP(A160,VT!A:D,4,0)*2*20*'RESUMO GERAL LIMPEZA'!$G160))</f>
        <v>117.504</v>
      </c>
      <c r="AF160" s="118">
        <f>IF(VLOOKUP($C160,PARAMETROS!$A:$F,5,0)&gt;1,(VLOOKUP($C160,PARAMETROS!$A:$F,5,0)*20-1)*'RESUMO GERAL LIMPEZA'!$G160,0)</f>
        <v>397</v>
      </c>
      <c r="AG160" s="118">
        <f>(VLOOKUP($C160,PARAMETROS!$A:$F,6,0))*'RESUMO GERAL LIMPEZA'!$G160</f>
        <v>0</v>
      </c>
      <c r="AH160" s="118">
        <f>VLOOKUP($C160,PARAMETROS!$A:$F,2,0)*'RESUMO GERAL LIMPEZA'!$G160</f>
        <v>0</v>
      </c>
      <c r="AI160" s="118">
        <f>(VLOOKUP($C160,PARAMETROS!$A:$F,3,0))*'RESUMO GERAL LIMPEZA'!$G160</f>
        <v>0</v>
      </c>
      <c r="AJ160" s="118">
        <f>(VLOOKUP($C160,PARAMETROS!$A:$F,4,0))*'RESUMO GERAL LIMPEZA'!$G160</f>
        <v>0</v>
      </c>
      <c r="AK160" s="118">
        <f t="shared" si="179"/>
        <v>3.0700000000000003</v>
      </c>
      <c r="AL160" s="118">
        <f>VLOOKUP(D160,CCT!D:R,12,0)*'RESUMO GERAL LIMPEZA'!G160</f>
        <v>0</v>
      </c>
      <c r="AM160" s="118">
        <f t="shared" si="180"/>
        <v>517.57400000000007</v>
      </c>
      <c r="AN160" s="118">
        <f t="shared" si="181"/>
        <v>1199.5443026222545</v>
      </c>
      <c r="AO160" s="118">
        <f t="shared" si="182"/>
        <v>5.3981562962962961</v>
      </c>
      <c r="AP160" s="118">
        <f t="shared" si="183"/>
        <v>0.43185250370370371</v>
      </c>
      <c r="AQ160" s="118">
        <f t="shared" si="184"/>
        <v>0.21592625185185185</v>
      </c>
      <c r="AR160" s="118">
        <f t="shared" si="185"/>
        <v>3.7649105454545455</v>
      </c>
      <c r="AS160" s="118">
        <f t="shared" si="186"/>
        <v>1.3854870807272732</v>
      </c>
      <c r="AT160" s="118">
        <f t="shared" si="187"/>
        <v>46.254615272727264</v>
      </c>
      <c r="AU160" s="118">
        <f t="shared" si="188"/>
        <v>1.7928145454545454</v>
      </c>
      <c r="AV160" s="118">
        <f t="shared" si="189"/>
        <v>59.243762496215481</v>
      </c>
      <c r="AW160" s="118">
        <f t="shared" si="190"/>
        <v>14.940121212121211</v>
      </c>
      <c r="AX160" s="118">
        <f t="shared" si="191"/>
        <v>8.8445517575757577</v>
      </c>
      <c r="AY160" s="118">
        <f t="shared" si="192"/>
        <v>0.22410181818181815</v>
      </c>
      <c r="AZ160" s="118">
        <f t="shared" si="193"/>
        <v>3.5856290909090909</v>
      </c>
      <c r="BA160" s="118">
        <f t="shared" si="194"/>
        <v>1.3944113131313129</v>
      </c>
      <c r="BB160" s="118">
        <f t="shared" si="195"/>
        <v>10.667883990626263</v>
      </c>
      <c r="BC160" s="118">
        <f t="shared" si="196"/>
        <v>39.656699182545459</v>
      </c>
      <c r="BD160" s="118"/>
      <c r="BE160" s="118">
        <f t="shared" si="197"/>
        <v>0</v>
      </c>
      <c r="BF160" s="118">
        <f t="shared" si="198"/>
        <v>39.656699182545459</v>
      </c>
      <c r="BG160" s="118">
        <f>VLOOKUP(B160,'Uniforme Limpeza'!A:W,23,0)*G160</f>
        <v>53.087083333333339</v>
      </c>
      <c r="BH160" s="118">
        <f>IF($B160="Servente de Limpeza - 220 h",$G160*'Materiais de Consumo'!$O$25,IF('RESUMO GERAL LIMPEZA'!$B160="Servente de Limpeza - 150 h",'RESUMO GERAL LIMPEZA'!$G160*'Materiais de Consumo'!$O$26,IF('RESUMO GERAL LIMPEZA'!$B160="Servente de Limpeza - 110 h",'RESUMO GERAL LIMPEZA'!$G160*'Materiais de Consumo'!$O$27,IF('RESUMO GERAL LIMPEZA'!$B160="Servente de Limpeza - 55 h",'RESUMO GERAL LIMPEZA'!$G160*'Materiais de Consumo'!$O$28,0))))</f>
        <v>8.3993644785028909</v>
      </c>
      <c r="BI160" s="118">
        <f>IF($B160="Servente de Limpeza - 220 h",$G160*Equipamentos!$I$10,IF('RESUMO GERAL LIMPEZA'!$B160="Servente de Limpeza - 150 h",'RESUMO GERAL LIMPEZA'!$G160*Equipamentos!$I$11,IF('RESUMO GERAL LIMPEZA'!$B160="Servente de Limpeza - 110 h",'RESUMO GERAL LIMPEZA'!$G160*Equipamentos!$I$12,IF('RESUMO GERAL LIMPEZA'!$B160="Servente de Limpeza - 55 h",'RESUMO GERAL LIMPEZA'!$G160*Equipamentos!$I$13,IF(B160="Limpador de vidros - 220 h",Equipamentos!$J$19*'RESUMO GERAL LIMPEZA'!$G160,0)))))</f>
        <v>2.3263282550843525</v>
      </c>
      <c r="BJ160" s="118">
        <f>IF($B160="Servente de Limpeza - 220 h",$G160*'Produtos de Limpeza'!$I$39,IF('RESUMO GERAL LIMPEZA'!$B160="Servente de Limpeza - 150 h",'RESUMO GERAL LIMPEZA'!$G160*'Produtos de Limpeza'!$I$40,IF('RESUMO GERAL LIMPEZA'!$B160="Servente de Limpeza - 110 h",'RESUMO GERAL LIMPEZA'!$G160*'Produtos de Limpeza'!$I$41,IF('RESUMO GERAL LIMPEZA'!$B160="Servente de Limpeza - 55 h",'RESUMO GERAL LIMPEZA'!$G160*'Produtos de Limpeza'!$I$42,0))))</f>
        <v>383.84371138272417</v>
      </c>
      <c r="BK160" s="118"/>
      <c r="BL160" s="118">
        <f t="shared" si="199"/>
        <v>447.65648744964477</v>
      </c>
      <c r="BM160" s="118">
        <f t="shared" si="200"/>
        <v>2821.7899790233873</v>
      </c>
      <c r="BN160" s="118">
        <f t="shared" si="156"/>
        <v>140.72166432351077</v>
      </c>
      <c r="BO160" s="118">
        <f t="shared" si="157"/>
        <v>99.443309455280939</v>
      </c>
      <c r="BP160" s="464">
        <f t="shared" si="158"/>
        <v>8.6118980169971699</v>
      </c>
      <c r="BQ160" s="464">
        <f t="shared" si="159"/>
        <v>1.8696883852691222</v>
      </c>
      <c r="BR160" s="465">
        <f>VLOOKUP(A160,ISS!A:C,2,0)*100</f>
        <v>2.5</v>
      </c>
      <c r="BS160" s="464">
        <f t="shared" si="201"/>
        <v>2.8328611898017004</v>
      </c>
      <c r="BT160" s="464">
        <f t="shared" si="202"/>
        <v>11.75</v>
      </c>
      <c r="BU160" s="464">
        <f t="shared" si="203"/>
        <v>13.314447592067992</v>
      </c>
      <c r="BV160" s="118">
        <f t="shared" si="160"/>
        <v>407.68238748357629</v>
      </c>
      <c r="BW160" s="118">
        <f t="shared" si="161"/>
        <v>647.84736126236794</v>
      </c>
      <c r="BX160" s="118">
        <f t="shared" si="162"/>
        <v>3469.6373402857553</v>
      </c>
      <c r="BY160" s="118">
        <f t="shared" si="204"/>
        <v>41635.648083429063</v>
      </c>
      <c r="BZ160" s="118">
        <f t="shared" si="206"/>
        <v>83271.296166858127</v>
      </c>
      <c r="CA160" s="487">
        <f>VLOOKUP($C160,PARAMETROS!$A:$I,7,0)</f>
        <v>43101</v>
      </c>
      <c r="CB160" s="633">
        <f>VLOOKUP($C160,PARAMETROS!$A:$I,8,0)</f>
        <v>0</v>
      </c>
      <c r="CC160" s="633">
        <f>VLOOKUP($C160,PARAMETROS!$A:$I,9,0)</f>
        <v>0</v>
      </c>
    </row>
    <row r="161" spans="1:81">
      <c r="A161" s="111" t="str">
        <f>CCT!A159</f>
        <v>Tupaciguara</v>
      </c>
      <c r="B161" s="111" t="str">
        <f>CCT!B159</f>
        <v>Servente de Limpeza - 110 h</v>
      </c>
      <c r="C161" s="111" t="str">
        <f>CCT!C159</f>
        <v>Alto Paranaiba</v>
      </c>
      <c r="D161" s="111" t="str">
        <f t="shared" si="163"/>
        <v>TupaciguaraServente de Limpeza - 110 h</v>
      </c>
      <c r="E161" s="112" t="s">
        <v>115</v>
      </c>
      <c r="F161" s="112" t="s">
        <v>113</v>
      </c>
      <c r="G161" s="112">
        <f>VLOOKUP(D161,CCT!D:G,4,0)</f>
        <v>1</v>
      </c>
      <c r="H161" s="118">
        <f>VLOOKUP($D161,CCT!$D:$R,5,0)</f>
        <v>520.79999999999995</v>
      </c>
      <c r="I161" s="118">
        <f t="shared" si="164"/>
        <v>520.79999999999995</v>
      </c>
      <c r="J161" s="118"/>
      <c r="K161" s="118"/>
      <c r="L161" s="118"/>
      <c r="M161" s="118"/>
      <c r="N161" s="118"/>
      <c r="O161" s="118"/>
      <c r="P161" s="118">
        <f t="shared" si="205"/>
        <v>17.044363636363634</v>
      </c>
      <c r="Q161" s="118">
        <f t="shared" si="165"/>
        <v>537.8443636363636</v>
      </c>
      <c r="R161" s="118">
        <f t="shared" si="166"/>
        <v>107.56887272727272</v>
      </c>
      <c r="S161" s="118">
        <f t="shared" si="167"/>
        <v>8.0676654545454536</v>
      </c>
      <c r="T161" s="118">
        <f t="shared" si="168"/>
        <v>5.3784436363636363</v>
      </c>
      <c r="U161" s="118">
        <f t="shared" si="169"/>
        <v>1.0756887272727271</v>
      </c>
      <c r="V161" s="118">
        <f t="shared" si="170"/>
        <v>13.44610909090909</v>
      </c>
      <c r="W161" s="118">
        <f t="shared" si="171"/>
        <v>43.027549090909091</v>
      </c>
      <c r="X161" s="118">
        <f t="shared" si="172"/>
        <v>16.135330909090907</v>
      </c>
      <c r="Y161" s="118">
        <f t="shared" si="173"/>
        <v>3.2270661818181816</v>
      </c>
      <c r="Z161" s="118">
        <f t="shared" si="174"/>
        <v>197.92672581818178</v>
      </c>
      <c r="AA161" s="118">
        <f t="shared" si="175"/>
        <v>44.820363636363631</v>
      </c>
      <c r="AB161" s="118">
        <f t="shared" si="176"/>
        <v>59.754508799999996</v>
      </c>
      <c r="AC161" s="118">
        <f t="shared" si="177"/>
        <v>38.483553056581826</v>
      </c>
      <c r="AD161" s="118">
        <f t="shared" si="178"/>
        <v>143.05842549294545</v>
      </c>
      <c r="AE161" s="118">
        <f>(VLOOKUP(A161,VT!A:D,4,0)*2*20*'RESUMO GERAL LIMPEZA'!$G161)-IF(6%*'RESUMO GERAL LIMPEZA'!$I161&lt;=(VLOOKUP(A161,VT!A:D,4,0)*2*20*'RESUMO GERAL LIMPEZA'!$G161),6%*'RESUMO GERAL LIMPEZA'!$I161,(VLOOKUP(A161,VT!A:D,4,0)*2*20*'RESUMO GERAL LIMPEZA'!$G161))</f>
        <v>148.75200000000001</v>
      </c>
      <c r="AF161" s="118">
        <f>IF(VLOOKUP($C161,PARAMETROS!$A:$F,5,0)&gt;1,(VLOOKUP($C161,PARAMETROS!$A:$F,5,0)*20-1)*'RESUMO GERAL LIMPEZA'!$G161,0)</f>
        <v>0</v>
      </c>
      <c r="AG161" s="118">
        <f>(VLOOKUP($C161,PARAMETROS!$A:$F,6,0))*'RESUMO GERAL LIMPEZA'!$G161</f>
        <v>264.83999999999997</v>
      </c>
      <c r="AH161" s="118">
        <f>VLOOKUP($C161,PARAMETROS!$A:$F,2,0)*'RESUMO GERAL LIMPEZA'!$G161</f>
        <v>27.01</v>
      </c>
      <c r="AI161" s="118">
        <f>(VLOOKUP($C161,PARAMETROS!$A:$F,3,0))*'RESUMO GERAL LIMPEZA'!$G161</f>
        <v>0</v>
      </c>
      <c r="AJ161" s="118">
        <f>(VLOOKUP($C161,PARAMETROS!$A:$F,4,0))*'RESUMO GERAL LIMPEZA'!$G161</f>
        <v>0</v>
      </c>
      <c r="AK161" s="118">
        <f t="shared" si="179"/>
        <v>3.0700000000000003</v>
      </c>
      <c r="AL161" s="118">
        <f>VLOOKUP(D161,CCT!D:R,12,0)*'RESUMO GERAL LIMPEZA'!G161</f>
        <v>0</v>
      </c>
      <c r="AM161" s="118">
        <f t="shared" si="180"/>
        <v>443.67199999999997</v>
      </c>
      <c r="AN161" s="118">
        <f t="shared" si="181"/>
        <v>784.65715131112722</v>
      </c>
      <c r="AO161" s="118">
        <f t="shared" si="182"/>
        <v>2.6990781481481481</v>
      </c>
      <c r="AP161" s="118">
        <f t="shared" si="183"/>
        <v>0.21592625185185185</v>
      </c>
      <c r="AQ161" s="118">
        <f t="shared" si="184"/>
        <v>0.10796312592592593</v>
      </c>
      <c r="AR161" s="118">
        <f t="shared" si="185"/>
        <v>1.8824552727272728</v>
      </c>
      <c r="AS161" s="118">
        <f t="shared" si="186"/>
        <v>0.69274354036363661</v>
      </c>
      <c r="AT161" s="118">
        <f t="shared" si="187"/>
        <v>23.127307636363632</v>
      </c>
      <c r="AU161" s="118">
        <f t="shared" si="188"/>
        <v>0.89640727272727272</v>
      </c>
      <c r="AV161" s="118">
        <f t="shared" si="189"/>
        <v>29.621881248107741</v>
      </c>
      <c r="AW161" s="118">
        <f t="shared" si="190"/>
        <v>7.4700606060606054</v>
      </c>
      <c r="AX161" s="118">
        <f t="shared" si="191"/>
        <v>4.4222758787878789</v>
      </c>
      <c r="AY161" s="118">
        <f t="shared" si="192"/>
        <v>0.11205090909090908</v>
      </c>
      <c r="AZ161" s="118">
        <f t="shared" si="193"/>
        <v>1.7928145454545454</v>
      </c>
      <c r="BA161" s="118">
        <f t="shared" si="194"/>
        <v>0.69720565656565647</v>
      </c>
      <c r="BB161" s="118">
        <f t="shared" si="195"/>
        <v>5.3339419953131317</v>
      </c>
      <c r="BC161" s="118">
        <f t="shared" si="196"/>
        <v>19.82834959127273</v>
      </c>
      <c r="BD161" s="118"/>
      <c r="BE161" s="118">
        <f t="shared" si="197"/>
        <v>0</v>
      </c>
      <c r="BF161" s="118">
        <f t="shared" si="198"/>
        <v>19.82834959127273</v>
      </c>
      <c r="BG161" s="118">
        <f>VLOOKUP(B161,'Uniforme Limpeza'!A:W,23,0)*G161</f>
        <v>29.470416666666669</v>
      </c>
      <c r="BH161" s="118">
        <f>IF($B161="Servente de Limpeza - 220 h",$G161*'Materiais de Consumo'!$O$25,IF('RESUMO GERAL LIMPEZA'!$B161="Servente de Limpeza - 150 h",'RESUMO GERAL LIMPEZA'!$G161*'Materiais de Consumo'!$O$26,IF('RESUMO GERAL LIMPEZA'!$B161="Servente de Limpeza - 110 h",'RESUMO GERAL LIMPEZA'!$G161*'Materiais de Consumo'!$O$27,IF('RESUMO GERAL LIMPEZA'!$B161="Servente de Limpeza - 55 h",'RESUMO GERAL LIMPEZA'!$G161*'Materiais de Consumo'!$O$28,0))))</f>
        <v>4.1996822392514455</v>
      </c>
      <c r="BI161" s="118">
        <f>IF($B161="Servente de Limpeza - 220 h",$G161*Equipamentos!$I$10,IF('RESUMO GERAL LIMPEZA'!$B161="Servente de Limpeza - 150 h",'RESUMO GERAL LIMPEZA'!$G161*Equipamentos!$I$11,IF('RESUMO GERAL LIMPEZA'!$B161="Servente de Limpeza - 110 h",'RESUMO GERAL LIMPEZA'!$G161*Equipamentos!$I$12,IF('RESUMO GERAL LIMPEZA'!$B161="Servente de Limpeza - 55 h",'RESUMO GERAL LIMPEZA'!$G161*Equipamentos!$I$13,IF(B161="Limpador de vidros - 220 h",Equipamentos!$J$19*'RESUMO GERAL LIMPEZA'!$G161,0)))))</f>
        <v>1.1631641275421762</v>
      </c>
      <c r="BJ161" s="118">
        <f>IF($B161="Servente de Limpeza - 220 h",$G161*'Produtos de Limpeza'!$I$39,IF('RESUMO GERAL LIMPEZA'!$B161="Servente de Limpeza - 150 h",'RESUMO GERAL LIMPEZA'!$G161*'Produtos de Limpeza'!$I$40,IF('RESUMO GERAL LIMPEZA'!$B161="Servente de Limpeza - 110 h",'RESUMO GERAL LIMPEZA'!$G161*'Produtos de Limpeza'!$I$41,IF('RESUMO GERAL LIMPEZA'!$B161="Servente de Limpeza - 55 h",'RESUMO GERAL LIMPEZA'!$G161*'Produtos de Limpeza'!$I$42,0))))</f>
        <v>191.92185569136208</v>
      </c>
      <c r="BK161" s="118"/>
      <c r="BL161" s="118">
        <f t="shared" si="199"/>
        <v>226.75511872482238</v>
      </c>
      <c r="BM161" s="118">
        <f t="shared" si="200"/>
        <v>1598.7068645116938</v>
      </c>
      <c r="BN161" s="118">
        <f t="shared" ref="BN161:BN170" si="207">$BN$5*$G161</f>
        <v>140.72166432351077</v>
      </c>
      <c r="BO161" s="118">
        <f t="shared" ref="BO161:BO170" si="208">$BO$5*$G161</f>
        <v>99.443309455280939</v>
      </c>
      <c r="BP161" s="464">
        <f t="shared" ref="BP161:BP170" si="209">((100/((100-$BT161)%)-100)*$BP$5)/$BT161</f>
        <v>8.5633802816901436</v>
      </c>
      <c r="BQ161" s="464">
        <f t="shared" ref="BQ161:BQ170" si="210">((100/((100-$BT161)%)-100)*$BQ$5)/$BT161</f>
        <v>1.8591549295774654</v>
      </c>
      <c r="BR161" s="465">
        <f>VLOOKUP(A161,ISS!A:C,2,0)*100</f>
        <v>2</v>
      </c>
      <c r="BS161" s="464">
        <f t="shared" si="201"/>
        <v>2.2535211267605644</v>
      </c>
      <c r="BT161" s="464">
        <f t="shared" si="202"/>
        <v>11.25</v>
      </c>
      <c r="BU161" s="464">
        <f t="shared" si="203"/>
        <v>12.676056338028173</v>
      </c>
      <c r="BV161" s="118">
        <f t="shared" ref="BV161:BV170" si="211">((BO161+BN161+BM161)*BU161)%</f>
        <v>233.09643020583627</v>
      </c>
      <c r="BW161" s="118">
        <f t="shared" ref="BW161:BW170" si="212">BV161+BO161+BN161</f>
        <v>473.26140398462798</v>
      </c>
      <c r="BX161" s="118">
        <f t="shared" ref="BX161:BX170" si="213">BW161+BM161</f>
        <v>2071.9682684963218</v>
      </c>
      <c r="BY161" s="118">
        <f t="shared" si="204"/>
        <v>24863.619221955862</v>
      </c>
      <c r="BZ161" s="118">
        <f t="shared" si="206"/>
        <v>49727.238443911723</v>
      </c>
      <c r="CA161" s="487">
        <f>VLOOKUP($C161,PARAMETROS!$A:$I,7,0)</f>
        <v>43101</v>
      </c>
      <c r="CB161" s="633">
        <f>VLOOKUP($C161,PARAMETROS!$A:$I,8,0)</f>
        <v>0</v>
      </c>
      <c r="CC161" s="633">
        <f>VLOOKUP($C161,PARAMETROS!$A:$I,9,0)</f>
        <v>0</v>
      </c>
    </row>
    <row r="162" spans="1:81">
      <c r="A162" s="111" t="str">
        <f>CCT!A160</f>
        <v>Uba</v>
      </c>
      <c r="B162" s="111" t="str">
        <f>CCT!B160</f>
        <v>Servente de Limpeza - 220 h</v>
      </c>
      <c r="C162" s="111" t="str">
        <f>CCT!C160</f>
        <v>Cataguases</v>
      </c>
      <c r="D162" s="111" t="str">
        <f t="shared" si="163"/>
        <v>UbaServente de Limpeza - 220 h</v>
      </c>
      <c r="E162" s="112" t="s">
        <v>115</v>
      </c>
      <c r="F162" s="112" t="s">
        <v>113</v>
      </c>
      <c r="G162" s="112">
        <f>VLOOKUP(D162,CCT!D:G,4,0)</f>
        <v>1</v>
      </c>
      <c r="H162" s="118">
        <f>VLOOKUP($D162,CCT!$D:$R,5,0)</f>
        <v>1041.5999999999999</v>
      </c>
      <c r="I162" s="118">
        <f t="shared" si="164"/>
        <v>1041.5999999999999</v>
      </c>
      <c r="J162" s="118"/>
      <c r="K162" s="118"/>
      <c r="L162" s="118"/>
      <c r="M162" s="118"/>
      <c r="N162" s="118"/>
      <c r="O162" s="118"/>
      <c r="P162" s="118">
        <f t="shared" si="205"/>
        <v>34.088727272727269</v>
      </c>
      <c r="Q162" s="118">
        <f t="shared" si="165"/>
        <v>1075.6887272727272</v>
      </c>
      <c r="R162" s="118">
        <f t="shared" si="166"/>
        <v>215.13774545454544</v>
      </c>
      <c r="S162" s="118">
        <f t="shared" si="167"/>
        <v>16.135330909090907</v>
      </c>
      <c r="T162" s="118">
        <f t="shared" si="168"/>
        <v>10.756887272727273</v>
      </c>
      <c r="U162" s="118">
        <f t="shared" si="169"/>
        <v>2.1513774545454543</v>
      </c>
      <c r="V162" s="118">
        <f t="shared" si="170"/>
        <v>26.89221818181818</v>
      </c>
      <c r="W162" s="118">
        <f t="shared" si="171"/>
        <v>86.055098181818181</v>
      </c>
      <c r="X162" s="118">
        <f t="shared" si="172"/>
        <v>32.270661818181814</v>
      </c>
      <c r="Y162" s="118">
        <f t="shared" si="173"/>
        <v>6.4541323636363632</v>
      </c>
      <c r="Z162" s="118">
        <f t="shared" si="174"/>
        <v>395.85345163636356</v>
      </c>
      <c r="AA162" s="118">
        <f t="shared" si="175"/>
        <v>89.640727272727261</v>
      </c>
      <c r="AB162" s="118">
        <f t="shared" si="176"/>
        <v>119.50901759999999</v>
      </c>
      <c r="AC162" s="118">
        <f t="shared" si="177"/>
        <v>76.967106113163652</v>
      </c>
      <c r="AD162" s="118">
        <f t="shared" si="178"/>
        <v>286.11685098589089</v>
      </c>
      <c r="AE162" s="118">
        <f>(VLOOKUP(A162,VT!A:D,4,0)*2*20*'RESUMO GERAL LIMPEZA'!$G162)-IF(6%*'RESUMO GERAL LIMPEZA'!$I162&lt;=(VLOOKUP(A162,VT!A:D,4,0)*2*20*'RESUMO GERAL LIMPEZA'!$G162),6%*'RESUMO GERAL LIMPEZA'!$I162,(VLOOKUP(A162,VT!A:D,4,0)*2*20*'RESUMO GERAL LIMPEZA'!$G162))</f>
        <v>117.504</v>
      </c>
      <c r="AF162" s="118">
        <f>IF(VLOOKUP($C162,PARAMETROS!$A:$F,5,0)&gt;1,(VLOOKUP($C162,PARAMETROS!$A:$F,5,0)*20-1)*'RESUMO GERAL LIMPEZA'!$G162,0)</f>
        <v>397</v>
      </c>
      <c r="AG162" s="118">
        <f>(VLOOKUP($C162,PARAMETROS!$A:$F,6,0))*'RESUMO GERAL LIMPEZA'!$G162</f>
        <v>0</v>
      </c>
      <c r="AH162" s="118">
        <f>VLOOKUP($C162,PARAMETROS!$A:$F,2,0)*'RESUMO GERAL LIMPEZA'!$G162</f>
        <v>35.89</v>
      </c>
      <c r="AI162" s="118">
        <f>(VLOOKUP($C162,PARAMETROS!$A:$F,3,0))*'RESUMO GERAL LIMPEZA'!$G162</f>
        <v>0</v>
      </c>
      <c r="AJ162" s="118">
        <f>(VLOOKUP($C162,PARAMETROS!$A:$F,4,0))*'RESUMO GERAL LIMPEZA'!$G162</f>
        <v>0</v>
      </c>
      <c r="AK162" s="118">
        <f t="shared" si="179"/>
        <v>3.0700000000000003</v>
      </c>
      <c r="AL162" s="118">
        <f>VLOOKUP(D162,CCT!D:R,12,0)*'RESUMO GERAL LIMPEZA'!G162</f>
        <v>0</v>
      </c>
      <c r="AM162" s="118">
        <f t="shared" si="180"/>
        <v>553.46400000000006</v>
      </c>
      <c r="AN162" s="118">
        <f t="shared" si="181"/>
        <v>1235.4343026222546</v>
      </c>
      <c r="AO162" s="118">
        <f t="shared" si="182"/>
        <v>5.3981562962962961</v>
      </c>
      <c r="AP162" s="118">
        <f t="shared" si="183"/>
        <v>0.43185250370370371</v>
      </c>
      <c r="AQ162" s="118">
        <f t="shared" si="184"/>
        <v>0.21592625185185185</v>
      </c>
      <c r="AR162" s="118">
        <f t="shared" si="185"/>
        <v>3.7649105454545455</v>
      </c>
      <c r="AS162" s="118">
        <f t="shared" si="186"/>
        <v>1.3854870807272732</v>
      </c>
      <c r="AT162" s="118">
        <f t="shared" si="187"/>
        <v>46.254615272727264</v>
      </c>
      <c r="AU162" s="118">
        <f t="shared" si="188"/>
        <v>1.7928145454545454</v>
      </c>
      <c r="AV162" s="118">
        <f t="shared" si="189"/>
        <v>59.243762496215481</v>
      </c>
      <c r="AW162" s="118">
        <f t="shared" si="190"/>
        <v>14.940121212121211</v>
      </c>
      <c r="AX162" s="118">
        <f t="shared" si="191"/>
        <v>8.8445517575757577</v>
      </c>
      <c r="AY162" s="118">
        <f t="shared" si="192"/>
        <v>0.22410181818181815</v>
      </c>
      <c r="AZ162" s="118">
        <f t="shared" si="193"/>
        <v>3.5856290909090909</v>
      </c>
      <c r="BA162" s="118">
        <f t="shared" si="194"/>
        <v>1.3944113131313129</v>
      </c>
      <c r="BB162" s="118">
        <f t="shared" si="195"/>
        <v>10.667883990626263</v>
      </c>
      <c r="BC162" s="118">
        <f t="shared" si="196"/>
        <v>39.656699182545459</v>
      </c>
      <c r="BD162" s="118"/>
      <c r="BE162" s="118">
        <f t="shared" si="197"/>
        <v>0</v>
      </c>
      <c r="BF162" s="118">
        <f t="shared" si="198"/>
        <v>39.656699182545459</v>
      </c>
      <c r="BG162" s="118">
        <f>VLOOKUP(B162,'Uniforme Limpeza'!A:W,23,0)*G162</f>
        <v>53.087083333333339</v>
      </c>
      <c r="BH162" s="118">
        <f>IF($B162="Servente de Limpeza - 220 h",$G162*'Materiais de Consumo'!$O$25,IF('RESUMO GERAL LIMPEZA'!$B162="Servente de Limpeza - 150 h",'RESUMO GERAL LIMPEZA'!$G162*'Materiais de Consumo'!$O$26,IF('RESUMO GERAL LIMPEZA'!$B162="Servente de Limpeza - 110 h",'RESUMO GERAL LIMPEZA'!$G162*'Materiais de Consumo'!$O$27,IF('RESUMO GERAL LIMPEZA'!$B162="Servente de Limpeza - 55 h",'RESUMO GERAL LIMPEZA'!$G162*'Materiais de Consumo'!$O$28,0))))</f>
        <v>8.3993644785028909</v>
      </c>
      <c r="BI162" s="118">
        <f>IF($B162="Servente de Limpeza - 220 h",$G162*Equipamentos!$I$10,IF('RESUMO GERAL LIMPEZA'!$B162="Servente de Limpeza - 150 h",'RESUMO GERAL LIMPEZA'!$G162*Equipamentos!$I$11,IF('RESUMO GERAL LIMPEZA'!$B162="Servente de Limpeza - 110 h",'RESUMO GERAL LIMPEZA'!$G162*Equipamentos!$I$12,IF('RESUMO GERAL LIMPEZA'!$B162="Servente de Limpeza - 55 h",'RESUMO GERAL LIMPEZA'!$G162*Equipamentos!$I$13,IF(B162="Limpador de vidros - 220 h",Equipamentos!$J$19*'RESUMO GERAL LIMPEZA'!$G162,0)))))</f>
        <v>2.3263282550843525</v>
      </c>
      <c r="BJ162" s="118">
        <f>IF($B162="Servente de Limpeza - 220 h",$G162*'Produtos de Limpeza'!$I$39,IF('RESUMO GERAL LIMPEZA'!$B162="Servente de Limpeza - 150 h",'RESUMO GERAL LIMPEZA'!$G162*'Produtos de Limpeza'!$I$40,IF('RESUMO GERAL LIMPEZA'!$B162="Servente de Limpeza - 110 h",'RESUMO GERAL LIMPEZA'!$G162*'Produtos de Limpeza'!$I$41,IF('RESUMO GERAL LIMPEZA'!$B162="Servente de Limpeza - 55 h",'RESUMO GERAL LIMPEZA'!$G162*'Produtos de Limpeza'!$I$42,0))))</f>
        <v>383.84371138272417</v>
      </c>
      <c r="BK162" s="118"/>
      <c r="BL162" s="118">
        <f t="shared" si="199"/>
        <v>447.65648744964477</v>
      </c>
      <c r="BM162" s="118">
        <f t="shared" si="200"/>
        <v>2857.6799790233872</v>
      </c>
      <c r="BN162" s="118">
        <f t="shared" si="207"/>
        <v>140.72166432351077</v>
      </c>
      <c r="BO162" s="118">
        <f t="shared" si="208"/>
        <v>99.443309455280939</v>
      </c>
      <c r="BP162" s="464">
        <f t="shared" si="209"/>
        <v>8.6609686609686669</v>
      </c>
      <c r="BQ162" s="464">
        <f t="shared" si="210"/>
        <v>1.8803418803418819</v>
      </c>
      <c r="BR162" s="465">
        <f>VLOOKUP(A162,ISS!A:C,2,0)*100</f>
        <v>3</v>
      </c>
      <c r="BS162" s="464">
        <f t="shared" si="201"/>
        <v>3.4188034188034218</v>
      </c>
      <c r="BT162" s="464">
        <f t="shared" si="202"/>
        <v>12.25</v>
      </c>
      <c r="BU162" s="464">
        <f t="shared" si="203"/>
        <v>13.960113960113972</v>
      </c>
      <c r="BV162" s="118">
        <f t="shared" si="211"/>
        <v>432.46268571882302</v>
      </c>
      <c r="BW162" s="118">
        <f t="shared" si="212"/>
        <v>672.62765949761479</v>
      </c>
      <c r="BX162" s="118">
        <f t="shared" si="213"/>
        <v>3530.307638521002</v>
      </c>
      <c r="BY162" s="118">
        <f t="shared" si="204"/>
        <v>42363.691662252022</v>
      </c>
      <c r="BZ162" s="118">
        <f t="shared" si="206"/>
        <v>84727.383324504044</v>
      </c>
      <c r="CA162" s="487">
        <f>VLOOKUP($C162,PARAMETROS!$A:$I,7,0)</f>
        <v>43101</v>
      </c>
      <c r="CB162" s="633">
        <f>VLOOKUP($C162,PARAMETROS!$A:$I,8,0)</f>
        <v>0</v>
      </c>
      <c r="CC162" s="633">
        <f>VLOOKUP($C162,PARAMETROS!$A:$I,9,0)</f>
        <v>0</v>
      </c>
    </row>
    <row r="163" spans="1:81">
      <c r="A163" s="111" t="str">
        <f>CCT!A161</f>
        <v>Uberaba</v>
      </c>
      <c r="B163" s="111" t="str">
        <f>CCT!B161</f>
        <v>Servente de Limpeza - 110 h</v>
      </c>
      <c r="C163" s="111" t="str">
        <f>CCT!C161</f>
        <v>Uberaba</v>
      </c>
      <c r="D163" s="111" t="str">
        <f t="shared" si="163"/>
        <v>UberabaServente de Limpeza - 110 h</v>
      </c>
      <c r="E163" s="112" t="s">
        <v>115</v>
      </c>
      <c r="F163" s="112" t="s">
        <v>113</v>
      </c>
      <c r="G163" s="112">
        <f>VLOOKUP(D163,CCT!D:G,4,0)</f>
        <v>1</v>
      </c>
      <c r="H163" s="118">
        <f>VLOOKUP($D163,CCT!$D:$R,5,0)</f>
        <v>538.04</v>
      </c>
      <c r="I163" s="118">
        <f t="shared" si="164"/>
        <v>538.04</v>
      </c>
      <c r="J163" s="118"/>
      <c r="K163" s="118"/>
      <c r="L163" s="118"/>
      <c r="M163" s="118"/>
      <c r="N163" s="118"/>
      <c r="O163" s="118"/>
      <c r="P163" s="118">
        <f t="shared" si="205"/>
        <v>17.608581818181818</v>
      </c>
      <c r="Q163" s="118">
        <f t="shared" si="165"/>
        <v>555.64858181818181</v>
      </c>
      <c r="R163" s="118">
        <f t="shared" si="166"/>
        <v>111.12971636363636</v>
      </c>
      <c r="S163" s="118">
        <f t="shared" si="167"/>
        <v>8.3347287272727275</v>
      </c>
      <c r="T163" s="118">
        <f t="shared" si="168"/>
        <v>5.5564858181818186</v>
      </c>
      <c r="U163" s="118">
        <f t="shared" si="169"/>
        <v>1.1112971636363635</v>
      </c>
      <c r="V163" s="118">
        <f t="shared" si="170"/>
        <v>13.891214545454545</v>
      </c>
      <c r="W163" s="118">
        <f t="shared" si="171"/>
        <v>44.451886545454549</v>
      </c>
      <c r="X163" s="118">
        <f t="shared" si="172"/>
        <v>16.669457454545455</v>
      </c>
      <c r="Y163" s="118">
        <f t="shared" si="173"/>
        <v>3.3338914909090911</v>
      </c>
      <c r="Z163" s="118">
        <f t="shared" si="174"/>
        <v>204.47867810909094</v>
      </c>
      <c r="AA163" s="118">
        <f t="shared" si="175"/>
        <v>46.304048484848479</v>
      </c>
      <c r="AB163" s="118">
        <f t="shared" si="176"/>
        <v>61.732557440000001</v>
      </c>
      <c r="AC163" s="118">
        <f t="shared" si="177"/>
        <v>39.757470980344252</v>
      </c>
      <c r="AD163" s="118">
        <f t="shared" si="178"/>
        <v>147.79407690519275</v>
      </c>
      <c r="AE163" s="118">
        <f>(VLOOKUP(A163,VT!A:D,4,0)*2*20*'RESUMO GERAL LIMPEZA'!$G163)-IF(6%*'RESUMO GERAL LIMPEZA'!$I163&lt;=(VLOOKUP(A163,VT!A:D,4,0)*2*20*'RESUMO GERAL LIMPEZA'!$G163),6%*'RESUMO GERAL LIMPEZA'!$I163,(VLOOKUP(A163,VT!A:D,4,0)*2*20*'RESUMO GERAL LIMPEZA'!$G163))</f>
        <v>147.7176</v>
      </c>
      <c r="AF163" s="118">
        <f>IF(VLOOKUP($C163,PARAMETROS!$A:$F,5,0)&gt;1,(VLOOKUP($C163,PARAMETROS!$A:$F,5,0)*20-1)*'RESUMO GERAL LIMPEZA'!$G163,0)</f>
        <v>397</v>
      </c>
      <c r="AG163" s="118">
        <f>(VLOOKUP($C163,PARAMETROS!$A:$F,6,0))*'RESUMO GERAL LIMPEZA'!$G163</f>
        <v>0</v>
      </c>
      <c r="AH163" s="118">
        <f>VLOOKUP($C163,PARAMETROS!$A:$F,2,0)*'RESUMO GERAL LIMPEZA'!$G163</f>
        <v>32.619999999999997</v>
      </c>
      <c r="AI163" s="118">
        <f>(VLOOKUP($C163,PARAMETROS!$A:$F,3,0))*'RESUMO GERAL LIMPEZA'!$G163</f>
        <v>0</v>
      </c>
      <c r="AJ163" s="118">
        <f>(VLOOKUP($C163,PARAMETROS!$A:$F,4,0))*'RESUMO GERAL LIMPEZA'!$G163</f>
        <v>0</v>
      </c>
      <c r="AK163" s="118">
        <f t="shared" si="179"/>
        <v>3.0700000000000003</v>
      </c>
      <c r="AL163" s="118">
        <f>VLOOKUP(D163,CCT!D:R,12,0)*'RESUMO GERAL LIMPEZA'!G163</f>
        <v>0</v>
      </c>
      <c r="AM163" s="118">
        <f t="shared" si="180"/>
        <v>580.4076</v>
      </c>
      <c r="AN163" s="118">
        <f t="shared" si="181"/>
        <v>932.68035501428358</v>
      </c>
      <c r="AO163" s="118">
        <f t="shared" si="182"/>
        <v>2.7884255123456794</v>
      </c>
      <c r="AP163" s="118">
        <f t="shared" si="183"/>
        <v>0.22307404098765432</v>
      </c>
      <c r="AQ163" s="118">
        <f t="shared" si="184"/>
        <v>0.11153702049382716</v>
      </c>
      <c r="AR163" s="118">
        <f t="shared" si="185"/>
        <v>1.9447700363636367</v>
      </c>
      <c r="AS163" s="118">
        <f t="shared" si="186"/>
        <v>0.71567537338181841</v>
      </c>
      <c r="AT163" s="118">
        <f t="shared" si="187"/>
        <v>23.892889018181815</v>
      </c>
      <c r="AU163" s="118">
        <f t="shared" si="188"/>
        <v>0.92608096969696974</v>
      </c>
      <c r="AV163" s="118">
        <f t="shared" si="189"/>
        <v>30.602451971451401</v>
      </c>
      <c r="AW163" s="118">
        <f t="shared" si="190"/>
        <v>7.7173414141414138</v>
      </c>
      <c r="AX163" s="118">
        <f t="shared" si="191"/>
        <v>4.5686661171717171</v>
      </c>
      <c r="AY163" s="118">
        <f t="shared" si="192"/>
        <v>0.1157601212121212</v>
      </c>
      <c r="AZ163" s="118">
        <f t="shared" si="193"/>
        <v>1.8521619393939395</v>
      </c>
      <c r="BA163" s="118">
        <f t="shared" si="194"/>
        <v>0.72028519865319862</v>
      </c>
      <c r="BB163" s="118">
        <f t="shared" si="195"/>
        <v>5.5105110429306405</v>
      </c>
      <c r="BC163" s="118">
        <f t="shared" si="196"/>
        <v>20.484725833503031</v>
      </c>
      <c r="BD163" s="118"/>
      <c r="BE163" s="118">
        <f t="shared" si="197"/>
        <v>0</v>
      </c>
      <c r="BF163" s="118">
        <f t="shared" si="198"/>
        <v>20.484725833503031</v>
      </c>
      <c r="BG163" s="118">
        <f>VLOOKUP(B163,'Uniforme Limpeza'!A:W,23,0)*G163</f>
        <v>29.470416666666669</v>
      </c>
      <c r="BH163" s="118">
        <f>IF($B163="Servente de Limpeza - 220 h",$G163*'Materiais de Consumo'!$O$25,IF('RESUMO GERAL LIMPEZA'!$B163="Servente de Limpeza - 150 h",'RESUMO GERAL LIMPEZA'!$G163*'Materiais de Consumo'!$O$26,IF('RESUMO GERAL LIMPEZA'!$B163="Servente de Limpeza - 110 h",'RESUMO GERAL LIMPEZA'!$G163*'Materiais de Consumo'!$O$27,IF('RESUMO GERAL LIMPEZA'!$B163="Servente de Limpeza - 55 h",'RESUMO GERAL LIMPEZA'!$G163*'Materiais de Consumo'!$O$28,0))))</f>
        <v>4.1996822392514455</v>
      </c>
      <c r="BI163" s="118">
        <f>IF($B163="Servente de Limpeza - 220 h",$G163*Equipamentos!$I$10,IF('RESUMO GERAL LIMPEZA'!$B163="Servente de Limpeza - 150 h",'RESUMO GERAL LIMPEZA'!$G163*Equipamentos!$I$11,IF('RESUMO GERAL LIMPEZA'!$B163="Servente de Limpeza - 110 h",'RESUMO GERAL LIMPEZA'!$G163*Equipamentos!$I$12,IF('RESUMO GERAL LIMPEZA'!$B163="Servente de Limpeza - 55 h",'RESUMO GERAL LIMPEZA'!$G163*Equipamentos!$I$13,IF(B163="Limpador de vidros - 220 h",Equipamentos!$J$19*'RESUMO GERAL LIMPEZA'!$G163,0)))))</f>
        <v>1.1631641275421762</v>
      </c>
      <c r="BJ163" s="118">
        <f>IF($B163="Servente de Limpeza - 220 h",$G163*'Produtos de Limpeza'!$I$39,IF('RESUMO GERAL LIMPEZA'!$B163="Servente de Limpeza - 150 h",'RESUMO GERAL LIMPEZA'!$G163*'Produtos de Limpeza'!$I$40,IF('RESUMO GERAL LIMPEZA'!$B163="Servente de Limpeza - 110 h",'RESUMO GERAL LIMPEZA'!$G163*'Produtos de Limpeza'!$I$41,IF('RESUMO GERAL LIMPEZA'!$B163="Servente de Limpeza - 55 h",'RESUMO GERAL LIMPEZA'!$G163*'Produtos de Limpeza'!$I$42,0))))</f>
        <v>191.92185569136208</v>
      </c>
      <c r="BK163" s="118"/>
      <c r="BL163" s="118">
        <f t="shared" si="199"/>
        <v>226.75511872482238</v>
      </c>
      <c r="BM163" s="118">
        <f t="shared" si="200"/>
        <v>1766.1712333622422</v>
      </c>
      <c r="BN163" s="118">
        <f t="shared" si="207"/>
        <v>140.72166432351077</v>
      </c>
      <c r="BO163" s="118">
        <f t="shared" si="208"/>
        <v>99.443309455280939</v>
      </c>
      <c r="BP163" s="464">
        <f t="shared" si="209"/>
        <v>8.6609686609686669</v>
      </c>
      <c r="BQ163" s="464">
        <f t="shared" si="210"/>
        <v>1.8803418803418819</v>
      </c>
      <c r="BR163" s="465">
        <f>VLOOKUP(A163,ISS!A:C,2,0)*100</f>
        <v>3</v>
      </c>
      <c r="BS163" s="464">
        <f t="shared" si="201"/>
        <v>3.4188034188034218</v>
      </c>
      <c r="BT163" s="464">
        <f t="shared" si="202"/>
        <v>12.25</v>
      </c>
      <c r="BU163" s="464">
        <f t="shared" si="203"/>
        <v>13.960113960113972</v>
      </c>
      <c r="BV163" s="118">
        <f t="shared" si="211"/>
        <v>280.08682093991666</v>
      </c>
      <c r="BW163" s="118">
        <f t="shared" si="212"/>
        <v>520.25179471870842</v>
      </c>
      <c r="BX163" s="118">
        <f t="shared" si="213"/>
        <v>2286.4230280809506</v>
      </c>
      <c r="BY163" s="118">
        <f t="shared" si="204"/>
        <v>27437.076336971408</v>
      </c>
      <c r="BZ163" s="118">
        <f t="shared" si="206"/>
        <v>54874.152673942815</v>
      </c>
      <c r="CA163" s="487">
        <f>VLOOKUP($C163,PARAMETROS!$A:$I,7,0)</f>
        <v>43101</v>
      </c>
      <c r="CB163" s="633">
        <f>VLOOKUP($C163,PARAMETROS!$A:$I,8,0)</f>
        <v>0</v>
      </c>
      <c r="CC163" s="633">
        <f>VLOOKUP($C163,PARAMETROS!$A:$I,9,0)</f>
        <v>0</v>
      </c>
    </row>
    <row r="164" spans="1:81">
      <c r="A164" s="111" t="str">
        <f>CCT!A162</f>
        <v>Uberaba</v>
      </c>
      <c r="B164" s="111" t="str">
        <f>CCT!B162</f>
        <v>Servente de Limpeza - 220 h</v>
      </c>
      <c r="C164" s="111" t="str">
        <f>CCT!C162</f>
        <v>Uberaba</v>
      </c>
      <c r="D164" s="111" t="str">
        <f t="shared" si="163"/>
        <v>UberabaServente de Limpeza - 220 h</v>
      </c>
      <c r="E164" s="112" t="s">
        <v>115</v>
      </c>
      <c r="F164" s="112" t="s">
        <v>113</v>
      </c>
      <c r="G164" s="112">
        <f>VLOOKUP(D164,CCT!D:G,4,0)</f>
        <v>4</v>
      </c>
      <c r="H164" s="118">
        <f>VLOOKUP($D164,CCT!$D:$R,5,0)</f>
        <v>1076.08</v>
      </c>
      <c r="I164" s="118">
        <f t="shared" si="164"/>
        <v>4304.32</v>
      </c>
      <c r="J164" s="118"/>
      <c r="K164" s="118"/>
      <c r="L164" s="118"/>
      <c r="M164" s="118"/>
      <c r="N164" s="118"/>
      <c r="O164" s="118"/>
      <c r="P164" s="118">
        <f t="shared" si="205"/>
        <v>140.86865454545455</v>
      </c>
      <c r="Q164" s="118">
        <f t="shared" si="165"/>
        <v>4445.1886545454545</v>
      </c>
      <c r="R164" s="118">
        <f t="shared" si="166"/>
        <v>889.0377309090909</v>
      </c>
      <c r="S164" s="118">
        <f t="shared" si="167"/>
        <v>66.67782981818182</v>
      </c>
      <c r="T164" s="118">
        <f t="shared" si="168"/>
        <v>44.451886545454549</v>
      </c>
      <c r="U164" s="118">
        <f t="shared" si="169"/>
        <v>8.8903773090909084</v>
      </c>
      <c r="V164" s="118">
        <f t="shared" si="170"/>
        <v>111.12971636363636</v>
      </c>
      <c r="W164" s="118">
        <f t="shared" si="171"/>
        <v>355.61509236363639</v>
      </c>
      <c r="X164" s="118">
        <f t="shared" si="172"/>
        <v>133.35565963636364</v>
      </c>
      <c r="Y164" s="118">
        <f t="shared" si="173"/>
        <v>26.671131927272729</v>
      </c>
      <c r="Z164" s="118">
        <f t="shared" si="174"/>
        <v>1635.8294248727275</v>
      </c>
      <c r="AA164" s="118">
        <f t="shared" si="175"/>
        <v>370.43238787878784</v>
      </c>
      <c r="AB164" s="118">
        <f t="shared" si="176"/>
        <v>493.86045952000001</v>
      </c>
      <c r="AC164" s="118">
        <f t="shared" si="177"/>
        <v>318.05976784275401</v>
      </c>
      <c r="AD164" s="118">
        <f t="shared" si="178"/>
        <v>1182.352615241542</v>
      </c>
      <c r="AE164" s="118">
        <f>(VLOOKUP(A164,VT!A:D,4,0)*2*20*'RESUMO GERAL LIMPEZA'!$G164)-IF(6%*'RESUMO GERAL LIMPEZA'!$I164&lt;=(VLOOKUP(A164,VT!A:D,4,0)*2*20*'RESUMO GERAL LIMPEZA'!$G164),6%*'RESUMO GERAL LIMPEZA'!$I164,(VLOOKUP(A164,VT!A:D,4,0)*2*20*'RESUMO GERAL LIMPEZA'!$G164))</f>
        <v>461.74080000000004</v>
      </c>
      <c r="AF164" s="118">
        <f>IF(VLOOKUP($C164,PARAMETROS!$A:$F,5,0)&gt;1,(VLOOKUP($C164,PARAMETROS!$A:$F,5,0)*20-1)*'RESUMO GERAL LIMPEZA'!$G164,0)</f>
        <v>1588</v>
      </c>
      <c r="AG164" s="118">
        <f>(VLOOKUP($C164,PARAMETROS!$A:$F,6,0))*'RESUMO GERAL LIMPEZA'!$G164</f>
        <v>0</v>
      </c>
      <c r="AH164" s="118">
        <f>VLOOKUP($C164,PARAMETROS!$A:$F,2,0)*'RESUMO GERAL LIMPEZA'!$G164</f>
        <v>130.47999999999999</v>
      </c>
      <c r="AI164" s="118">
        <f>(VLOOKUP($C164,PARAMETROS!$A:$F,3,0))*'RESUMO GERAL LIMPEZA'!$G164</f>
        <v>0</v>
      </c>
      <c r="AJ164" s="118">
        <f>(VLOOKUP($C164,PARAMETROS!$A:$F,4,0))*'RESUMO GERAL LIMPEZA'!$G164</f>
        <v>0</v>
      </c>
      <c r="AK164" s="118">
        <f t="shared" si="179"/>
        <v>12.280000000000001</v>
      </c>
      <c r="AL164" s="118">
        <f>VLOOKUP(D164,CCT!D:R,12,0)*'RESUMO GERAL LIMPEZA'!G164</f>
        <v>0</v>
      </c>
      <c r="AM164" s="118">
        <f t="shared" si="180"/>
        <v>2192.5008000000003</v>
      </c>
      <c r="AN164" s="118">
        <f t="shared" si="181"/>
        <v>5010.6828401142702</v>
      </c>
      <c r="AO164" s="118">
        <f t="shared" si="182"/>
        <v>22.307404098765435</v>
      </c>
      <c r="AP164" s="118">
        <f t="shared" si="183"/>
        <v>1.7845923279012346</v>
      </c>
      <c r="AQ164" s="118">
        <f t="shared" si="184"/>
        <v>0.89229616395061728</v>
      </c>
      <c r="AR164" s="118">
        <f t="shared" si="185"/>
        <v>15.558160290909093</v>
      </c>
      <c r="AS164" s="118">
        <f t="shared" si="186"/>
        <v>5.7254029870545473</v>
      </c>
      <c r="AT164" s="118">
        <f t="shared" si="187"/>
        <v>191.14311214545452</v>
      </c>
      <c r="AU164" s="118">
        <f t="shared" si="188"/>
        <v>7.4086477575757579</v>
      </c>
      <c r="AV164" s="118">
        <f t="shared" si="189"/>
        <v>244.81961577161121</v>
      </c>
      <c r="AW164" s="118">
        <f t="shared" si="190"/>
        <v>61.738731313131311</v>
      </c>
      <c r="AX164" s="118">
        <f t="shared" si="191"/>
        <v>36.549328937373737</v>
      </c>
      <c r="AY164" s="118">
        <f t="shared" si="192"/>
        <v>0.92608096969696962</v>
      </c>
      <c r="AZ164" s="118">
        <f t="shared" si="193"/>
        <v>14.817295515151516</v>
      </c>
      <c r="BA164" s="118">
        <f t="shared" si="194"/>
        <v>5.762281589225589</v>
      </c>
      <c r="BB164" s="118">
        <f t="shared" si="195"/>
        <v>44.084088343445124</v>
      </c>
      <c r="BC164" s="118">
        <f t="shared" si="196"/>
        <v>163.87780666802425</v>
      </c>
      <c r="BD164" s="118"/>
      <c r="BE164" s="118">
        <f t="shared" si="197"/>
        <v>0</v>
      </c>
      <c r="BF164" s="118">
        <f t="shared" si="198"/>
        <v>163.87780666802425</v>
      </c>
      <c r="BG164" s="118">
        <f>VLOOKUP(B164,'Uniforme Limpeza'!A:W,23,0)*G164</f>
        <v>212.34833333333336</v>
      </c>
      <c r="BH164" s="118">
        <f>IF($B164="Servente de Limpeza - 220 h",$G164*'Materiais de Consumo'!$O$25,IF('RESUMO GERAL LIMPEZA'!$B164="Servente de Limpeza - 150 h",'RESUMO GERAL LIMPEZA'!$G164*'Materiais de Consumo'!$O$26,IF('RESUMO GERAL LIMPEZA'!$B164="Servente de Limpeza - 110 h",'RESUMO GERAL LIMPEZA'!$G164*'Materiais de Consumo'!$O$27,IF('RESUMO GERAL LIMPEZA'!$B164="Servente de Limpeza - 55 h",'RESUMO GERAL LIMPEZA'!$G164*'Materiais de Consumo'!$O$28,0))))</f>
        <v>33.597457914011564</v>
      </c>
      <c r="BI164" s="118">
        <f>IF($B164="Servente de Limpeza - 220 h",$G164*Equipamentos!$I$10,IF('RESUMO GERAL LIMPEZA'!$B164="Servente de Limpeza - 150 h",'RESUMO GERAL LIMPEZA'!$G164*Equipamentos!$I$11,IF('RESUMO GERAL LIMPEZA'!$B164="Servente de Limpeza - 110 h",'RESUMO GERAL LIMPEZA'!$G164*Equipamentos!$I$12,IF('RESUMO GERAL LIMPEZA'!$B164="Servente de Limpeza - 55 h",'RESUMO GERAL LIMPEZA'!$G164*Equipamentos!$I$13,IF(B164="Limpador de vidros - 220 h",Equipamentos!$J$19*'RESUMO GERAL LIMPEZA'!$G164,0)))))</f>
        <v>9.3053130203374099</v>
      </c>
      <c r="BJ164" s="118">
        <f>IF($B164="Servente de Limpeza - 220 h",$G164*'Produtos de Limpeza'!$I$39,IF('RESUMO GERAL LIMPEZA'!$B164="Servente de Limpeza - 150 h",'RESUMO GERAL LIMPEZA'!$G164*'Produtos de Limpeza'!$I$40,IF('RESUMO GERAL LIMPEZA'!$B164="Servente de Limpeza - 110 h",'RESUMO GERAL LIMPEZA'!$G164*'Produtos de Limpeza'!$I$41,IF('RESUMO GERAL LIMPEZA'!$B164="Servente de Limpeza - 55 h",'RESUMO GERAL LIMPEZA'!$G164*'Produtos de Limpeza'!$I$42,0))))</f>
        <v>1535.3748455308967</v>
      </c>
      <c r="BK164" s="118"/>
      <c r="BL164" s="118">
        <f t="shared" si="199"/>
        <v>1790.6259497985791</v>
      </c>
      <c r="BM164" s="118">
        <f t="shared" si="200"/>
        <v>11655.194866897938</v>
      </c>
      <c r="BN164" s="118">
        <f t="shared" si="207"/>
        <v>562.88665729404306</v>
      </c>
      <c r="BO164" s="118">
        <f t="shared" si="208"/>
        <v>397.77323782112376</v>
      </c>
      <c r="BP164" s="464">
        <f t="shared" si="209"/>
        <v>8.6609686609686669</v>
      </c>
      <c r="BQ164" s="464">
        <f t="shared" si="210"/>
        <v>1.8803418803418819</v>
      </c>
      <c r="BR164" s="465">
        <f>VLOOKUP(A164,ISS!A:C,2,0)*100</f>
        <v>3</v>
      </c>
      <c r="BS164" s="464">
        <f t="shared" si="201"/>
        <v>3.4188034188034218</v>
      </c>
      <c r="BT164" s="464">
        <f t="shared" si="202"/>
        <v>12.25</v>
      </c>
      <c r="BU164" s="464">
        <f t="shared" si="203"/>
        <v>13.960113960113972</v>
      </c>
      <c r="BV164" s="118">
        <f t="shared" si="211"/>
        <v>1761.1877018194948</v>
      </c>
      <c r="BW164" s="118">
        <f t="shared" si="212"/>
        <v>2721.8475969346619</v>
      </c>
      <c r="BX164" s="118">
        <f t="shared" si="213"/>
        <v>14377.0424638326</v>
      </c>
      <c r="BY164" s="118">
        <f t="shared" si="204"/>
        <v>172524.5095659912</v>
      </c>
      <c r="BZ164" s="118">
        <f t="shared" si="206"/>
        <v>345049.01913198241</v>
      </c>
      <c r="CA164" s="487">
        <f>VLOOKUP($C164,PARAMETROS!$A:$I,7,0)</f>
        <v>43101</v>
      </c>
      <c r="CB164" s="633">
        <f>VLOOKUP($C164,PARAMETROS!$A:$I,8,0)</f>
        <v>0</v>
      </c>
      <c r="CC164" s="633">
        <f>VLOOKUP($C164,PARAMETROS!$A:$I,9,0)</f>
        <v>0</v>
      </c>
    </row>
    <row r="165" spans="1:81">
      <c r="A165" s="111" t="str">
        <f>CCT!A163</f>
        <v>Uberlandia</v>
      </c>
      <c r="B165" s="111" t="str">
        <f>CCT!B163</f>
        <v>Servente de Limpeza - 220 h</v>
      </c>
      <c r="C165" s="111" t="str">
        <f>CCT!C163</f>
        <v>Uberlandia</v>
      </c>
      <c r="D165" s="111" t="str">
        <f t="shared" si="163"/>
        <v>UberlandiaServente de Limpeza - 220 h</v>
      </c>
      <c r="E165" s="112" t="s">
        <v>115</v>
      </c>
      <c r="F165" s="112" t="s">
        <v>113</v>
      </c>
      <c r="G165" s="112">
        <f>VLOOKUP(D165,CCT!D:G,4,0)</f>
        <v>7</v>
      </c>
      <c r="H165" s="118">
        <f>VLOOKUP($D165,CCT!$D:$R,5,0)</f>
        <v>1076.08</v>
      </c>
      <c r="I165" s="118">
        <f t="shared" si="164"/>
        <v>7532.5599999999995</v>
      </c>
      <c r="J165" s="118"/>
      <c r="K165" s="118"/>
      <c r="L165" s="118"/>
      <c r="M165" s="118"/>
      <c r="N165" s="118"/>
      <c r="O165" s="118"/>
      <c r="P165" s="118">
        <f t="shared" si="205"/>
        <v>246.52014545454546</v>
      </c>
      <c r="Q165" s="118">
        <f t="shared" si="165"/>
        <v>7779.0801454545453</v>
      </c>
      <c r="R165" s="118">
        <f t="shared" si="166"/>
        <v>1555.8160290909091</v>
      </c>
      <c r="S165" s="118">
        <f t="shared" si="167"/>
        <v>116.68620218181817</v>
      </c>
      <c r="T165" s="118">
        <f t="shared" si="168"/>
        <v>77.790801454545459</v>
      </c>
      <c r="U165" s="118">
        <f t="shared" si="169"/>
        <v>15.558160290909091</v>
      </c>
      <c r="V165" s="118">
        <f t="shared" si="170"/>
        <v>194.47700363636363</v>
      </c>
      <c r="W165" s="118">
        <f t="shared" si="171"/>
        <v>622.32641163636367</v>
      </c>
      <c r="X165" s="118">
        <f t="shared" si="172"/>
        <v>233.37240436363635</v>
      </c>
      <c r="Y165" s="118">
        <f t="shared" si="173"/>
        <v>46.674480872727273</v>
      </c>
      <c r="Z165" s="118">
        <f t="shared" si="174"/>
        <v>2862.7014935272723</v>
      </c>
      <c r="AA165" s="118">
        <f t="shared" si="175"/>
        <v>648.25667878787874</v>
      </c>
      <c r="AB165" s="118">
        <f t="shared" si="176"/>
        <v>864.25580416000003</v>
      </c>
      <c r="AC165" s="118">
        <f t="shared" si="177"/>
        <v>556.60459372481955</v>
      </c>
      <c r="AD165" s="118">
        <f t="shared" si="178"/>
        <v>2069.1170766726982</v>
      </c>
      <c r="AE165" s="118">
        <f>(VLOOKUP(A165,VT!A:D,4,0)*2*20*'RESUMO GERAL LIMPEZA'!$G165)-IF(6%*'RESUMO GERAL LIMPEZA'!$I165&lt;=(VLOOKUP(A165,VT!A:D,4,0)*2*20*'RESUMO GERAL LIMPEZA'!$G165),6%*'RESUMO GERAL LIMPEZA'!$I165,(VLOOKUP(A165,VT!A:D,4,0)*2*20*'RESUMO GERAL LIMPEZA'!$G165))</f>
        <v>808.04640000000006</v>
      </c>
      <c r="AF165" s="118">
        <f>IF(VLOOKUP($C165,PARAMETROS!$A:$F,5,0)&gt;1,(VLOOKUP($C165,PARAMETROS!$A:$F,5,0)*20-1)*'RESUMO GERAL LIMPEZA'!$G165,0)</f>
        <v>0</v>
      </c>
      <c r="AG165" s="118">
        <f>(VLOOKUP($C165,PARAMETROS!$A:$F,6,0))*'RESUMO GERAL LIMPEZA'!$G165</f>
        <v>1853.8799999999999</v>
      </c>
      <c r="AH165" s="118">
        <f>VLOOKUP($C165,PARAMETROS!$A:$F,2,0)*'RESUMO GERAL LIMPEZA'!$G165</f>
        <v>189.07000000000002</v>
      </c>
      <c r="AI165" s="118">
        <f>(VLOOKUP($C165,PARAMETROS!$A:$F,3,0))*'RESUMO GERAL LIMPEZA'!$G165</f>
        <v>0</v>
      </c>
      <c r="AJ165" s="118">
        <f>(VLOOKUP($C165,PARAMETROS!$A:$F,4,0))*'RESUMO GERAL LIMPEZA'!$G165</f>
        <v>0</v>
      </c>
      <c r="AK165" s="118">
        <f t="shared" si="179"/>
        <v>21.490000000000002</v>
      </c>
      <c r="AL165" s="118">
        <f>VLOOKUP(D165,CCT!D:R,12,0)*'RESUMO GERAL LIMPEZA'!G165</f>
        <v>0</v>
      </c>
      <c r="AM165" s="118">
        <f t="shared" si="180"/>
        <v>2872.4863999999998</v>
      </c>
      <c r="AN165" s="118">
        <f t="shared" si="181"/>
        <v>7804.3049701999698</v>
      </c>
      <c r="AO165" s="118">
        <f t="shared" si="182"/>
        <v>39.037957172839512</v>
      </c>
      <c r="AP165" s="118">
        <f t="shared" si="183"/>
        <v>3.1230365738271608</v>
      </c>
      <c r="AQ165" s="118">
        <f t="shared" si="184"/>
        <v>1.5615182869135804</v>
      </c>
      <c r="AR165" s="118">
        <f t="shared" si="185"/>
        <v>27.226780509090911</v>
      </c>
      <c r="AS165" s="118">
        <f t="shared" si="186"/>
        <v>10.019455227345459</v>
      </c>
      <c r="AT165" s="118">
        <f t="shared" si="187"/>
        <v>334.50044625454541</v>
      </c>
      <c r="AU165" s="118">
        <f t="shared" si="188"/>
        <v>12.965133575757577</v>
      </c>
      <c r="AV165" s="118">
        <f t="shared" si="189"/>
        <v>428.43432760031965</v>
      </c>
      <c r="AW165" s="118">
        <f t="shared" si="190"/>
        <v>108.04277979797979</v>
      </c>
      <c r="AX165" s="118">
        <f t="shared" si="191"/>
        <v>63.961325640404041</v>
      </c>
      <c r="AY165" s="118">
        <f t="shared" si="192"/>
        <v>1.6206416969696968</v>
      </c>
      <c r="AZ165" s="118">
        <f t="shared" si="193"/>
        <v>25.930267151515153</v>
      </c>
      <c r="BA165" s="118">
        <f t="shared" si="194"/>
        <v>10.083992781144781</v>
      </c>
      <c r="BB165" s="118">
        <f t="shared" si="195"/>
        <v>77.147154601028973</v>
      </c>
      <c r="BC165" s="118">
        <f t="shared" si="196"/>
        <v>286.78616166904243</v>
      </c>
      <c r="BD165" s="118"/>
      <c r="BE165" s="118">
        <f t="shared" si="197"/>
        <v>0</v>
      </c>
      <c r="BF165" s="118">
        <f t="shared" si="198"/>
        <v>286.78616166904243</v>
      </c>
      <c r="BG165" s="118">
        <f>VLOOKUP(B165,'Uniforme Limpeza'!A:W,23,0)*G165</f>
        <v>371.60958333333338</v>
      </c>
      <c r="BH165" s="118">
        <f>IF($B165="Servente de Limpeza - 220 h",$G165*'Materiais de Consumo'!$O$25,IF('RESUMO GERAL LIMPEZA'!$B165="Servente de Limpeza - 150 h",'RESUMO GERAL LIMPEZA'!$G165*'Materiais de Consumo'!$O$26,IF('RESUMO GERAL LIMPEZA'!$B165="Servente de Limpeza - 110 h",'RESUMO GERAL LIMPEZA'!$G165*'Materiais de Consumo'!$O$27,IF('RESUMO GERAL LIMPEZA'!$B165="Servente de Limpeza - 55 h",'RESUMO GERAL LIMPEZA'!$G165*'Materiais de Consumo'!$O$28,0))))</f>
        <v>58.795551349520238</v>
      </c>
      <c r="BI165" s="118">
        <f>IF($B165="Servente de Limpeza - 220 h",$G165*Equipamentos!$I$10,IF('RESUMO GERAL LIMPEZA'!$B165="Servente de Limpeza - 150 h",'RESUMO GERAL LIMPEZA'!$G165*Equipamentos!$I$11,IF('RESUMO GERAL LIMPEZA'!$B165="Servente de Limpeza - 110 h",'RESUMO GERAL LIMPEZA'!$G165*Equipamentos!$I$12,IF('RESUMO GERAL LIMPEZA'!$B165="Servente de Limpeza - 55 h",'RESUMO GERAL LIMPEZA'!$G165*Equipamentos!$I$13,IF(B165="Limpador de vidros - 220 h",Equipamentos!$J$19*'RESUMO GERAL LIMPEZA'!$G165,0)))))</f>
        <v>16.284297785590468</v>
      </c>
      <c r="BJ165" s="118">
        <f>IF($B165="Servente de Limpeza - 220 h",$G165*'Produtos de Limpeza'!$I$39,IF('RESUMO GERAL LIMPEZA'!$B165="Servente de Limpeza - 150 h",'RESUMO GERAL LIMPEZA'!$G165*'Produtos de Limpeza'!$I$40,IF('RESUMO GERAL LIMPEZA'!$B165="Servente de Limpeza - 110 h",'RESUMO GERAL LIMPEZA'!$G165*'Produtos de Limpeza'!$I$41,IF('RESUMO GERAL LIMPEZA'!$B165="Servente de Limpeza - 55 h",'RESUMO GERAL LIMPEZA'!$G165*'Produtos de Limpeza'!$I$42,0))))</f>
        <v>2686.9059796790693</v>
      </c>
      <c r="BK165" s="118"/>
      <c r="BL165" s="118">
        <f t="shared" si="199"/>
        <v>3133.5954121475133</v>
      </c>
      <c r="BM165" s="118">
        <f t="shared" si="200"/>
        <v>19432.201017071391</v>
      </c>
      <c r="BN165" s="118">
        <f t="shared" si="207"/>
        <v>985.0516502645753</v>
      </c>
      <c r="BO165" s="118">
        <f t="shared" si="208"/>
        <v>696.10316618696652</v>
      </c>
      <c r="BP165" s="464">
        <f t="shared" si="209"/>
        <v>8.6609686609686669</v>
      </c>
      <c r="BQ165" s="464">
        <f t="shared" si="210"/>
        <v>1.8803418803418819</v>
      </c>
      <c r="BR165" s="465">
        <f>VLOOKUP(A165,ISS!A:C,2,0)*100</f>
        <v>3</v>
      </c>
      <c r="BS165" s="464">
        <f t="shared" si="201"/>
        <v>3.4188034188034218</v>
      </c>
      <c r="BT165" s="464">
        <f t="shared" si="202"/>
        <v>12.25</v>
      </c>
      <c r="BU165" s="464">
        <f t="shared" si="203"/>
        <v>13.960113960113972</v>
      </c>
      <c r="BV165" s="118">
        <f t="shared" si="211"/>
        <v>2947.4485351641724</v>
      </c>
      <c r="BW165" s="118">
        <f t="shared" si="212"/>
        <v>4628.603351615714</v>
      </c>
      <c r="BX165" s="118">
        <f t="shared" si="213"/>
        <v>24060.804368687106</v>
      </c>
      <c r="BY165" s="118">
        <f t="shared" si="204"/>
        <v>288729.65242424526</v>
      </c>
      <c r="BZ165" s="118">
        <f t="shared" si="206"/>
        <v>577459.30484849052</v>
      </c>
      <c r="CA165" s="487">
        <f>VLOOKUP($C165,PARAMETROS!$A:$I,7,0)</f>
        <v>43101</v>
      </c>
      <c r="CB165" s="633">
        <f>VLOOKUP($C165,PARAMETROS!$A:$I,8,0)</f>
        <v>0</v>
      </c>
      <c r="CC165" s="633">
        <f>VLOOKUP($C165,PARAMETROS!$A:$I,9,0)</f>
        <v>0</v>
      </c>
    </row>
    <row r="166" spans="1:81">
      <c r="A166" s="111" t="str">
        <f>CCT!A164</f>
        <v>Unai</v>
      </c>
      <c r="B166" s="111" t="str">
        <f>CCT!B164</f>
        <v>Servente de Limpeza - 110 h</v>
      </c>
      <c r="C166" s="111" t="str">
        <f>CCT!C164</f>
        <v>Fethemg Interior</v>
      </c>
      <c r="D166" s="111" t="str">
        <f t="shared" ref="D166" si="214">CONCATENATE(A166,B166)</f>
        <v>UnaiServente de Limpeza - 110 h</v>
      </c>
      <c r="E166" s="112" t="s">
        <v>115</v>
      </c>
      <c r="F166" s="112" t="s">
        <v>113</v>
      </c>
      <c r="G166" s="112">
        <f>VLOOKUP(D166,CCT!D:G,4,0)</f>
        <v>1</v>
      </c>
      <c r="H166" s="118">
        <f>VLOOKUP($D166,CCT!$D:$R,5,0)</f>
        <v>520.79999999999995</v>
      </c>
      <c r="I166" s="118">
        <f t="shared" ref="I166" si="215">G166*H166</f>
        <v>520.79999999999995</v>
      </c>
      <c r="J166" s="118"/>
      <c r="K166" s="118"/>
      <c r="L166" s="118"/>
      <c r="M166" s="118"/>
      <c r="N166" s="118"/>
      <c r="O166" s="118"/>
      <c r="P166" s="118">
        <f t="shared" si="205"/>
        <v>17.044363636363634</v>
      </c>
      <c r="Q166" s="118">
        <f t="shared" ref="Q166" si="216">SUM(I166:P166)</f>
        <v>537.8443636363636</v>
      </c>
      <c r="R166" s="118">
        <f t="shared" si="166"/>
        <v>107.56887272727272</v>
      </c>
      <c r="S166" s="118">
        <f t="shared" si="167"/>
        <v>8.0676654545454536</v>
      </c>
      <c r="T166" s="118">
        <f t="shared" si="168"/>
        <v>5.3784436363636363</v>
      </c>
      <c r="U166" s="118">
        <f t="shared" si="169"/>
        <v>1.0756887272727271</v>
      </c>
      <c r="V166" s="118">
        <f t="shared" si="170"/>
        <v>13.44610909090909</v>
      </c>
      <c r="W166" s="118">
        <f t="shared" si="171"/>
        <v>43.027549090909091</v>
      </c>
      <c r="X166" s="118">
        <f t="shared" si="172"/>
        <v>16.135330909090907</v>
      </c>
      <c r="Y166" s="118">
        <f t="shared" si="173"/>
        <v>3.2270661818181816</v>
      </c>
      <c r="Z166" s="118">
        <f t="shared" ref="Z166" si="217">SUM(R166:Y166)</f>
        <v>197.92672581818178</v>
      </c>
      <c r="AA166" s="118">
        <f t="shared" si="175"/>
        <v>44.820363636363631</v>
      </c>
      <c r="AB166" s="118">
        <f t="shared" si="176"/>
        <v>59.754508799999996</v>
      </c>
      <c r="AC166" s="118">
        <f t="shared" si="177"/>
        <v>38.483553056581826</v>
      </c>
      <c r="AD166" s="118">
        <f t="shared" ref="AD166" si="218">SUM(AA166:AC166)</f>
        <v>143.05842549294545</v>
      </c>
      <c r="AE166" s="118">
        <f>(VLOOKUP(A166,VT!A:D,4,0)*2*20*'RESUMO GERAL LIMPEZA'!$G166)-IF(6%*'RESUMO GERAL LIMPEZA'!$I166&lt;=(VLOOKUP(A166,VT!A:D,4,0)*2*20*'RESUMO GERAL LIMPEZA'!$G166),6%*'RESUMO GERAL LIMPEZA'!$I166,(VLOOKUP(A166,VT!A:D,4,0)*2*20*'RESUMO GERAL LIMPEZA'!$G166))</f>
        <v>148.75200000000001</v>
      </c>
      <c r="AF166" s="118">
        <f>IF(VLOOKUP($C166,PARAMETROS!$A:$F,5,0)&gt;1,(VLOOKUP($C166,PARAMETROS!$A:$F,5,0)*20-1)*'RESUMO GERAL LIMPEZA'!$G166,0)</f>
        <v>397</v>
      </c>
      <c r="AG166" s="118">
        <f>(VLOOKUP($C166,PARAMETROS!$A:$F,6,0))*'RESUMO GERAL LIMPEZA'!$G166</f>
        <v>0</v>
      </c>
      <c r="AH166" s="118">
        <f>VLOOKUP($C166,PARAMETROS!$A:$F,2,0)*'RESUMO GERAL LIMPEZA'!$G166</f>
        <v>0</v>
      </c>
      <c r="AI166" s="118">
        <f>(VLOOKUP($C166,PARAMETROS!$A:$F,3,0))*'RESUMO GERAL LIMPEZA'!$G166</f>
        <v>9.84</v>
      </c>
      <c r="AJ166" s="118">
        <f>(VLOOKUP($C166,PARAMETROS!$A:$F,4,0))*'RESUMO GERAL LIMPEZA'!$G166</f>
        <v>0</v>
      </c>
      <c r="AK166" s="118">
        <f t="shared" ref="AK166" si="219">$AK$5*G166</f>
        <v>3.0700000000000003</v>
      </c>
      <c r="AL166" s="118">
        <f>VLOOKUP(D166,CCT!D:R,12,0)*'RESUMO GERAL LIMPEZA'!G166</f>
        <v>0</v>
      </c>
      <c r="AM166" s="118">
        <f t="shared" ref="AM166" si="220">SUM(AE166:AL166)</f>
        <v>558.66200000000003</v>
      </c>
      <c r="AN166" s="118">
        <f t="shared" ref="AN166" si="221">AM166+AD166+Z166</f>
        <v>899.64715131112723</v>
      </c>
      <c r="AO166" s="118">
        <f t="shared" si="182"/>
        <v>2.6990781481481481</v>
      </c>
      <c r="AP166" s="118">
        <f t="shared" si="183"/>
        <v>0.21592625185185185</v>
      </c>
      <c r="AQ166" s="118">
        <f t="shared" si="184"/>
        <v>0.10796312592592593</v>
      </c>
      <c r="AR166" s="118">
        <f t="shared" si="185"/>
        <v>1.8824552727272728</v>
      </c>
      <c r="AS166" s="118">
        <f t="shared" si="186"/>
        <v>0.69274354036363661</v>
      </c>
      <c r="AT166" s="118">
        <f t="shared" si="187"/>
        <v>23.127307636363632</v>
      </c>
      <c r="AU166" s="118">
        <f t="shared" si="188"/>
        <v>0.89640727272727272</v>
      </c>
      <c r="AV166" s="118">
        <f t="shared" ref="AV166" si="222">SUM(AO166:AU166)</f>
        <v>29.621881248107741</v>
      </c>
      <c r="AW166" s="118">
        <f t="shared" si="190"/>
        <v>7.4700606060606054</v>
      </c>
      <c r="AX166" s="118">
        <f t="shared" si="191"/>
        <v>4.4222758787878789</v>
      </c>
      <c r="AY166" s="118">
        <f t="shared" si="192"/>
        <v>0.11205090909090908</v>
      </c>
      <c r="AZ166" s="118">
        <f t="shared" si="193"/>
        <v>1.7928145454545454</v>
      </c>
      <c r="BA166" s="118">
        <f t="shared" si="194"/>
        <v>0.69720565656565647</v>
      </c>
      <c r="BB166" s="118">
        <f t="shared" si="195"/>
        <v>5.3339419953131317</v>
      </c>
      <c r="BC166" s="118">
        <f t="shared" ref="BC166" si="223">SUM(AW166:BB166)</f>
        <v>19.82834959127273</v>
      </c>
      <c r="BD166" s="118"/>
      <c r="BE166" s="118">
        <f t="shared" ref="BE166" si="224">BD166</f>
        <v>0</v>
      </c>
      <c r="BF166" s="118">
        <f t="shared" ref="BF166" si="225">BC166+BE166</f>
        <v>19.82834959127273</v>
      </c>
      <c r="BG166" s="118">
        <f>VLOOKUP(B166,'Uniforme Limpeza'!A:W,23,0)*G166</f>
        <v>29.470416666666669</v>
      </c>
      <c r="BH166" s="118">
        <f>IF($B166="Servente de Limpeza - 220 h",$G166*'Materiais de Consumo'!$O$25,IF('RESUMO GERAL LIMPEZA'!$B166="Servente de Limpeza - 150 h",'RESUMO GERAL LIMPEZA'!$G166*'Materiais de Consumo'!$O$26,IF('RESUMO GERAL LIMPEZA'!$B166="Servente de Limpeza - 110 h",'RESUMO GERAL LIMPEZA'!$G166*'Materiais de Consumo'!$O$27,IF('RESUMO GERAL LIMPEZA'!$B166="Servente de Limpeza - 55 h",'RESUMO GERAL LIMPEZA'!$G166*'Materiais de Consumo'!$O$28,0))))</f>
        <v>4.1996822392514455</v>
      </c>
      <c r="BI166" s="118">
        <f>IF($B166="Servente de Limpeza - 220 h",$G166*Equipamentos!$I$10,IF('RESUMO GERAL LIMPEZA'!$B166="Servente de Limpeza - 150 h",'RESUMO GERAL LIMPEZA'!$G166*Equipamentos!$I$11,IF('RESUMO GERAL LIMPEZA'!$B166="Servente de Limpeza - 110 h",'RESUMO GERAL LIMPEZA'!$G166*Equipamentos!$I$12,IF('RESUMO GERAL LIMPEZA'!$B166="Servente de Limpeza - 55 h",'RESUMO GERAL LIMPEZA'!$G166*Equipamentos!$I$13,IF(B166="Limpador de vidros - 220 h",Equipamentos!$J$19*'RESUMO GERAL LIMPEZA'!$G166,0)))))</f>
        <v>1.1631641275421762</v>
      </c>
      <c r="BJ166" s="118">
        <f>IF($B166="Servente de Limpeza - 220 h",$G166*'Produtos de Limpeza'!$I$39,IF('RESUMO GERAL LIMPEZA'!$B166="Servente de Limpeza - 150 h",'RESUMO GERAL LIMPEZA'!$G166*'Produtos de Limpeza'!$I$40,IF('RESUMO GERAL LIMPEZA'!$B166="Servente de Limpeza - 110 h",'RESUMO GERAL LIMPEZA'!$G166*'Produtos de Limpeza'!$I$41,IF('RESUMO GERAL LIMPEZA'!$B166="Servente de Limpeza - 55 h",'RESUMO GERAL LIMPEZA'!$G166*'Produtos de Limpeza'!$I$42,0))))</f>
        <v>191.92185569136208</v>
      </c>
      <c r="BK166" s="118"/>
      <c r="BL166" s="118">
        <f t="shared" ref="BL166" si="226">SUM(BG166:BK166)</f>
        <v>226.75511872482238</v>
      </c>
      <c r="BM166" s="118">
        <f t="shared" ref="BM166" si="227">BL166+BF166+AV166+AN166+Q166</f>
        <v>1713.6968645116935</v>
      </c>
      <c r="BN166" s="118">
        <f t="shared" si="207"/>
        <v>140.72166432351077</v>
      </c>
      <c r="BO166" s="118">
        <f t="shared" si="208"/>
        <v>99.443309455280939</v>
      </c>
      <c r="BP166" s="464">
        <f t="shared" si="209"/>
        <v>8.7608069164265068</v>
      </c>
      <c r="BQ166" s="464">
        <f t="shared" si="210"/>
        <v>1.9020172910662811</v>
      </c>
      <c r="BR166" s="465">
        <f>VLOOKUP(A166,ISS!A:C,2,0)*100</f>
        <v>4</v>
      </c>
      <c r="BS166" s="464">
        <f t="shared" ref="BS166" si="228">((100/((100-BT166)%)-100)*BR166)/BT166</f>
        <v>4.6109510086455305</v>
      </c>
      <c r="BT166" s="464">
        <f t="shared" ref="BT166" si="229">$BP$5+$BQ$5+BR166</f>
        <v>13.25</v>
      </c>
      <c r="BU166" s="464">
        <f t="shared" ref="BU166" si="230">BP166+BQ166+BS166</f>
        <v>15.273775216138318</v>
      </c>
      <c r="BV166" s="118">
        <f t="shared" ref="BV166" si="231">((BO166+BN166+BM166)*BU166)%</f>
        <v>298.42846521439668</v>
      </c>
      <c r="BW166" s="118">
        <f t="shared" ref="BW166" si="232">BV166+BO166+BN166</f>
        <v>538.59343899318833</v>
      </c>
      <c r="BX166" s="118">
        <f t="shared" ref="BX166" si="233">BW166+BM166</f>
        <v>2252.2903035048821</v>
      </c>
      <c r="BY166" s="118">
        <f t="shared" ref="BY166" si="234">BX166*12</f>
        <v>27027.483642058585</v>
      </c>
      <c r="BZ166" s="118">
        <f t="shared" si="206"/>
        <v>54054.96728411717</v>
      </c>
      <c r="CA166" s="487">
        <f>VLOOKUP($C166,PARAMETROS!$A:$I,7,0)</f>
        <v>43101</v>
      </c>
      <c r="CB166" s="633">
        <f>VLOOKUP($C166,PARAMETROS!$A:$I,8,0)</f>
        <v>0</v>
      </c>
      <c r="CC166" s="633">
        <f>VLOOKUP($C166,PARAMETROS!$A:$I,9,0)</f>
        <v>0</v>
      </c>
    </row>
    <row r="167" spans="1:81">
      <c r="A167" s="111" t="str">
        <f>CCT!A165</f>
        <v>Varginha</v>
      </c>
      <c r="B167" s="111" t="str">
        <f>CCT!B165</f>
        <v>Servente de Limpeza - 220 h</v>
      </c>
      <c r="C167" s="111" t="str">
        <f>CCT!C165</f>
        <v>Regiao de Sao Lourenco</v>
      </c>
      <c r="D167" s="111" t="str">
        <f t="shared" si="163"/>
        <v>VarginhaServente de Limpeza - 220 h</v>
      </c>
      <c r="E167" s="112" t="s">
        <v>115</v>
      </c>
      <c r="F167" s="112" t="s">
        <v>113</v>
      </c>
      <c r="G167" s="112">
        <f>VLOOKUP(D167,CCT!D:G,4,0)</f>
        <v>1</v>
      </c>
      <c r="H167" s="118">
        <f>VLOOKUP($D167,CCT!$D:$R,5,0)</f>
        <v>1041.5999999999999</v>
      </c>
      <c r="I167" s="118">
        <f t="shared" si="164"/>
        <v>1041.5999999999999</v>
      </c>
      <c r="J167" s="118"/>
      <c r="K167" s="118"/>
      <c r="L167" s="118"/>
      <c r="M167" s="118"/>
      <c r="N167" s="118"/>
      <c r="O167" s="118"/>
      <c r="P167" s="118">
        <f t="shared" si="205"/>
        <v>34.088727272727269</v>
      </c>
      <c r="Q167" s="118">
        <f t="shared" si="165"/>
        <v>1075.6887272727272</v>
      </c>
      <c r="R167" s="118">
        <f t="shared" si="166"/>
        <v>215.13774545454544</v>
      </c>
      <c r="S167" s="118">
        <f t="shared" si="167"/>
        <v>16.135330909090907</v>
      </c>
      <c r="T167" s="118">
        <f t="shared" si="168"/>
        <v>10.756887272727273</v>
      </c>
      <c r="U167" s="118">
        <f t="shared" si="169"/>
        <v>2.1513774545454543</v>
      </c>
      <c r="V167" s="118">
        <f t="shared" si="170"/>
        <v>26.89221818181818</v>
      </c>
      <c r="W167" s="118">
        <f t="shared" si="171"/>
        <v>86.055098181818181</v>
      </c>
      <c r="X167" s="118">
        <f t="shared" si="172"/>
        <v>32.270661818181814</v>
      </c>
      <c r="Y167" s="118">
        <f t="shared" si="173"/>
        <v>6.4541323636363632</v>
      </c>
      <c r="Z167" s="118">
        <f t="shared" si="174"/>
        <v>395.85345163636356</v>
      </c>
      <c r="AA167" s="118">
        <f t="shared" si="175"/>
        <v>89.640727272727261</v>
      </c>
      <c r="AB167" s="118">
        <f t="shared" si="176"/>
        <v>119.50901759999999</v>
      </c>
      <c r="AC167" s="118">
        <f t="shared" si="177"/>
        <v>76.967106113163652</v>
      </c>
      <c r="AD167" s="118">
        <f t="shared" si="178"/>
        <v>286.11685098589089</v>
      </c>
      <c r="AE167" s="118">
        <f>(VLOOKUP(A167,VT!A:D,4,0)*2*20*'RESUMO GERAL LIMPEZA'!$G167)-IF(6%*'RESUMO GERAL LIMPEZA'!$I167&lt;=(VLOOKUP(A167,VT!A:D,4,0)*2*20*'RESUMO GERAL LIMPEZA'!$G167),6%*'RESUMO GERAL LIMPEZA'!$I167,(VLOOKUP(A167,VT!A:D,4,0)*2*20*'RESUMO GERAL LIMPEZA'!$G167))</f>
        <v>117.504</v>
      </c>
      <c r="AF167" s="118">
        <f>IF(VLOOKUP($C167,PARAMETROS!$A:$F,5,0)&gt;1,(VLOOKUP($C167,PARAMETROS!$A:$F,5,0)*20-1)*'RESUMO GERAL LIMPEZA'!$G167,0)</f>
        <v>397</v>
      </c>
      <c r="AG167" s="118">
        <f>(VLOOKUP($C167,PARAMETROS!$A:$F,6,0))*'RESUMO GERAL LIMPEZA'!$G167</f>
        <v>0</v>
      </c>
      <c r="AH167" s="118">
        <f>VLOOKUP($C167,PARAMETROS!$A:$F,2,0)*'RESUMO GERAL LIMPEZA'!$G167</f>
        <v>33.44</v>
      </c>
      <c r="AI167" s="118">
        <f>(VLOOKUP($C167,PARAMETROS!$A:$F,3,0))*'RESUMO GERAL LIMPEZA'!$G167</f>
        <v>0</v>
      </c>
      <c r="AJ167" s="118">
        <f>(VLOOKUP($C167,PARAMETROS!$A:$F,4,0))*'RESUMO GERAL LIMPEZA'!$G167</f>
        <v>0</v>
      </c>
      <c r="AK167" s="118">
        <f t="shared" si="179"/>
        <v>3.0700000000000003</v>
      </c>
      <c r="AL167" s="118">
        <f>VLOOKUP(D167,CCT!D:R,12,0)*'RESUMO GERAL LIMPEZA'!G167</f>
        <v>0</v>
      </c>
      <c r="AM167" s="118">
        <f t="shared" si="180"/>
        <v>551.01400000000001</v>
      </c>
      <c r="AN167" s="118">
        <f t="shared" si="181"/>
        <v>1232.9843026222545</v>
      </c>
      <c r="AO167" s="118">
        <f t="shared" si="182"/>
        <v>5.3981562962962961</v>
      </c>
      <c r="AP167" s="118">
        <f t="shared" si="183"/>
        <v>0.43185250370370371</v>
      </c>
      <c r="AQ167" s="118">
        <f t="shared" si="184"/>
        <v>0.21592625185185185</v>
      </c>
      <c r="AR167" s="118">
        <f t="shared" si="185"/>
        <v>3.7649105454545455</v>
      </c>
      <c r="AS167" s="118">
        <f t="shared" si="186"/>
        <v>1.3854870807272732</v>
      </c>
      <c r="AT167" s="118">
        <f t="shared" si="187"/>
        <v>46.254615272727264</v>
      </c>
      <c r="AU167" s="118">
        <f t="shared" si="188"/>
        <v>1.7928145454545454</v>
      </c>
      <c r="AV167" s="118">
        <f t="shared" si="189"/>
        <v>59.243762496215481</v>
      </c>
      <c r="AW167" s="118">
        <f t="shared" si="190"/>
        <v>14.940121212121211</v>
      </c>
      <c r="AX167" s="118">
        <f t="shared" si="191"/>
        <v>8.8445517575757577</v>
      </c>
      <c r="AY167" s="118">
        <f t="shared" si="192"/>
        <v>0.22410181818181815</v>
      </c>
      <c r="AZ167" s="118">
        <f t="shared" si="193"/>
        <v>3.5856290909090909</v>
      </c>
      <c r="BA167" s="118">
        <f t="shared" si="194"/>
        <v>1.3944113131313129</v>
      </c>
      <c r="BB167" s="118">
        <f t="shared" si="195"/>
        <v>10.667883990626263</v>
      </c>
      <c r="BC167" s="118">
        <f t="shared" si="196"/>
        <v>39.656699182545459</v>
      </c>
      <c r="BD167" s="118"/>
      <c r="BE167" s="118">
        <f t="shared" si="197"/>
        <v>0</v>
      </c>
      <c r="BF167" s="118">
        <f t="shared" si="198"/>
        <v>39.656699182545459</v>
      </c>
      <c r="BG167" s="118">
        <f>VLOOKUP(B167,'Uniforme Limpeza'!A:W,23,0)*G167</f>
        <v>53.087083333333339</v>
      </c>
      <c r="BH167" s="118">
        <f>IF($B167="Servente de Limpeza - 220 h",$G167*'Materiais de Consumo'!$O$25,IF('RESUMO GERAL LIMPEZA'!$B167="Servente de Limpeza - 150 h",'RESUMO GERAL LIMPEZA'!$G167*'Materiais de Consumo'!$O$26,IF('RESUMO GERAL LIMPEZA'!$B167="Servente de Limpeza - 110 h",'RESUMO GERAL LIMPEZA'!$G167*'Materiais de Consumo'!$O$27,IF('RESUMO GERAL LIMPEZA'!$B167="Servente de Limpeza - 55 h",'RESUMO GERAL LIMPEZA'!$G167*'Materiais de Consumo'!$O$28,0))))</f>
        <v>8.3993644785028909</v>
      </c>
      <c r="BI167" s="118">
        <f>IF($B167="Servente de Limpeza - 220 h",$G167*Equipamentos!$I$10,IF('RESUMO GERAL LIMPEZA'!$B167="Servente de Limpeza - 150 h",'RESUMO GERAL LIMPEZA'!$G167*Equipamentos!$I$11,IF('RESUMO GERAL LIMPEZA'!$B167="Servente de Limpeza - 110 h",'RESUMO GERAL LIMPEZA'!$G167*Equipamentos!$I$12,IF('RESUMO GERAL LIMPEZA'!$B167="Servente de Limpeza - 55 h",'RESUMO GERAL LIMPEZA'!$G167*Equipamentos!$I$13,IF(B167="Limpador de vidros - 220 h",Equipamentos!$J$19*'RESUMO GERAL LIMPEZA'!$G167,0)))))</f>
        <v>2.3263282550843525</v>
      </c>
      <c r="BJ167" s="118">
        <f>IF($B167="Servente de Limpeza - 220 h",$G167*'Produtos de Limpeza'!$I$39,IF('RESUMO GERAL LIMPEZA'!$B167="Servente de Limpeza - 150 h",'RESUMO GERAL LIMPEZA'!$G167*'Produtos de Limpeza'!$I$40,IF('RESUMO GERAL LIMPEZA'!$B167="Servente de Limpeza - 110 h",'RESUMO GERAL LIMPEZA'!$G167*'Produtos de Limpeza'!$I$41,IF('RESUMO GERAL LIMPEZA'!$B167="Servente de Limpeza - 55 h",'RESUMO GERAL LIMPEZA'!$G167*'Produtos de Limpeza'!$I$42,0))))</f>
        <v>383.84371138272417</v>
      </c>
      <c r="BK167" s="118"/>
      <c r="BL167" s="118">
        <f t="shared" si="199"/>
        <v>447.65648744964477</v>
      </c>
      <c r="BM167" s="118">
        <f t="shared" si="200"/>
        <v>2855.2299790233874</v>
      </c>
      <c r="BN167" s="118">
        <f t="shared" si="207"/>
        <v>140.72166432351077</v>
      </c>
      <c r="BO167" s="118">
        <f t="shared" si="208"/>
        <v>99.443309455280939</v>
      </c>
      <c r="BP167" s="464">
        <f t="shared" si="209"/>
        <v>8.6609686609686669</v>
      </c>
      <c r="BQ167" s="464">
        <f t="shared" si="210"/>
        <v>1.8803418803418819</v>
      </c>
      <c r="BR167" s="465">
        <f>VLOOKUP(A167,ISS!A:C,2,0)*100</f>
        <v>3</v>
      </c>
      <c r="BS167" s="464">
        <f t="shared" si="201"/>
        <v>3.4188034188034218</v>
      </c>
      <c r="BT167" s="464">
        <f t="shared" si="202"/>
        <v>12.25</v>
      </c>
      <c r="BU167" s="464">
        <f t="shared" si="203"/>
        <v>13.960113960113972</v>
      </c>
      <c r="BV167" s="118">
        <f t="shared" si="211"/>
        <v>432.12066292680026</v>
      </c>
      <c r="BW167" s="118">
        <f t="shared" si="212"/>
        <v>672.28563670559197</v>
      </c>
      <c r="BX167" s="118">
        <f t="shared" si="213"/>
        <v>3527.5156157289794</v>
      </c>
      <c r="BY167" s="118">
        <f t="shared" si="204"/>
        <v>42330.187388747756</v>
      </c>
      <c r="BZ167" s="118">
        <f t="shared" si="206"/>
        <v>84660.374777495512</v>
      </c>
      <c r="CA167" s="487">
        <f>VLOOKUP($C167,PARAMETROS!$A:$I,7,0)</f>
        <v>43101</v>
      </c>
      <c r="CB167" s="633">
        <f>VLOOKUP($C167,PARAMETROS!$A:$I,8,0)</f>
        <v>0</v>
      </c>
      <c r="CC167" s="633">
        <f>VLOOKUP($C167,PARAMETROS!$A:$I,9,0)</f>
        <v>0</v>
      </c>
    </row>
    <row r="168" spans="1:81">
      <c r="A168" s="111" t="str">
        <f>CCT!A166</f>
        <v>Varzea da Palma</v>
      </c>
      <c r="B168" s="111" t="str">
        <f>CCT!B166</f>
        <v>Servente de Limpeza - 55 h</v>
      </c>
      <c r="C168" s="111" t="str">
        <f>CCT!C166</f>
        <v>Sethac Norte de Minas¹*</v>
      </c>
      <c r="D168" s="111" t="str">
        <f t="shared" si="163"/>
        <v>Varzea da PalmaServente de Limpeza - 55 h</v>
      </c>
      <c r="E168" s="112" t="s">
        <v>115</v>
      </c>
      <c r="F168" s="112" t="s">
        <v>113</v>
      </c>
      <c r="G168" s="112">
        <f>VLOOKUP(D168,CCT!D:G,4,0)</f>
        <v>1</v>
      </c>
      <c r="H168" s="118">
        <f>VLOOKUP($D168,CCT!$D:$R,5,0)</f>
        <v>260.39999999999998</v>
      </c>
      <c r="I168" s="118">
        <f t="shared" si="164"/>
        <v>260.39999999999998</v>
      </c>
      <c r="J168" s="118"/>
      <c r="K168" s="118"/>
      <c r="L168" s="118"/>
      <c r="M168" s="118"/>
      <c r="N168" s="118"/>
      <c r="O168" s="118"/>
      <c r="P168" s="118">
        <f t="shared" si="205"/>
        <v>8.5221818181818172</v>
      </c>
      <c r="Q168" s="118">
        <f t="shared" si="165"/>
        <v>268.9221818181818</v>
      </c>
      <c r="R168" s="118">
        <f t="shared" si="166"/>
        <v>53.78443636363636</v>
      </c>
      <c r="S168" s="118">
        <f t="shared" si="167"/>
        <v>4.0338327272727268</v>
      </c>
      <c r="T168" s="118">
        <f t="shared" si="168"/>
        <v>2.6892218181818182</v>
      </c>
      <c r="U168" s="118">
        <f t="shared" si="169"/>
        <v>0.53784436363636356</v>
      </c>
      <c r="V168" s="118">
        <f t="shared" si="170"/>
        <v>6.723054545454545</v>
      </c>
      <c r="W168" s="118">
        <f t="shared" si="171"/>
        <v>21.513774545454545</v>
      </c>
      <c r="X168" s="118">
        <f t="shared" si="172"/>
        <v>8.0676654545454536</v>
      </c>
      <c r="Y168" s="118">
        <f t="shared" si="173"/>
        <v>1.6135330909090908</v>
      </c>
      <c r="Z168" s="118">
        <f t="shared" si="174"/>
        <v>98.96336290909089</v>
      </c>
      <c r="AA168" s="118">
        <f t="shared" si="175"/>
        <v>22.410181818181815</v>
      </c>
      <c r="AB168" s="118">
        <f t="shared" si="176"/>
        <v>29.877254399999998</v>
      </c>
      <c r="AC168" s="118">
        <f t="shared" si="177"/>
        <v>19.241776528290913</v>
      </c>
      <c r="AD168" s="118">
        <f t="shared" si="178"/>
        <v>71.529212746472723</v>
      </c>
      <c r="AE168" s="118">
        <f>(VLOOKUP(A168,VT!A:D,4,0)*2*20*'RESUMO GERAL LIMPEZA'!$G168)-IF(6%*'RESUMO GERAL LIMPEZA'!$I168&lt;=(VLOOKUP(A168,VT!A:D,4,0)*2*20*'RESUMO GERAL LIMPEZA'!$G168),6%*'RESUMO GERAL LIMPEZA'!$I168,(VLOOKUP(A168,VT!A:D,4,0)*2*20*'RESUMO GERAL LIMPEZA'!$G168))</f>
        <v>164.376</v>
      </c>
      <c r="AF168" s="118">
        <f>IF(VLOOKUP($C168,PARAMETROS!$A:$F,5,0)&gt;1,(VLOOKUP($C168,PARAMETROS!$A:$F,5,0)*20-1)*'RESUMO GERAL LIMPEZA'!$G168,0)</f>
        <v>397</v>
      </c>
      <c r="AG168" s="118">
        <f>(VLOOKUP($C168,PARAMETROS!$A:$F,6,0))*'RESUMO GERAL LIMPEZA'!$G168</f>
        <v>0</v>
      </c>
      <c r="AH168" s="118">
        <f>VLOOKUP($C168,PARAMETROS!$A:$F,2,0)*'RESUMO GERAL LIMPEZA'!$G168</f>
        <v>0</v>
      </c>
      <c r="AI168" s="118">
        <f>(VLOOKUP($C168,PARAMETROS!$A:$F,3,0))*'RESUMO GERAL LIMPEZA'!$G168</f>
        <v>0</v>
      </c>
      <c r="AJ168" s="118">
        <f>(VLOOKUP($C168,PARAMETROS!$A:$F,4,0))*'RESUMO GERAL LIMPEZA'!$G168</f>
        <v>0</v>
      </c>
      <c r="AK168" s="118">
        <f t="shared" si="179"/>
        <v>3.0700000000000003</v>
      </c>
      <c r="AL168" s="118">
        <f>VLOOKUP(D168,CCT!D:R,12,0)*'RESUMO GERAL LIMPEZA'!G168</f>
        <v>0</v>
      </c>
      <c r="AM168" s="118">
        <f t="shared" si="180"/>
        <v>564.44600000000003</v>
      </c>
      <c r="AN168" s="118">
        <f t="shared" si="181"/>
        <v>734.93857565556357</v>
      </c>
      <c r="AO168" s="118">
        <f t="shared" si="182"/>
        <v>1.349539074074074</v>
      </c>
      <c r="AP168" s="118">
        <f t="shared" si="183"/>
        <v>0.10796312592592593</v>
      </c>
      <c r="AQ168" s="118">
        <f t="shared" si="184"/>
        <v>5.3981562962962963E-2</v>
      </c>
      <c r="AR168" s="118">
        <f t="shared" si="185"/>
        <v>0.94122763636363638</v>
      </c>
      <c r="AS168" s="118">
        <f t="shared" si="186"/>
        <v>0.34637177018181831</v>
      </c>
      <c r="AT168" s="118">
        <f t="shared" si="187"/>
        <v>11.563653818181816</v>
      </c>
      <c r="AU168" s="118">
        <f t="shared" si="188"/>
        <v>0.44820363636363636</v>
      </c>
      <c r="AV168" s="118">
        <f t="shared" si="189"/>
        <v>14.81094062405387</v>
      </c>
      <c r="AW168" s="118">
        <f t="shared" si="190"/>
        <v>3.7350303030303027</v>
      </c>
      <c r="AX168" s="118">
        <f t="shared" si="191"/>
        <v>2.2111379393939394</v>
      </c>
      <c r="AY168" s="118">
        <f t="shared" si="192"/>
        <v>5.6025454545454538E-2</v>
      </c>
      <c r="AZ168" s="118">
        <f t="shared" si="193"/>
        <v>0.89640727272727272</v>
      </c>
      <c r="BA168" s="118">
        <f t="shared" si="194"/>
        <v>0.34860282828282824</v>
      </c>
      <c r="BB168" s="118">
        <f t="shared" si="195"/>
        <v>2.6669709976565659</v>
      </c>
      <c r="BC168" s="118">
        <f t="shared" si="196"/>
        <v>9.9141747956363648</v>
      </c>
      <c r="BD168" s="118"/>
      <c r="BE168" s="118">
        <f t="shared" si="197"/>
        <v>0</v>
      </c>
      <c r="BF168" s="118">
        <f t="shared" si="198"/>
        <v>9.9141747956363648</v>
      </c>
      <c r="BG168" s="118">
        <f>VLOOKUP(B168,'Uniforme Limpeza'!A:W,23,0)*G168</f>
        <v>29.470416666666669</v>
      </c>
      <c r="BH168" s="118">
        <f>IF($B168="Servente de Limpeza - 220 h",$G168*'Materiais de Consumo'!$O$25,IF('RESUMO GERAL LIMPEZA'!$B168="Servente de Limpeza - 150 h",'RESUMO GERAL LIMPEZA'!$G168*'Materiais de Consumo'!$O$26,IF('RESUMO GERAL LIMPEZA'!$B168="Servente de Limpeza - 110 h",'RESUMO GERAL LIMPEZA'!$G168*'Materiais de Consumo'!$O$27,IF('RESUMO GERAL LIMPEZA'!$B168="Servente de Limpeza - 55 h",'RESUMO GERAL LIMPEZA'!$G168*'Materiais de Consumo'!$O$28,0))))</f>
        <v>2.0998411196257227</v>
      </c>
      <c r="BI168" s="118">
        <f>IF($B168="Servente de Limpeza - 220 h",$G168*Equipamentos!$I$10,IF('RESUMO GERAL LIMPEZA'!$B168="Servente de Limpeza - 150 h",'RESUMO GERAL LIMPEZA'!$G168*Equipamentos!$I$11,IF('RESUMO GERAL LIMPEZA'!$B168="Servente de Limpeza - 110 h",'RESUMO GERAL LIMPEZA'!$G168*Equipamentos!$I$12,IF('RESUMO GERAL LIMPEZA'!$B168="Servente de Limpeza - 55 h",'RESUMO GERAL LIMPEZA'!$G168*Equipamentos!$I$13,IF(B168="Limpador de vidros - 220 h",Equipamentos!$J$19*'RESUMO GERAL LIMPEZA'!$G168,0)))))</f>
        <v>0.58158206377108801</v>
      </c>
      <c r="BJ168" s="118">
        <f>IF($B168="Servente de Limpeza - 220 h",$G168*'Produtos de Limpeza'!$I$39,IF('RESUMO GERAL LIMPEZA'!$B168="Servente de Limpeza - 150 h",'RESUMO GERAL LIMPEZA'!$G168*'Produtos de Limpeza'!$I$40,IF('RESUMO GERAL LIMPEZA'!$B168="Servente de Limpeza - 110 h",'RESUMO GERAL LIMPEZA'!$G168*'Produtos de Limpeza'!$I$41,IF('RESUMO GERAL LIMPEZA'!$B168="Servente de Limpeza - 55 h",'RESUMO GERAL LIMPEZA'!$G168*'Produtos de Limpeza'!$I$42,0))))</f>
        <v>95.960927845681056</v>
      </c>
      <c r="BK168" s="118"/>
      <c r="BL168" s="118">
        <f t="shared" si="199"/>
        <v>128.11276769574454</v>
      </c>
      <c r="BM168" s="118">
        <f t="shared" si="200"/>
        <v>1156.6986405891803</v>
      </c>
      <c r="BN168" s="118">
        <f t="shared" si="207"/>
        <v>140.72166432351077</v>
      </c>
      <c r="BO168" s="118">
        <f t="shared" si="208"/>
        <v>99.443309455280939</v>
      </c>
      <c r="BP168" s="464">
        <f t="shared" si="209"/>
        <v>8.8629737609329435</v>
      </c>
      <c r="BQ168" s="464">
        <f t="shared" si="210"/>
        <v>1.9241982507288626</v>
      </c>
      <c r="BR168" s="465">
        <f>VLOOKUP(A168,ISS!A:C,2,0)*100</f>
        <v>5</v>
      </c>
      <c r="BS168" s="464">
        <f t="shared" si="201"/>
        <v>5.8309037900874632</v>
      </c>
      <c r="BT168" s="464">
        <f t="shared" si="202"/>
        <v>14.25</v>
      </c>
      <c r="BU168" s="464">
        <f t="shared" si="203"/>
        <v>16.618075801749271</v>
      </c>
      <c r="BV168" s="118">
        <f t="shared" si="211"/>
        <v>232.13185428272419</v>
      </c>
      <c r="BW168" s="118">
        <f t="shared" si="212"/>
        <v>472.2968280615159</v>
      </c>
      <c r="BX168" s="118">
        <f t="shared" si="213"/>
        <v>1628.9954686506962</v>
      </c>
      <c r="BY168" s="118">
        <f t="shared" si="204"/>
        <v>19547.945623808355</v>
      </c>
      <c r="BZ168" s="118">
        <f t="shared" si="206"/>
        <v>39095.89124761671</v>
      </c>
      <c r="CA168" s="487">
        <f>VLOOKUP($C168,PARAMETROS!$A:$I,7,0)</f>
        <v>43101</v>
      </c>
      <c r="CB168" s="633">
        <f>VLOOKUP($C168,PARAMETROS!$A:$I,8,0)</f>
        <v>0</v>
      </c>
      <c r="CC168" s="633">
        <f>VLOOKUP($C168,PARAMETROS!$A:$I,9,0)</f>
        <v>0</v>
      </c>
    </row>
    <row r="169" spans="1:81">
      <c r="A169" s="111" t="str">
        <f>CCT!A167</f>
        <v>Vespasiano</v>
      </c>
      <c r="B169" s="111" t="str">
        <f>CCT!B167</f>
        <v>Servente de Limpeza - 220 h</v>
      </c>
      <c r="C169" s="111" t="str">
        <f>CCT!C167</f>
        <v>Vespasiano</v>
      </c>
      <c r="D169" s="111" t="str">
        <f t="shared" si="163"/>
        <v>VespasianoServente de Limpeza - 220 h</v>
      </c>
      <c r="E169" s="112" t="s">
        <v>115</v>
      </c>
      <c r="F169" s="112" t="s">
        <v>113</v>
      </c>
      <c r="G169" s="112">
        <f>VLOOKUP(D169,CCT!D:G,4,0)</f>
        <v>1</v>
      </c>
      <c r="H169" s="118">
        <f>VLOOKUP($D169,CCT!$D:$R,5,0)</f>
        <v>1076.08</v>
      </c>
      <c r="I169" s="118">
        <f t="shared" si="164"/>
        <v>1076.08</v>
      </c>
      <c r="J169" s="118"/>
      <c r="K169" s="118"/>
      <c r="L169" s="118"/>
      <c r="M169" s="118"/>
      <c r="N169" s="118"/>
      <c r="O169" s="118"/>
      <c r="P169" s="118">
        <f t="shared" si="205"/>
        <v>35.217163636363637</v>
      </c>
      <c r="Q169" s="118">
        <f t="shared" si="165"/>
        <v>1111.2971636363636</v>
      </c>
      <c r="R169" s="118">
        <f t="shared" si="166"/>
        <v>222.25943272727272</v>
      </c>
      <c r="S169" s="118">
        <f t="shared" si="167"/>
        <v>16.669457454545455</v>
      </c>
      <c r="T169" s="118">
        <f t="shared" si="168"/>
        <v>11.112971636363637</v>
      </c>
      <c r="U169" s="118">
        <f t="shared" si="169"/>
        <v>2.2225943272727271</v>
      </c>
      <c r="V169" s="118">
        <f t="shared" si="170"/>
        <v>27.782429090909091</v>
      </c>
      <c r="W169" s="118">
        <f t="shared" si="171"/>
        <v>88.903773090909098</v>
      </c>
      <c r="X169" s="118">
        <f t="shared" si="172"/>
        <v>33.33891490909091</v>
      </c>
      <c r="Y169" s="118">
        <f t="shared" si="173"/>
        <v>6.6677829818181822</v>
      </c>
      <c r="Z169" s="118">
        <f t="shared" si="174"/>
        <v>408.95735621818187</v>
      </c>
      <c r="AA169" s="118">
        <f t="shared" si="175"/>
        <v>92.608096969696959</v>
      </c>
      <c r="AB169" s="118">
        <f t="shared" si="176"/>
        <v>123.46511488</v>
      </c>
      <c r="AC169" s="118">
        <f t="shared" si="177"/>
        <v>79.514941960688503</v>
      </c>
      <c r="AD169" s="118">
        <f t="shared" si="178"/>
        <v>295.58815381038551</v>
      </c>
      <c r="AE169" s="118">
        <f>(VLOOKUP(A169,VT!A:D,4,0)*2*20*'RESUMO GERAL LIMPEZA'!$G169)-IF(6%*'RESUMO GERAL LIMPEZA'!$I169&lt;=(VLOOKUP(A169,VT!A:D,4,0)*2*20*'RESUMO GERAL LIMPEZA'!$G169),6%*'RESUMO GERAL LIMPEZA'!$I169,(VLOOKUP(A169,VT!A:D,4,0)*2*20*'RESUMO GERAL LIMPEZA'!$G169))</f>
        <v>115.43520000000001</v>
      </c>
      <c r="AF169" s="118">
        <f>IF(VLOOKUP($C169,PARAMETROS!$A:$F,5,0)&gt;1,(VLOOKUP($C169,PARAMETROS!$A:$F,5,0)*20-1)*'RESUMO GERAL LIMPEZA'!$G169,0)</f>
        <v>397</v>
      </c>
      <c r="AG169" s="118">
        <f>(VLOOKUP($C169,PARAMETROS!$A:$F,6,0))*'RESUMO GERAL LIMPEZA'!$G169</f>
        <v>0</v>
      </c>
      <c r="AH169" s="118">
        <f>VLOOKUP($C169,PARAMETROS!$A:$F,2,0)*'RESUMO GERAL LIMPEZA'!$G169</f>
        <v>0</v>
      </c>
      <c r="AI169" s="118">
        <f>(VLOOKUP($C169,PARAMETROS!$A:$F,3,0))*'RESUMO GERAL LIMPEZA'!$G169</f>
        <v>0</v>
      </c>
      <c r="AJ169" s="118">
        <f>(VLOOKUP($C169,PARAMETROS!$A:$F,4,0))*'RESUMO GERAL LIMPEZA'!$G169</f>
        <v>0</v>
      </c>
      <c r="AK169" s="118">
        <f t="shared" si="179"/>
        <v>3.0700000000000003</v>
      </c>
      <c r="AL169" s="118">
        <f>VLOOKUP(D169,CCT!D:R,12,0)*'RESUMO GERAL LIMPEZA'!G169</f>
        <v>0</v>
      </c>
      <c r="AM169" s="118">
        <f t="shared" si="180"/>
        <v>515.50520000000006</v>
      </c>
      <c r="AN169" s="118">
        <f t="shared" si="181"/>
        <v>1220.0507100285674</v>
      </c>
      <c r="AO169" s="118">
        <f t="shared" si="182"/>
        <v>5.5768510246913587</v>
      </c>
      <c r="AP169" s="118">
        <f t="shared" si="183"/>
        <v>0.44614808197530864</v>
      </c>
      <c r="AQ169" s="118">
        <f t="shared" si="184"/>
        <v>0.22307404098765432</v>
      </c>
      <c r="AR169" s="118">
        <f t="shared" si="185"/>
        <v>3.8895400727272733</v>
      </c>
      <c r="AS169" s="118">
        <f t="shared" si="186"/>
        <v>1.4313507467636368</v>
      </c>
      <c r="AT169" s="118">
        <f t="shared" si="187"/>
        <v>47.785778036363631</v>
      </c>
      <c r="AU169" s="118">
        <f t="shared" si="188"/>
        <v>1.8521619393939395</v>
      </c>
      <c r="AV169" s="118">
        <f t="shared" si="189"/>
        <v>61.204903942902803</v>
      </c>
      <c r="AW169" s="118">
        <f t="shared" si="190"/>
        <v>15.434682828282828</v>
      </c>
      <c r="AX169" s="118">
        <f t="shared" si="191"/>
        <v>9.1373322343434342</v>
      </c>
      <c r="AY169" s="118">
        <f t="shared" si="192"/>
        <v>0.23152024242424241</v>
      </c>
      <c r="AZ169" s="118">
        <f t="shared" si="193"/>
        <v>3.7043238787878789</v>
      </c>
      <c r="BA169" s="118">
        <f t="shared" si="194"/>
        <v>1.4405703973063972</v>
      </c>
      <c r="BB169" s="118">
        <f t="shared" si="195"/>
        <v>11.021022085861281</v>
      </c>
      <c r="BC169" s="118">
        <f t="shared" si="196"/>
        <v>40.969451667006062</v>
      </c>
      <c r="BD169" s="118"/>
      <c r="BE169" s="118">
        <f t="shared" si="197"/>
        <v>0</v>
      </c>
      <c r="BF169" s="118">
        <f t="shared" si="198"/>
        <v>40.969451667006062</v>
      </c>
      <c r="BG169" s="118">
        <f>VLOOKUP(B169,'Uniforme Limpeza'!A:W,23,0)*G169</f>
        <v>53.087083333333339</v>
      </c>
      <c r="BH169" s="118">
        <f>IF($B169="Servente de Limpeza - 220 h",$G169*'Materiais de Consumo'!$O$25,IF('RESUMO GERAL LIMPEZA'!$B169="Servente de Limpeza - 150 h",'RESUMO GERAL LIMPEZA'!$G169*'Materiais de Consumo'!$O$26,IF('RESUMO GERAL LIMPEZA'!$B169="Servente de Limpeza - 110 h",'RESUMO GERAL LIMPEZA'!$G169*'Materiais de Consumo'!$O$27,IF('RESUMO GERAL LIMPEZA'!$B169="Servente de Limpeza - 55 h",'RESUMO GERAL LIMPEZA'!$G169*'Materiais de Consumo'!$O$28,0))))</f>
        <v>8.3993644785028909</v>
      </c>
      <c r="BI169" s="118">
        <f>IF($B169="Servente de Limpeza - 220 h",$G169*Equipamentos!$I$10,IF('RESUMO GERAL LIMPEZA'!$B169="Servente de Limpeza - 150 h",'RESUMO GERAL LIMPEZA'!$G169*Equipamentos!$I$11,IF('RESUMO GERAL LIMPEZA'!$B169="Servente de Limpeza - 110 h",'RESUMO GERAL LIMPEZA'!$G169*Equipamentos!$I$12,IF('RESUMO GERAL LIMPEZA'!$B169="Servente de Limpeza - 55 h",'RESUMO GERAL LIMPEZA'!$G169*Equipamentos!$I$13,IF(B169="Limpador de vidros - 220 h",Equipamentos!$J$19*'RESUMO GERAL LIMPEZA'!$G169,0)))))</f>
        <v>2.3263282550843525</v>
      </c>
      <c r="BJ169" s="118">
        <f>IF($B169="Servente de Limpeza - 220 h",$G169*'Produtos de Limpeza'!$I$39,IF('RESUMO GERAL LIMPEZA'!$B169="Servente de Limpeza - 150 h",'RESUMO GERAL LIMPEZA'!$G169*'Produtos de Limpeza'!$I$40,IF('RESUMO GERAL LIMPEZA'!$B169="Servente de Limpeza - 110 h",'RESUMO GERAL LIMPEZA'!$G169*'Produtos de Limpeza'!$I$41,IF('RESUMO GERAL LIMPEZA'!$B169="Servente de Limpeza - 55 h",'RESUMO GERAL LIMPEZA'!$G169*'Produtos de Limpeza'!$I$42,0))))</f>
        <v>383.84371138272417</v>
      </c>
      <c r="BK169" s="118"/>
      <c r="BL169" s="118">
        <f t="shared" si="199"/>
        <v>447.65648744964477</v>
      </c>
      <c r="BM169" s="118">
        <f t="shared" si="200"/>
        <v>2881.1787167244847</v>
      </c>
      <c r="BN169" s="118">
        <f t="shared" si="207"/>
        <v>140.72166432351077</v>
      </c>
      <c r="BO169" s="118">
        <f t="shared" si="208"/>
        <v>99.443309455280939</v>
      </c>
      <c r="BP169" s="464">
        <f t="shared" si="209"/>
        <v>8.6609686609686669</v>
      </c>
      <c r="BQ169" s="464">
        <f t="shared" si="210"/>
        <v>1.8803418803418819</v>
      </c>
      <c r="BR169" s="465">
        <f>VLOOKUP(A169,ISS!A:C,2,0)*100</f>
        <v>3</v>
      </c>
      <c r="BS169" s="464">
        <f t="shared" si="201"/>
        <v>3.4188034188034218</v>
      </c>
      <c r="BT169" s="464">
        <f t="shared" si="202"/>
        <v>12.25</v>
      </c>
      <c r="BU169" s="464">
        <f t="shared" si="203"/>
        <v>13.960113960113972</v>
      </c>
      <c r="BV169" s="118">
        <f t="shared" si="211"/>
        <v>435.7431362810845</v>
      </c>
      <c r="BW169" s="118">
        <f t="shared" si="212"/>
        <v>675.90811005987621</v>
      </c>
      <c r="BX169" s="118">
        <f t="shared" si="213"/>
        <v>3557.0868267843607</v>
      </c>
      <c r="BY169" s="118">
        <f t="shared" si="204"/>
        <v>42685.041921412325</v>
      </c>
      <c r="BZ169" s="118">
        <f t="shared" si="206"/>
        <v>85370.08384282465</v>
      </c>
      <c r="CA169" s="487">
        <f>VLOOKUP($C169,PARAMETROS!$A:$I,7,0)</f>
        <v>43101</v>
      </c>
      <c r="CB169" s="633">
        <f>VLOOKUP($C169,PARAMETROS!$A:$I,8,0)</f>
        <v>0</v>
      </c>
      <c r="CC169" s="633">
        <f>VLOOKUP($C169,PARAMETROS!$A:$I,9,0)</f>
        <v>0</v>
      </c>
    </row>
    <row r="170" spans="1:81">
      <c r="A170" s="111" t="str">
        <f>CCT!A168</f>
        <v>Vicosa</v>
      </c>
      <c r="B170" s="111" t="str">
        <f>CCT!B168</f>
        <v>Servente de Limpeza - 220 h</v>
      </c>
      <c r="C170" s="111" t="str">
        <f>CCT!C168</f>
        <v>Vicosa e Regiao</v>
      </c>
      <c r="D170" s="111" t="str">
        <f t="shared" si="163"/>
        <v>VicosaServente de Limpeza - 220 h</v>
      </c>
      <c r="E170" s="112" t="s">
        <v>115</v>
      </c>
      <c r="F170" s="112" t="s">
        <v>113</v>
      </c>
      <c r="G170" s="112">
        <f>VLOOKUP(D170,CCT!D:G,4,0)</f>
        <v>1</v>
      </c>
      <c r="H170" s="118">
        <f>VLOOKUP($D170,CCT!$D:$R,5,0)</f>
        <v>1041.5999999999999</v>
      </c>
      <c r="I170" s="118">
        <f t="shared" si="164"/>
        <v>1041.5999999999999</v>
      </c>
      <c r="J170" s="118"/>
      <c r="K170" s="118"/>
      <c r="L170" s="118"/>
      <c r="M170" s="118"/>
      <c r="N170" s="118"/>
      <c r="O170" s="118"/>
      <c r="P170" s="118">
        <f t="shared" si="205"/>
        <v>34.088727272727269</v>
      </c>
      <c r="Q170" s="118">
        <f t="shared" si="165"/>
        <v>1075.6887272727272</v>
      </c>
      <c r="R170" s="118">
        <f t="shared" si="166"/>
        <v>215.13774545454544</v>
      </c>
      <c r="S170" s="118">
        <f t="shared" si="167"/>
        <v>16.135330909090907</v>
      </c>
      <c r="T170" s="118">
        <f t="shared" si="168"/>
        <v>10.756887272727273</v>
      </c>
      <c r="U170" s="118">
        <f t="shared" si="169"/>
        <v>2.1513774545454543</v>
      </c>
      <c r="V170" s="118">
        <f t="shared" si="170"/>
        <v>26.89221818181818</v>
      </c>
      <c r="W170" s="118">
        <f t="shared" si="171"/>
        <v>86.055098181818181</v>
      </c>
      <c r="X170" s="118">
        <f t="shared" si="172"/>
        <v>32.270661818181814</v>
      </c>
      <c r="Y170" s="118">
        <f t="shared" si="173"/>
        <v>6.4541323636363632</v>
      </c>
      <c r="Z170" s="118">
        <f t="shared" si="174"/>
        <v>395.85345163636356</v>
      </c>
      <c r="AA170" s="118">
        <f t="shared" si="175"/>
        <v>89.640727272727261</v>
      </c>
      <c r="AB170" s="118">
        <f t="shared" si="176"/>
        <v>119.50901759999999</v>
      </c>
      <c r="AC170" s="118">
        <f t="shared" si="177"/>
        <v>76.967106113163652</v>
      </c>
      <c r="AD170" s="118">
        <f t="shared" si="178"/>
        <v>286.11685098589089</v>
      </c>
      <c r="AE170" s="118">
        <f>(VLOOKUP(A170,VT!A:D,4,0)*2*20*'RESUMO GERAL LIMPEZA'!$G170)-IF(6%*'RESUMO GERAL LIMPEZA'!$I170&lt;=(VLOOKUP(A170,VT!A:D,4,0)*2*20*'RESUMO GERAL LIMPEZA'!$G170),6%*'RESUMO GERAL LIMPEZA'!$I170,(VLOOKUP(A170,VT!A:D,4,0)*2*20*'RESUMO GERAL LIMPEZA'!$G170))</f>
        <v>117.504</v>
      </c>
      <c r="AF170" s="118">
        <f>IF(VLOOKUP($C170,PARAMETROS!$A:$F,5,0)&gt;1,(VLOOKUP($C170,PARAMETROS!$A:$F,5,0)*20-1)*'RESUMO GERAL LIMPEZA'!$G170,0)</f>
        <v>397</v>
      </c>
      <c r="AG170" s="118">
        <f>(VLOOKUP($C170,PARAMETROS!$A:$F,6,0))*'RESUMO GERAL LIMPEZA'!$G170</f>
        <v>0</v>
      </c>
      <c r="AH170" s="118">
        <f>VLOOKUP($C170,PARAMETROS!$A:$F,2,0)*'RESUMO GERAL LIMPEZA'!$G170</f>
        <v>32.619999999999997</v>
      </c>
      <c r="AI170" s="118">
        <f>(VLOOKUP($C170,PARAMETROS!$A:$F,3,0))*'RESUMO GERAL LIMPEZA'!$G170</f>
        <v>0</v>
      </c>
      <c r="AJ170" s="118">
        <f>(VLOOKUP($C170,PARAMETROS!$A:$F,4,0))*'RESUMO GERAL LIMPEZA'!$G170</f>
        <v>0</v>
      </c>
      <c r="AK170" s="118">
        <f t="shared" si="179"/>
        <v>3.0700000000000003</v>
      </c>
      <c r="AL170" s="118">
        <f>VLOOKUP(D170,CCT!D:R,12,0)*'RESUMO GERAL LIMPEZA'!G170</f>
        <v>0</v>
      </c>
      <c r="AM170" s="118">
        <f t="shared" si="180"/>
        <v>550.19400000000007</v>
      </c>
      <c r="AN170" s="118">
        <f t="shared" si="181"/>
        <v>1232.1643026222546</v>
      </c>
      <c r="AO170" s="118">
        <f t="shared" si="182"/>
        <v>5.3981562962962961</v>
      </c>
      <c r="AP170" s="118">
        <f t="shared" si="183"/>
        <v>0.43185250370370371</v>
      </c>
      <c r="AQ170" s="118">
        <f t="shared" si="184"/>
        <v>0.21592625185185185</v>
      </c>
      <c r="AR170" s="118">
        <f t="shared" si="185"/>
        <v>3.7649105454545455</v>
      </c>
      <c r="AS170" s="118">
        <f t="shared" si="186"/>
        <v>1.3854870807272732</v>
      </c>
      <c r="AT170" s="118">
        <f t="shared" si="187"/>
        <v>46.254615272727264</v>
      </c>
      <c r="AU170" s="118">
        <f t="shared" si="188"/>
        <v>1.7928145454545454</v>
      </c>
      <c r="AV170" s="118">
        <f>SUM(AO170:AU170)</f>
        <v>59.243762496215481</v>
      </c>
      <c r="AW170" s="118">
        <f t="shared" si="190"/>
        <v>14.940121212121211</v>
      </c>
      <c r="AX170" s="118">
        <f t="shared" si="191"/>
        <v>8.8445517575757577</v>
      </c>
      <c r="AY170" s="118">
        <f t="shared" si="192"/>
        <v>0.22410181818181815</v>
      </c>
      <c r="AZ170" s="118">
        <f t="shared" si="193"/>
        <v>3.5856290909090909</v>
      </c>
      <c r="BA170" s="118">
        <f t="shared" si="194"/>
        <v>1.3944113131313129</v>
      </c>
      <c r="BB170" s="118">
        <f t="shared" si="195"/>
        <v>10.667883990626263</v>
      </c>
      <c r="BC170" s="118">
        <f t="shared" si="196"/>
        <v>39.656699182545459</v>
      </c>
      <c r="BD170" s="118"/>
      <c r="BE170" s="118">
        <f t="shared" si="197"/>
        <v>0</v>
      </c>
      <c r="BF170" s="118">
        <f t="shared" si="198"/>
        <v>39.656699182545459</v>
      </c>
      <c r="BG170" s="118">
        <f>VLOOKUP(B170,'Uniforme Limpeza'!A:W,23,0)*G170</f>
        <v>53.087083333333339</v>
      </c>
      <c r="BH170" s="118">
        <f>IF($B170="Servente de Limpeza - 220 h",$G170*'Materiais de Consumo'!$O$25,IF('RESUMO GERAL LIMPEZA'!$B170="Servente de Limpeza - 150 h",'RESUMO GERAL LIMPEZA'!$G170*'Materiais de Consumo'!$O$26,IF('RESUMO GERAL LIMPEZA'!$B170="Servente de Limpeza - 110 h",'RESUMO GERAL LIMPEZA'!$G170*'Materiais de Consumo'!$O$27,IF('RESUMO GERAL LIMPEZA'!$B170="Servente de Limpeza - 55 h",'RESUMO GERAL LIMPEZA'!$G170*'Materiais de Consumo'!$O$28,0))))</f>
        <v>8.3993644785028909</v>
      </c>
      <c r="BI170" s="118">
        <f>IF($B170="Servente de Limpeza - 220 h",$G170*Equipamentos!$I$10,IF('RESUMO GERAL LIMPEZA'!$B170="Servente de Limpeza - 150 h",'RESUMO GERAL LIMPEZA'!$G170*Equipamentos!$I$11,IF('RESUMO GERAL LIMPEZA'!$B170="Servente de Limpeza - 110 h",'RESUMO GERAL LIMPEZA'!$G170*Equipamentos!$I$12,IF('RESUMO GERAL LIMPEZA'!$B170="Servente de Limpeza - 55 h",'RESUMO GERAL LIMPEZA'!$G170*Equipamentos!$I$13,IF(B170="Limpador de vidros - 220 h",Equipamentos!$J$19*'RESUMO GERAL LIMPEZA'!$G170,0)))))</f>
        <v>2.3263282550843525</v>
      </c>
      <c r="BJ170" s="118">
        <f>IF($B170="Servente de Limpeza - 220 h",$G170*'Produtos de Limpeza'!$I$39,IF('RESUMO GERAL LIMPEZA'!$B170="Servente de Limpeza - 150 h",'RESUMO GERAL LIMPEZA'!$G170*'Produtos de Limpeza'!$I$40,IF('RESUMO GERAL LIMPEZA'!$B170="Servente de Limpeza - 110 h",'RESUMO GERAL LIMPEZA'!$G170*'Produtos de Limpeza'!$I$41,IF('RESUMO GERAL LIMPEZA'!$B170="Servente de Limpeza - 55 h",'RESUMO GERAL LIMPEZA'!$G170*'Produtos de Limpeza'!$I$42,0))))</f>
        <v>383.84371138272417</v>
      </c>
      <c r="BK170" s="118"/>
      <c r="BL170" s="118">
        <f t="shared" si="199"/>
        <v>447.65648744964477</v>
      </c>
      <c r="BM170" s="118">
        <f t="shared" si="200"/>
        <v>2854.4099790233877</v>
      </c>
      <c r="BN170" s="118">
        <f t="shared" si="207"/>
        <v>140.72166432351077</v>
      </c>
      <c r="BO170" s="118">
        <f t="shared" si="208"/>
        <v>99.443309455280939</v>
      </c>
      <c r="BP170" s="464">
        <f t="shared" si="209"/>
        <v>8.6609686609686669</v>
      </c>
      <c r="BQ170" s="464">
        <f t="shared" si="210"/>
        <v>1.8803418803418819</v>
      </c>
      <c r="BR170" s="465">
        <f>VLOOKUP(A170,ISS!A:C,2,0)*100</f>
        <v>3</v>
      </c>
      <c r="BS170" s="464">
        <f t="shared" si="201"/>
        <v>3.4188034188034218</v>
      </c>
      <c r="BT170" s="464">
        <f t="shared" si="202"/>
        <v>12.25</v>
      </c>
      <c r="BU170" s="464">
        <f t="shared" si="203"/>
        <v>13.960113960113972</v>
      </c>
      <c r="BV170" s="118">
        <f t="shared" si="211"/>
        <v>432.00618999232739</v>
      </c>
      <c r="BW170" s="118">
        <f t="shared" si="212"/>
        <v>672.17116377111915</v>
      </c>
      <c r="BX170" s="118">
        <f t="shared" si="213"/>
        <v>3526.5811427945068</v>
      </c>
      <c r="BY170" s="118">
        <f t="shared" si="204"/>
        <v>42318.973713534084</v>
      </c>
      <c r="BZ170" s="118">
        <f>BX170*24</f>
        <v>84637.947427068168</v>
      </c>
      <c r="CA170" s="487">
        <f>VLOOKUP($C170,PARAMETROS!$A:$I,7,0)</f>
        <v>43101</v>
      </c>
      <c r="CB170" s="633">
        <f>VLOOKUP($C170,PARAMETROS!$A:$I,8,0)</f>
        <v>0</v>
      </c>
      <c r="CC170" s="633">
        <f>VLOOKUP($C170,PARAMETROS!$A:$I,9,0)</f>
        <v>0</v>
      </c>
    </row>
    <row r="171" spans="1:81">
      <c r="A171" s="634" t="s">
        <v>14</v>
      </c>
      <c r="B171" s="635"/>
      <c r="C171" s="635"/>
      <c r="D171" s="635"/>
      <c r="E171" s="635"/>
      <c r="F171" s="635"/>
      <c r="G171" s="636">
        <f t="shared" ref="G171:AL171" si="235">SUBTOTAL(9,G6:G170)</f>
        <v>285</v>
      </c>
      <c r="H171" s="635">
        <f t="shared" si="235"/>
        <v>103109.00000000004</v>
      </c>
      <c r="I171" s="635">
        <f t="shared" si="235"/>
        <v>228329.0399999996</v>
      </c>
      <c r="J171" s="635">
        <f t="shared" si="235"/>
        <v>0</v>
      </c>
      <c r="K171" s="635">
        <f t="shared" si="235"/>
        <v>0</v>
      </c>
      <c r="L171" s="635">
        <f t="shared" si="235"/>
        <v>0</v>
      </c>
      <c r="M171" s="635">
        <f t="shared" si="235"/>
        <v>0</v>
      </c>
      <c r="N171" s="635">
        <f t="shared" si="235"/>
        <v>0</v>
      </c>
      <c r="O171" s="635">
        <f t="shared" si="235"/>
        <v>0</v>
      </c>
      <c r="P171" s="635">
        <f t="shared" si="235"/>
        <v>7196.8810254545297</v>
      </c>
      <c r="Q171" s="635">
        <f t="shared" si="235"/>
        <v>235525.92102545427</v>
      </c>
      <c r="R171" s="635">
        <f t="shared" si="235"/>
        <v>47105.184205090918</v>
      </c>
      <c r="S171" s="635">
        <f t="shared" si="235"/>
        <v>3532.8888153818107</v>
      </c>
      <c r="T171" s="635">
        <f t="shared" si="235"/>
        <v>2355.2592102545432</v>
      </c>
      <c r="U171" s="635">
        <f t="shared" si="235"/>
        <v>471.05184205090853</v>
      </c>
      <c r="V171" s="635">
        <f t="shared" si="235"/>
        <v>5888.1480256363648</v>
      </c>
      <c r="W171" s="635">
        <f t="shared" si="235"/>
        <v>18842.073682036345</v>
      </c>
      <c r="X171" s="635">
        <f t="shared" si="235"/>
        <v>7065.7776307636213</v>
      </c>
      <c r="Y171" s="635">
        <f t="shared" si="235"/>
        <v>1413.1555261527271</v>
      </c>
      <c r="Z171" s="635">
        <f t="shared" si="235"/>
        <v>86673.538937367237</v>
      </c>
      <c r="AA171" s="635">
        <f t="shared" si="235"/>
        <v>19627.160085454554</v>
      </c>
      <c r="AB171" s="635">
        <f t="shared" si="235"/>
        <v>26166.929825927979</v>
      </c>
      <c r="AC171" s="635">
        <f t="shared" si="235"/>
        <v>16852.225087388804</v>
      </c>
      <c r="AD171" s="635">
        <f t="shared" si="235"/>
        <v>62646.314998771326</v>
      </c>
      <c r="AE171" s="635">
        <f t="shared" si="235"/>
        <v>48058.257599999954</v>
      </c>
      <c r="AF171" s="635">
        <f t="shared" si="235"/>
        <v>104330.20000000001</v>
      </c>
      <c r="AG171" s="635">
        <f t="shared" si="235"/>
        <v>5296.8</v>
      </c>
      <c r="AH171" s="635">
        <f t="shared" si="235"/>
        <v>7983.269999999995</v>
      </c>
      <c r="AI171" s="635">
        <f t="shared" si="235"/>
        <v>318.47999999999996</v>
      </c>
      <c r="AJ171" s="635">
        <f t="shared" si="235"/>
        <v>0</v>
      </c>
      <c r="AK171" s="635">
        <f t="shared" si="235"/>
        <v>874.95000000000334</v>
      </c>
      <c r="AL171" s="635">
        <f t="shared" si="235"/>
        <v>845.77</v>
      </c>
      <c r="AM171" s="635">
        <f t="shared" ref="AM171:BO171" si="236">SUBTOTAL(9,AM6:AM170)</f>
        <v>167707.72759999987</v>
      </c>
      <c r="AN171" s="635">
        <f t="shared" si="236"/>
        <v>317027.58153613919</v>
      </c>
      <c r="AO171" s="635">
        <f t="shared" si="236"/>
        <v>1181.945763016435</v>
      </c>
      <c r="AP171" s="635">
        <f t="shared" si="236"/>
        <v>94.555661041314806</v>
      </c>
      <c r="AQ171" s="635">
        <f t="shared" si="236"/>
        <v>47.277830520657403</v>
      </c>
      <c r="AR171" s="635">
        <f t="shared" si="236"/>
        <v>824.34072358909259</v>
      </c>
      <c r="AS171" s="635">
        <f t="shared" si="236"/>
        <v>303.35738628078548</v>
      </c>
      <c r="AT171" s="635">
        <f t="shared" si="236"/>
        <v>10127.614604094522</v>
      </c>
      <c r="AU171" s="635">
        <f t="shared" si="236"/>
        <v>392.54320170909119</v>
      </c>
      <c r="AV171" s="635">
        <f t="shared" si="236"/>
        <v>12971.635170251931</v>
      </c>
      <c r="AW171" s="635">
        <f t="shared" si="236"/>
        <v>3271.1933475757546</v>
      </c>
      <c r="AX171" s="635">
        <f t="shared" si="236"/>
        <v>1936.5464617648456</v>
      </c>
      <c r="AY171" s="635">
        <f t="shared" si="236"/>
        <v>49.067900213636392</v>
      </c>
      <c r="AZ171" s="635">
        <f t="shared" si="236"/>
        <v>785.08640341818239</v>
      </c>
      <c r="BA171" s="635">
        <f t="shared" si="236"/>
        <v>305.3113791070698</v>
      </c>
      <c r="BB171" s="635">
        <f t="shared" si="236"/>
        <v>2335.771621085255</v>
      </c>
      <c r="BC171" s="635">
        <f t="shared" si="236"/>
        <v>8682.9771131647594</v>
      </c>
      <c r="BD171" s="635">
        <f t="shared" si="236"/>
        <v>0</v>
      </c>
      <c r="BE171" s="635">
        <f t="shared" si="236"/>
        <v>0</v>
      </c>
      <c r="BF171" s="635">
        <f t="shared" si="236"/>
        <v>8682.9771131647594</v>
      </c>
      <c r="BG171" s="635">
        <f t="shared" si="236"/>
        <v>12567.141458333379</v>
      </c>
      <c r="BH171" s="635">
        <f t="shared" si="236"/>
        <v>1737.5230791666709</v>
      </c>
      <c r="BI171" s="635">
        <f t="shared" si="236"/>
        <v>511.82022222222207</v>
      </c>
      <c r="BJ171" s="635">
        <f t="shared" si="236"/>
        <v>79403.305931944618</v>
      </c>
      <c r="BK171" s="635">
        <f t="shared" si="236"/>
        <v>0</v>
      </c>
      <c r="BL171" s="635">
        <f t="shared" si="236"/>
        <v>94219.79069166664</v>
      </c>
      <c r="BM171" s="635">
        <f t="shared" si="236"/>
        <v>668427.90553667617</v>
      </c>
      <c r="BN171" s="635">
        <f t="shared" si="236"/>
        <v>40105.674332200564</v>
      </c>
      <c r="BO171" s="635">
        <f t="shared" si="236"/>
        <v>28341.343194755009</v>
      </c>
      <c r="BP171" s="635"/>
      <c r="BQ171" s="635"/>
      <c r="BR171" s="635"/>
      <c r="BS171" s="635"/>
      <c r="BT171" s="635"/>
      <c r="BU171" s="635"/>
      <c r="BV171" s="635">
        <f>SUBTOTAL(9,BV6:BV170)</f>
        <v>111206.03611001077</v>
      </c>
      <c r="BW171" s="635">
        <f>SUBTOTAL(9,BW6:BW170)</f>
        <v>179653.05363696633</v>
      </c>
      <c r="BX171" s="635">
        <f>SUBTOTAL(9,BX6:BX170)</f>
        <v>848080.9591736435</v>
      </c>
      <c r="BY171" s="635">
        <f>SUBTOTAL(9,BY6:BY170)</f>
        <v>10176971.510083711</v>
      </c>
      <c r="BZ171" s="635">
        <f>SUBTOTAL(9,BZ6:BZ170)</f>
        <v>20353943.020167422</v>
      </c>
      <c r="CA171" s="635"/>
      <c r="CB171" s="635"/>
      <c r="CC171" s="635"/>
    </row>
    <row r="172" spans="1:81">
      <c r="BI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</row>
    <row r="173" spans="1:81">
      <c r="BM173" s="3"/>
      <c r="BW173" s="271"/>
      <c r="BX173" s="271"/>
      <c r="BY173" s="271"/>
      <c r="BZ173" s="271"/>
    </row>
    <row r="174" spans="1:81">
      <c r="BW174" s="271"/>
      <c r="BX174" s="271"/>
      <c r="BY174" s="271"/>
      <c r="BZ174" s="271"/>
    </row>
    <row r="175" spans="1:81">
      <c r="A175" s="59"/>
      <c r="B175" s="59"/>
    </row>
  </sheetData>
  <sheetProtection sheet="1" objects="1" scenarios="1"/>
  <autoFilter ref="A4:CC170"/>
  <mergeCells count="20">
    <mergeCell ref="BN2:BW3"/>
    <mergeCell ref="H2:Q3"/>
    <mergeCell ref="R3:Z3"/>
    <mergeCell ref="AA3:AD3"/>
    <mergeCell ref="BG2:BL3"/>
    <mergeCell ref="BM2:BM4"/>
    <mergeCell ref="AW2:BF2"/>
    <mergeCell ref="AE3:AM3"/>
    <mergeCell ref="AN3:AN4"/>
    <mergeCell ref="R2:AN2"/>
    <mergeCell ref="AO2:AV3"/>
    <mergeCell ref="AW3:BC3"/>
    <mergeCell ref="BD3:BE3"/>
    <mergeCell ref="BX2:BX4"/>
    <mergeCell ref="BY2:BY4"/>
    <mergeCell ref="CA2:CA4"/>
    <mergeCell ref="CB2:CB4"/>
    <mergeCell ref="CE2:CE4"/>
    <mergeCell ref="CC2:CC4"/>
    <mergeCell ref="BZ2:BZ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F22" sqref="F2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CCT!A4</f>
        <v>Abre Campo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355"/>
      <c r="C11" s="355"/>
      <c r="D11" s="355"/>
      <c r="E11" s="77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418</v>
      </c>
    </row>
    <row r="14" spans="1:8">
      <c r="A14" s="284"/>
      <c r="B14" s="316" t="str">
        <f>CCT!$B$20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CCT!$B$21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CCT!$B$22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CCT!$B$23</f>
        <v>Servente de Limpeza - 110 h</v>
      </c>
      <c r="C17" s="342">
        <f>CCT!G4</f>
        <v>1</v>
      </c>
      <c r="D17" s="358">
        <f>CCT!H4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23">
        <v>0</v>
      </c>
      <c r="E18" s="164">
        <f>D18*C18</f>
        <v>0</v>
      </c>
    </row>
    <row r="19" spans="1:5" ht="13.5" thickBot="1">
      <c r="A19" s="317"/>
      <c r="B19" s="317" t="str">
        <f>CCT!$B$25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Abre Campo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 t="shared" ref="E22:E27" si="1">D22*$E$12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 t="shared" si="1"/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 t="shared" si="1"/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 t="shared" si="1"/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 t="shared" si="1"/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 t="shared" si="1"/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$E$29*D34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$E$29*D35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$E$29*D36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 t="shared" ref="E37:E40" si="2">$E$29*D37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 t="shared" si="2"/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 t="shared" si="2"/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 t="shared" si="2"/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$E$29*D41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$E$29*D45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D46*$E$29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D47*$E$29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D48*$E$29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VT!D5</f>
        <v>4.5</v>
      </c>
      <c r="E52" s="104">
        <f>(2*$D$52*20*$C$20)-(IF($E$20*6%&lt;=(2*$D$52*20*$C$20),$E$20*6%,(2*$D$52*20*$C$20)))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$D54*$C$20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$D55*$C$20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 t="shared" ref="E56:E59" si="3">$D56*$C$20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 t="shared" si="3"/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 t="shared" si="3"/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 t="shared" si="3"/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558.66200000000003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45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558.66200000000003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899.64715131112723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$E$29*D71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$E$29*D72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 t="shared" ref="E73:E77" si="4">$E$29*D73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 t="shared" si="4"/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$E$29*D75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 t="shared" si="4"/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 t="shared" si="4"/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 t="shared" ref="E83:E88" si="5">$E$29*D83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 t="shared" si="5"/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 t="shared" si="5"/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 t="shared" si="5"/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 t="shared" si="5"/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 t="shared" si="5"/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19.82834959127273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310"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79">
        <f>C113*$C$20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79">
        <f>$C114*$C$20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((100/((100-($C$119))%)-100)*$C116)/($C$119)</f>
        <v>8.5633802816901436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((100/((100-($C$119))%)-100)*$C117)/($C$119)</f>
        <v>1.8591549295774654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ISS!B5*100</f>
        <v>2</v>
      </c>
      <c r="D118" s="274">
        <f>((100/((100-($C$119))%)-100)*$C118)/($C$119)</f>
        <v>2.2535211267605644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298">
        <f>((E113+E114+E108+E98+E78+E66+E29)*D119)%</f>
        <v>247.6726273889349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487.83760116772658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899.64715131112723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1713.6968645116935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487.83760116772658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2201.53446567942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26418.413588153038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A3" sqref="A3:E3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503" t="str">
        <f>CCT!A4</f>
        <v>Abre Campo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03">
        <f>CCT!H4</f>
        <v>520.79999999999995</v>
      </c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tr">
        <f>CCT!B4</f>
        <v>Servente de Limpeza - 110 h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58"/>
      <c r="B11" s="59"/>
      <c r="C11" s="59"/>
      <c r="D11" s="59"/>
      <c r="E11" s="60"/>
    </row>
    <row r="12" spans="1:8" ht="13.5" thickBot="1">
      <c r="A12" s="42">
        <f>'BASE PLANILHAS'!A12</f>
        <v>1</v>
      </c>
      <c r="B12" s="741" t="str">
        <f>'BASE PLANILHAS'!B12:C12</f>
        <v>Composição da Remuneração</v>
      </c>
      <c r="C12" s="742"/>
      <c r="D12" s="41" t="str">
        <f>'BASE PLANILHAS'!D12</f>
        <v>Referência</v>
      </c>
      <c r="E12" s="41" t="str">
        <f>'BASE PLANILHAS'!E12</f>
        <v>Valor (R$)</v>
      </c>
    </row>
    <row r="13" spans="1:8">
      <c r="A13" s="61" t="str">
        <f>'BASE PLANILHAS'!A13</f>
        <v>A</v>
      </c>
      <c r="B13" s="774" t="str">
        <f>'BASE PLANILHAS'!B13:C13</f>
        <v>Salário Base</v>
      </c>
      <c r="C13" s="775"/>
      <c r="D13" s="52">
        <v>1</v>
      </c>
      <c r="E13" s="62">
        <f>E6*D13</f>
        <v>520.79999999999995</v>
      </c>
    </row>
    <row r="14" spans="1:8">
      <c r="A14" s="53" t="str">
        <f>'BASE PLANILHAS'!A14</f>
        <v>B</v>
      </c>
      <c r="B14" s="755" t="str">
        <f>'BASE PLANILHAS'!B14:C14</f>
        <v xml:space="preserve">Adicional Periculosidade </v>
      </c>
      <c r="C14" s="733"/>
      <c r="D14" s="63">
        <v>0</v>
      </c>
      <c r="E14" s="164">
        <f t="shared" ref="E14:E19" si="0">D14*$E$13</f>
        <v>0</v>
      </c>
    </row>
    <row r="15" spans="1:8">
      <c r="A15" s="53" t="str">
        <f>'BASE PLANILHAS'!A15</f>
        <v>C</v>
      </c>
      <c r="B15" s="755" t="str">
        <f>'BASE PLANILHAS'!B15:C15</f>
        <v>Adicional Insalubridade</v>
      </c>
      <c r="C15" s="733"/>
      <c r="D15" s="63">
        <v>0</v>
      </c>
      <c r="E15" s="75">
        <f t="shared" si="0"/>
        <v>0</v>
      </c>
    </row>
    <row r="16" spans="1:8">
      <c r="A16" s="53" t="str">
        <f>'BASE PLANILHAS'!A16</f>
        <v>D</v>
      </c>
      <c r="B16" s="761" t="str">
        <f>'BASE PLANILHAS'!B16:C16</f>
        <v>Adicional Noturno</v>
      </c>
      <c r="C16" s="746"/>
      <c r="D16" s="63">
        <v>0</v>
      </c>
      <c r="E16" s="164">
        <f t="shared" si="0"/>
        <v>0</v>
      </c>
    </row>
    <row r="17" spans="1:5">
      <c r="A17" s="53" t="str">
        <f>'BASE PLANILHAS'!A17</f>
        <v>E</v>
      </c>
      <c r="B17" s="755" t="str">
        <f>'BASE PLANILHAS'!B17:C17</f>
        <v>Adicional de Hora Noturna Reduzida</v>
      </c>
      <c r="C17" s="733"/>
      <c r="D17" s="63">
        <v>0</v>
      </c>
      <c r="E17" s="164">
        <f t="shared" si="0"/>
        <v>0</v>
      </c>
    </row>
    <row r="18" spans="1:5">
      <c r="A18" s="53" t="str">
        <f>'BASE PLANILHAS'!A18</f>
        <v>F</v>
      </c>
      <c r="B18" s="755" t="str">
        <f>'BASE PLANILHAS'!B18:C18</f>
        <v>Intervalo Intrajornada</v>
      </c>
      <c r="C18" s="733"/>
      <c r="D18" s="63">
        <v>0</v>
      </c>
      <c r="E18" s="164">
        <f t="shared" si="0"/>
        <v>0</v>
      </c>
    </row>
    <row r="19" spans="1:5">
      <c r="A19" s="89" t="str">
        <f>'BASE PLANILHAS'!A19</f>
        <v>G</v>
      </c>
      <c r="B19" s="761" t="str">
        <f>'BASE PLANILHAS'!B19:C19</f>
        <v>Feriado Nacional - Súmula 444/2012 - TST</v>
      </c>
      <c r="C19" s="746"/>
      <c r="D19" s="63">
        <v>0</v>
      </c>
      <c r="E19" s="164">
        <f t="shared" si="0"/>
        <v>0</v>
      </c>
    </row>
    <row r="20" spans="1:5" ht="13.5" thickBot="1">
      <c r="A20" s="56" t="str">
        <f>'BASE PLANILHAS'!A20</f>
        <v>H</v>
      </c>
      <c r="B20" s="762" t="str">
        <f>'BASE PLANILHAS'!B20:C20</f>
        <v>Adicional de Acúmulo de função</v>
      </c>
      <c r="C20" s="763"/>
      <c r="D20" s="468">
        <f>1/110*1*12%*30</f>
        <v>3.2727272727272723E-2</v>
      </c>
      <c r="E20" s="163">
        <f>D20*$E$13</f>
        <v>17.044363636363631</v>
      </c>
    </row>
    <row r="21" spans="1:5" ht="13.5" thickBot="1">
      <c r="A21" s="741" t="str">
        <f>'BASE PLANILHAS'!A21:D21</f>
        <v>Total do Módulo 1</v>
      </c>
      <c r="B21" s="747"/>
      <c r="C21" s="747"/>
      <c r="D21" s="742"/>
      <c r="E21" s="72">
        <f>SUM(E13:E20)</f>
        <v>537.8443636363636</v>
      </c>
    </row>
    <row r="22" spans="1:5">
      <c r="A22" s="48"/>
      <c r="B22" s="47"/>
      <c r="C22" s="47"/>
      <c r="D22" s="47"/>
      <c r="E22" s="65"/>
    </row>
    <row r="23" spans="1:5">
      <c r="A23" s="738" t="str">
        <f>'BASE PLANILHAS'!A23</f>
        <v>MÓDULO 2 – ENCARGOS E BENEFÍCIOS MENSAIS E DIÁRIOS</v>
      </c>
      <c r="B23" s="739"/>
      <c r="C23" s="739"/>
      <c r="D23" s="739"/>
      <c r="E23" s="740"/>
    </row>
    <row r="24" spans="1:5" ht="13.5" thickBot="1">
      <c r="A24" s="37"/>
      <c r="B24" s="29"/>
      <c r="C24" s="29"/>
      <c r="D24" s="29"/>
      <c r="E24" s="38"/>
    </row>
    <row r="25" spans="1:5" ht="13.5" thickBot="1">
      <c r="A25" s="42" t="str">
        <f>'BASE PLANILHAS'!A25</f>
        <v>2.1</v>
      </c>
      <c r="B25" s="741" t="str">
        <f>'BASE PLANILHAS'!B25</f>
        <v>Submódulo 2.1 - Encargos Previdenciários, FGTS e Outras Contribuições</v>
      </c>
      <c r="C25" s="742"/>
      <c r="D25" s="42" t="str">
        <f>'BASE PLANILHAS'!D25</f>
        <v>Referência</v>
      </c>
      <c r="E25" s="42" t="str">
        <f>'BASE PLANILHAS'!E25</f>
        <v>Valor (R$)</v>
      </c>
    </row>
    <row r="26" spans="1:5">
      <c r="A26" s="61" t="str">
        <f>'BASE PLANILHAS'!A26</f>
        <v>A</v>
      </c>
      <c r="B26" s="754" t="str">
        <f>'BASE PLANILHAS'!B26</f>
        <v>INSS</v>
      </c>
      <c r="C26" s="744"/>
      <c r="D26" s="99">
        <f>'BASE PLANILHAS'!D26</f>
        <v>0.2</v>
      </c>
      <c r="E26" s="100">
        <f>$E$21*D26</f>
        <v>107.56887272727272</v>
      </c>
    </row>
    <row r="27" spans="1:5">
      <c r="A27" s="53" t="str">
        <f>'BASE PLANILHAS'!A27</f>
        <v>B</v>
      </c>
      <c r="B27" s="761" t="str">
        <f>'BASE PLANILHAS'!B27</f>
        <v>SESI OU SENAC</v>
      </c>
      <c r="C27" s="746"/>
      <c r="D27" s="32">
        <f>'BASE PLANILHAS'!D27</f>
        <v>1.4999999999999999E-2</v>
      </c>
      <c r="E27" s="39">
        <f>$E$21*D27</f>
        <v>8.0676654545454536</v>
      </c>
    </row>
    <row r="28" spans="1:5">
      <c r="A28" s="53" t="str">
        <f>'BASE PLANILHAS'!A28</f>
        <v>C</v>
      </c>
      <c r="B28" s="808" t="str">
        <f>'BASE PLANILHAS'!B28</f>
        <v>SENAI OU SENAC</v>
      </c>
      <c r="C28" s="799"/>
      <c r="D28" s="32">
        <f>'BASE PLANILHAS'!D28</f>
        <v>0.01</v>
      </c>
      <c r="E28" s="39">
        <f>$E$21*D28</f>
        <v>5.3784436363636363</v>
      </c>
    </row>
    <row r="29" spans="1:5">
      <c r="A29" s="53" t="str">
        <f>'BASE PLANILHAS'!A29</f>
        <v>D</v>
      </c>
      <c r="B29" s="755" t="str">
        <f>'BASE PLANILHAS'!B29</f>
        <v>INCRA</v>
      </c>
      <c r="C29" s="733"/>
      <c r="D29" s="32">
        <f>'BASE PLANILHAS'!D29</f>
        <v>2E-3</v>
      </c>
      <c r="E29" s="39">
        <f t="shared" ref="E29:E32" si="1">$E$21*D29</f>
        <v>1.0756887272727271</v>
      </c>
    </row>
    <row r="30" spans="1:5">
      <c r="A30" s="53" t="str">
        <f>'BASE PLANILHAS'!A30</f>
        <v>E</v>
      </c>
      <c r="B30" s="755" t="str">
        <f>'BASE PLANILHAS'!B30</f>
        <v>Salário Educação</v>
      </c>
      <c r="C30" s="733"/>
      <c r="D30" s="32">
        <f>'BASE PLANILHAS'!D30</f>
        <v>2.5000000000000001E-2</v>
      </c>
      <c r="E30" s="39">
        <f t="shared" si="1"/>
        <v>13.44610909090909</v>
      </c>
    </row>
    <row r="31" spans="1:5">
      <c r="A31" s="53" t="str">
        <f>'BASE PLANILHAS'!A31</f>
        <v>F</v>
      </c>
      <c r="B31" s="755" t="str">
        <f>'BASE PLANILHAS'!B31</f>
        <v>FGTS</v>
      </c>
      <c r="C31" s="733"/>
      <c r="D31" s="32">
        <f>'BASE PLANILHAS'!D31</f>
        <v>0.08</v>
      </c>
      <c r="E31" s="39">
        <f t="shared" si="1"/>
        <v>43.027549090909091</v>
      </c>
    </row>
    <row r="32" spans="1:5">
      <c r="A32" s="53" t="str">
        <f>'BASE PLANILHAS'!A32</f>
        <v>G</v>
      </c>
      <c r="B32" s="755" t="str">
        <f>'BASE PLANILHAS'!B32</f>
        <v>RAT</v>
      </c>
      <c r="C32" s="733"/>
      <c r="D32" s="32">
        <f>'BASE PLANILHAS'!D32</f>
        <v>0.03</v>
      </c>
      <c r="E32" s="39">
        <f t="shared" si="1"/>
        <v>16.135330909090907</v>
      </c>
    </row>
    <row r="33" spans="1:14" ht="13.5" thickBot="1">
      <c r="A33" s="53" t="str">
        <f>'BASE PLANILHAS'!A33</f>
        <v>H</v>
      </c>
      <c r="B33" s="761" t="str">
        <f>'BASE PLANILHAS'!B33</f>
        <v>SEBRAE</v>
      </c>
      <c r="C33" s="746"/>
      <c r="D33" s="32">
        <f>'BASE PLANILHAS'!D33</f>
        <v>6.0000000000000001E-3</v>
      </c>
      <c r="E33" s="39">
        <f>$E$21*D33</f>
        <v>3.2270661818181816</v>
      </c>
    </row>
    <row r="34" spans="1:14" ht="13.5" thickBot="1">
      <c r="A34" s="741" t="str">
        <f>'BASE PLANILHAS'!A34:C34</f>
        <v>Total do Submódulo 2.1</v>
      </c>
      <c r="B34" s="747"/>
      <c r="C34" s="742"/>
      <c r="D34" s="71">
        <f>'BASE PLANILHAS'!D34</f>
        <v>0.3680000000000001</v>
      </c>
      <c r="E34" s="72">
        <f>SUM(E26:E33)</f>
        <v>197.92672581818178</v>
      </c>
      <c r="G34" s="91"/>
    </row>
    <row r="35" spans="1:14" ht="13.5" thickBot="1">
      <c r="A35" s="131"/>
      <c r="B35" s="130"/>
      <c r="C35" s="130"/>
      <c r="D35" s="141"/>
      <c r="E35" s="66"/>
      <c r="G35" s="91"/>
    </row>
    <row r="36" spans="1:14" ht="13.5" thickBot="1">
      <c r="A36" s="42" t="str">
        <f>'BASE PLANILHAS'!A36</f>
        <v>2.2</v>
      </c>
      <c r="B36" s="741" t="str">
        <f>'BASE PLANILHAS'!B36:C36</f>
        <v>Submódulo 2.2 - 13º Salário, Férias e Adicional de Férias</v>
      </c>
      <c r="C36" s="742"/>
      <c r="D36" s="42" t="str">
        <f>'BASE PLANILHAS'!D36</f>
        <v>Referência</v>
      </c>
      <c r="E36" s="41" t="str">
        <f>'BASE PLANILHAS'!E36</f>
        <v>Valor (R$)</v>
      </c>
    </row>
    <row r="37" spans="1:14">
      <c r="A37" s="51" t="str">
        <f>'BASE PLANILHAS'!A37</f>
        <v>A</v>
      </c>
      <c r="B37" s="761" t="str">
        <f>'BASE PLANILHAS'!B37:C37</f>
        <v>13º salário (titular)</v>
      </c>
      <c r="C37" s="746"/>
      <c r="D37" s="90">
        <f>'BASE PLANILHAS'!D37</f>
        <v>8.3333333333333329E-2</v>
      </c>
      <c r="E37" s="62">
        <f>$E$21*D37</f>
        <v>44.820363636363631</v>
      </c>
    </row>
    <row r="38" spans="1:14" ht="13.5" thickBot="1">
      <c r="A38" s="56" t="str">
        <f>'BASE PLANILHAS'!A38</f>
        <v>B</v>
      </c>
      <c r="B38" s="762" t="str">
        <f>'BASE PLANILHAS'!B38:C38</f>
        <v>Férias e Adicional de Férias (titular)</v>
      </c>
      <c r="C38" s="763"/>
      <c r="D38" s="97">
        <f>'BASE PLANILHAS'!D38</f>
        <v>0.1111</v>
      </c>
      <c r="E38" s="98">
        <f>D38*$E$21</f>
        <v>59.754508799999996</v>
      </c>
    </row>
    <row r="39" spans="1:14" ht="13.5" thickBot="1">
      <c r="A39" s="92"/>
      <c r="B39" s="741" t="str">
        <f>'BASE PLANILHAS'!B39:C39</f>
        <v>Subtotal</v>
      </c>
      <c r="C39" s="742"/>
      <c r="D39" s="30">
        <f>'BASE PLANILHAS'!D39</f>
        <v>0.19443333333333335</v>
      </c>
      <c r="E39" s="66">
        <f>D39*$E$21</f>
        <v>104.57487243636363</v>
      </c>
    </row>
    <row r="40" spans="1:14" ht="13.5" thickBot="1">
      <c r="A40" s="42" t="str">
        <f>'BASE PLANILHAS'!A40</f>
        <v>C</v>
      </c>
      <c r="B40" s="764" t="str">
        <f>'BASE PLANILHAS'!B40:C40</f>
        <v>Incidência do Submódulo 2.1 sobre 13º Salário, Férias e Adicional de Férias</v>
      </c>
      <c r="C40" s="765"/>
      <c r="D40" s="67">
        <f>'BASE PLANILHAS'!D40</f>
        <v>7.1551466666666688E-2</v>
      </c>
      <c r="E40" s="68">
        <f>D40*$E$21</f>
        <v>38.483553056581826</v>
      </c>
      <c r="F40" s="3"/>
    </row>
    <row r="41" spans="1:14" ht="13.5" thickBot="1">
      <c r="A41" s="741" t="str">
        <f>'BASE PLANILHAS'!A41:C41</f>
        <v>Total do Submódulo 2.2</v>
      </c>
      <c r="B41" s="747"/>
      <c r="C41" s="742"/>
      <c r="D41" s="69">
        <f>'BASE PLANILHAS'!D41</f>
        <v>0.26598480000000002</v>
      </c>
      <c r="E41" s="70">
        <f>SUM(E39:E40)</f>
        <v>143.05842549294545</v>
      </c>
      <c r="F41" s="3"/>
    </row>
    <row r="42" spans="1:14" ht="13.5" thickBot="1">
      <c r="A42" s="278"/>
      <c r="B42" s="279"/>
      <c r="C42" s="279"/>
      <c r="D42" s="279"/>
      <c r="E42" s="280"/>
    </row>
    <row r="43" spans="1:14" ht="13.5" thickBot="1">
      <c r="A43" s="73" t="str">
        <f>'BASE PLANILHAS'!A43</f>
        <v>2.3</v>
      </c>
      <c r="B43" s="741" t="str">
        <f>'BASE PLANILHAS'!B43:C43</f>
        <v>Submódulo 2.3 - Benefícios Mensais e Diários</v>
      </c>
      <c r="C43" s="742"/>
      <c r="D43" s="41" t="str">
        <f>'BASE PLANILHAS'!D43</f>
        <v>Referência</v>
      </c>
      <c r="E43" s="41" t="str">
        <f>'BASE PLANILHAS'!E43</f>
        <v>Valor (R$)</v>
      </c>
    </row>
    <row r="44" spans="1:14">
      <c r="A44" s="51" t="str">
        <f>'BASE PLANILHAS'!A44</f>
        <v>A</v>
      </c>
      <c r="B44" s="754" t="str">
        <f>'BASE PLANILHAS'!B44:C44</f>
        <v>Vale - Transporte (Descontada parcela do empregado)</v>
      </c>
      <c r="C44" s="744"/>
      <c r="D44" s="469">
        <f>VT!D5</f>
        <v>4.5</v>
      </c>
      <c r="E44" s="104">
        <f>(2*$D$44*20*$D$13)-(IF($E$13*6%&lt;=(2*$D$44*20*$D$13),$E$13*6%,(2*$D$44*20*$D$13)))</f>
        <v>148.75200000000001</v>
      </c>
      <c r="F44" s="33"/>
      <c r="N44" s="3"/>
    </row>
    <row r="45" spans="1:14">
      <c r="A45" s="53" t="str">
        <f>'BASE PLANILHAS'!A45</f>
        <v>B</v>
      </c>
      <c r="B45" s="761" t="str">
        <f>'BASE PLANILHAS'!B45:C45</f>
        <v>Vale - Alimentação (Descontada parcela do empregado)</v>
      </c>
      <c r="C45" s="746"/>
      <c r="D45" s="470">
        <f>CCT!I4</f>
        <v>19.899999999999999</v>
      </c>
      <c r="E45" s="104">
        <f>(D45*20-1)*D13</f>
        <v>397</v>
      </c>
      <c r="F45" s="33"/>
    </row>
    <row r="46" spans="1:14">
      <c r="A46" s="53" t="str">
        <f>'BASE PLANILHAS'!A46</f>
        <v>C</v>
      </c>
      <c r="B46" s="755" t="str">
        <f>'BASE PLANILHAS'!B46:C46</f>
        <v>Cesta Básica</v>
      </c>
      <c r="C46" s="733"/>
      <c r="D46" s="470">
        <f>CCT!J4</f>
        <v>0</v>
      </c>
      <c r="E46" s="104">
        <f>$D46*$D$13</f>
        <v>0</v>
      </c>
      <c r="F46" s="33"/>
    </row>
    <row r="47" spans="1:14">
      <c r="A47" s="53" t="str">
        <f>'BASE PLANILHAS'!A47</f>
        <v>D</v>
      </c>
      <c r="B47" s="761" t="str">
        <f>'BASE PLANILHAS'!B47:C47</f>
        <v>PAF</v>
      </c>
      <c r="C47" s="746"/>
      <c r="D47" s="470">
        <f>CCT!K4</f>
        <v>0</v>
      </c>
      <c r="E47" s="104">
        <f t="shared" ref="E47:E51" si="2">$D47*$D$13</f>
        <v>0</v>
      </c>
      <c r="F47" s="33"/>
    </row>
    <row r="48" spans="1:14">
      <c r="A48" s="53" t="str">
        <f>'BASE PLANILHAS'!A48</f>
        <v>E</v>
      </c>
      <c r="B48" s="755" t="str">
        <f>'BASE PLANILHAS'!B48:C48</f>
        <v>PQM</v>
      </c>
      <c r="C48" s="733"/>
      <c r="D48" s="470">
        <f>CCT!L4</f>
        <v>9.84</v>
      </c>
      <c r="E48" s="104">
        <f t="shared" si="2"/>
        <v>9.84</v>
      </c>
      <c r="F48" s="33"/>
    </row>
    <row r="49" spans="1:8">
      <c r="A49" s="53" t="str">
        <f>'BASE PLANILHAS'!A49</f>
        <v>F</v>
      </c>
      <c r="B49" s="761" t="str">
        <f>'BASE PLANILHAS'!B49:C49</f>
        <v>PAT</v>
      </c>
      <c r="C49" s="746"/>
      <c r="D49" s="470">
        <f>CCT!M4</f>
        <v>0</v>
      </c>
      <c r="E49" s="104">
        <f t="shared" si="2"/>
        <v>0</v>
      </c>
      <c r="F49" s="33"/>
    </row>
    <row r="50" spans="1:8">
      <c r="A50" s="53" t="str">
        <f>'BASE PLANILHAS'!A50</f>
        <v>G</v>
      </c>
      <c r="B50" s="755" t="str">
        <f>'BASE PLANILHAS'!B50:C50</f>
        <v>Seguro de Vida</v>
      </c>
      <c r="C50" s="733"/>
      <c r="D50" s="470">
        <f>CCT!N4</f>
        <v>3.0700000000000003</v>
      </c>
      <c r="E50" s="104">
        <f t="shared" si="2"/>
        <v>3.0700000000000003</v>
      </c>
      <c r="F50" s="33"/>
    </row>
    <row r="51" spans="1:8" ht="13.5" thickBot="1">
      <c r="A51" s="56" t="str">
        <f>'BASE PLANILHAS'!A51</f>
        <v>H</v>
      </c>
      <c r="B51" s="756" t="str">
        <f>'BASE PLANILHAS'!B51:C51</f>
        <v>Despesas de Viagem</v>
      </c>
      <c r="C51" s="757"/>
      <c r="D51" s="471">
        <f>CCT!O4</f>
        <v>0</v>
      </c>
      <c r="E51" s="104">
        <f t="shared" si="2"/>
        <v>0</v>
      </c>
    </row>
    <row r="52" spans="1:8" ht="13.5" thickBot="1">
      <c r="A52" s="758" t="str">
        <f>'BASE PLANILHAS'!A52:D52</f>
        <v>Total do Submódulo 2.3</v>
      </c>
      <c r="B52" s="759"/>
      <c r="C52" s="759"/>
      <c r="D52" s="760"/>
      <c r="E52" s="72">
        <f>SUM(E44:E51)</f>
        <v>558.66200000000003</v>
      </c>
      <c r="F52" s="3"/>
    </row>
    <row r="53" spans="1:8" ht="13.5" thickBot="1">
      <c r="A53" s="278"/>
      <c r="B53" s="279"/>
      <c r="C53" s="276"/>
      <c r="D53" s="279"/>
      <c r="E53" s="280"/>
    </row>
    <row r="54" spans="1:8" ht="13.5" thickBot="1">
      <c r="A54" s="42" t="str">
        <f>'BASE PLANILHAS'!A54</f>
        <v>2.4</v>
      </c>
      <c r="B54" s="741" t="str">
        <f>'BASE PLANILHAS'!B54:D54</f>
        <v>Quadro Resumo do Módulo 2 - Encargos e Benefícios Mensais e Diários</v>
      </c>
      <c r="C54" s="747"/>
      <c r="D54" s="742"/>
      <c r="E54" s="42" t="s">
        <v>45</v>
      </c>
    </row>
    <row r="55" spans="1:8">
      <c r="A55" s="61" t="str">
        <f>'BASE PLANILHAS'!A55</f>
        <v>2.1</v>
      </c>
      <c r="B55" s="754" t="str">
        <f>'BASE PLANILHAS'!B55:D55</f>
        <v>Encargos Previdenciários, FGTS e Outras Contribuições</v>
      </c>
      <c r="C55" s="743"/>
      <c r="D55" s="744"/>
      <c r="E55" s="62">
        <f>E41</f>
        <v>143.05842549294545</v>
      </c>
      <c r="H55" s="91"/>
    </row>
    <row r="56" spans="1:8">
      <c r="A56" s="53" t="str">
        <f>'BASE PLANILHAS'!A56</f>
        <v>2.2</v>
      </c>
      <c r="B56" s="761" t="str">
        <f>'BASE PLANILHAS'!B56:D56</f>
        <v>13º Salário, Férias e Adicional de Férias</v>
      </c>
      <c r="C56" s="745"/>
      <c r="D56" s="746"/>
      <c r="E56" s="39">
        <f>E34</f>
        <v>197.92672581818178</v>
      </c>
    </row>
    <row r="57" spans="1:8" ht="13.5" thickBot="1">
      <c r="A57" s="56" t="str">
        <f>'BASE PLANILHAS'!A57</f>
        <v>2.3</v>
      </c>
      <c r="B57" s="755" t="str">
        <f>'BASE PLANILHAS'!B57:D57</f>
        <v>Benefícios Mensais e Diários</v>
      </c>
      <c r="C57" s="732"/>
      <c r="D57" s="799"/>
      <c r="E57" s="40">
        <f>E52</f>
        <v>558.66200000000003</v>
      </c>
    </row>
    <row r="58" spans="1:8" ht="13.5" thickBot="1">
      <c r="A58" s="741" t="str">
        <f>'BASE PLANILHAS'!A58:D58</f>
        <v>Total do Módulo 2</v>
      </c>
      <c r="B58" s="747"/>
      <c r="C58" s="747"/>
      <c r="D58" s="742"/>
      <c r="E58" s="70">
        <f>SUM(E55:E57)</f>
        <v>899.64715131112723</v>
      </c>
    </row>
    <row r="59" spans="1:8">
      <c r="A59" s="275"/>
      <c r="B59" s="276"/>
      <c r="C59" s="276"/>
      <c r="D59" s="276"/>
      <c r="E59" s="277"/>
    </row>
    <row r="60" spans="1:8">
      <c r="A60" s="738" t="str">
        <f>'BASE PLANILHAS'!A60:E60</f>
        <v>MÓDULO 3 – PROVISÃO PARA RESCISÃO</v>
      </c>
      <c r="B60" s="739"/>
      <c r="C60" s="739"/>
      <c r="D60" s="739"/>
      <c r="E60" s="740"/>
    </row>
    <row r="61" spans="1:8" ht="13.5" thickBot="1">
      <c r="A61" s="59"/>
      <c r="B61" s="59"/>
      <c r="C61" s="59"/>
      <c r="D61" s="59"/>
      <c r="E61" s="59"/>
      <c r="F61" s="36"/>
    </row>
    <row r="62" spans="1:8" ht="13.5" thickBot="1">
      <c r="A62" s="42">
        <f>'BASE PLANILHAS'!A62</f>
        <v>3</v>
      </c>
      <c r="B62" s="747" t="str">
        <f>'BASE PLANILHAS'!B62:C62</f>
        <v>Provisão para Rescisão</v>
      </c>
      <c r="C62" s="742"/>
      <c r="D62" s="42" t="str">
        <f>'BASE PLANILHAS'!D62</f>
        <v>Referência</v>
      </c>
      <c r="E62" s="41" t="str">
        <f>'BASE PLANILHAS'!E62</f>
        <v>Valor (R$)</v>
      </c>
      <c r="F62" s="33"/>
    </row>
    <row r="63" spans="1:8">
      <c r="A63" s="105" t="str">
        <f>'BASE PLANILHAS'!A63</f>
        <v>A</v>
      </c>
      <c r="B63" s="800" t="str">
        <f>'BASE PLANILHAS'!B63:C63</f>
        <v>Aviso Prévio Indenizado (API) e Reflexo do Aviso Prévio Indenizado</v>
      </c>
      <c r="C63" s="735"/>
      <c r="D63" s="32">
        <f>'BASE PLANILHAS'!D63</f>
        <v>5.0183256172839511E-3</v>
      </c>
      <c r="E63" s="62">
        <f>$E$21*D63</f>
        <v>2.6990781481481481</v>
      </c>
      <c r="F63" s="272"/>
    </row>
    <row r="64" spans="1:8">
      <c r="A64" s="95" t="str">
        <f>'BASE PLANILHAS'!A64</f>
        <v>B</v>
      </c>
      <c r="B64" s="800" t="str">
        <f>'BASE PLANILHAS'!B64:C64</f>
        <v>Incidência do FGTS sobre API e Reflexo do API</v>
      </c>
      <c r="C64" s="735"/>
      <c r="D64" s="32">
        <f>'BASE PLANILHAS'!D64</f>
        <v>4.0146604938271608E-4</v>
      </c>
      <c r="E64" s="62">
        <f>$E$21*D64</f>
        <v>0.21592625185185185</v>
      </c>
      <c r="F64" s="33"/>
    </row>
    <row r="65" spans="1:10">
      <c r="A65" s="95" t="str">
        <f>'BASE PLANILHAS'!A65</f>
        <v>C</v>
      </c>
      <c r="B65" s="800" t="str">
        <f>'BASE PLANILHAS'!B65:C65</f>
        <v>Multa do FGTS e Contribuição Social sobre o Aviso Prévio Indenizado</v>
      </c>
      <c r="C65" s="735"/>
      <c r="D65" s="32">
        <f>'BASE PLANILHAS'!D65</f>
        <v>2.0073302469135804E-4</v>
      </c>
      <c r="E65" s="62">
        <f t="shared" ref="E65:E69" si="3">$E$21*D65</f>
        <v>0.10796312592592593</v>
      </c>
      <c r="F65" s="33"/>
    </row>
    <row r="66" spans="1:10">
      <c r="A66" s="95" t="str">
        <f>'BASE PLANILHAS'!A66</f>
        <v>D</v>
      </c>
      <c r="B66" s="800" t="str">
        <f>'BASE PLANILHAS'!B66:C66</f>
        <v>Aviso Prévio Trabalhado - APT</v>
      </c>
      <c r="C66" s="735"/>
      <c r="D66" s="32">
        <f>'BASE PLANILHAS'!D66</f>
        <v>3.5000000000000005E-3</v>
      </c>
      <c r="E66" s="62">
        <f t="shared" si="3"/>
        <v>1.8824552727272728</v>
      </c>
      <c r="F66" s="33"/>
    </row>
    <row r="67" spans="1:10">
      <c r="A67" s="95" t="str">
        <f>'BASE PLANILHAS'!A67</f>
        <v>E</v>
      </c>
      <c r="B67" s="800" t="str">
        <f>'BASE PLANILHAS'!B67:C67</f>
        <v>Incidência dos encargos do submódulo 2.1 sobre Aviso Prévio Trabalhado</v>
      </c>
      <c r="C67" s="735"/>
      <c r="D67" s="32">
        <f>'BASE PLANILHAS'!D67</f>
        <v>1.2880000000000005E-3</v>
      </c>
      <c r="E67" s="62">
        <f>$E$21*D67</f>
        <v>0.69274354036363661</v>
      </c>
      <c r="F67" s="87"/>
    </row>
    <row r="68" spans="1:10">
      <c r="A68" s="95" t="str">
        <f>'BASE PLANILHAS'!A68</f>
        <v>F</v>
      </c>
      <c r="B68" s="800" t="str">
        <f>'BASE PLANILHAS'!B68:C68</f>
        <v>Multa do FGTS e Contribuição Social - Rescisão sem Justa Causa</v>
      </c>
      <c r="C68" s="735"/>
      <c r="D68" s="32">
        <f>'BASE PLANILHAS'!D68</f>
        <v>4.2999999999999997E-2</v>
      </c>
      <c r="E68" s="62">
        <f t="shared" si="3"/>
        <v>23.127307636363632</v>
      </c>
      <c r="F68" s="33"/>
    </row>
    <row r="69" spans="1:10" ht="13.5" thickBot="1">
      <c r="A69" s="289" t="str">
        <f>'BASE PLANILHAS'!A69</f>
        <v>G</v>
      </c>
      <c r="B69" s="761" t="str">
        <f>'BASE PLANILHAS'!B69:C69</f>
        <v>Indenização Adicional (Art. 9º da Lei nº 7.238/84)</v>
      </c>
      <c r="C69" s="746"/>
      <c r="D69" s="106">
        <f>'BASE PLANILHAS'!D69</f>
        <v>1.6666666666666668E-3</v>
      </c>
      <c r="E69" s="75">
        <f t="shared" si="3"/>
        <v>0.89640727272727272</v>
      </c>
      <c r="F69" s="33"/>
    </row>
    <row r="70" spans="1:10" ht="13.5" thickBot="1">
      <c r="A70" s="741" t="str">
        <f>'BASE PLANILHAS'!A70:C70</f>
        <v>Total do Módulo 3</v>
      </c>
      <c r="B70" s="747"/>
      <c r="C70" s="742"/>
      <c r="D70" s="76">
        <f>'BASE PLANILHAS'!D70</f>
        <v>5.5075191358024689E-2</v>
      </c>
      <c r="E70" s="72">
        <f>SUM(E63:E69)</f>
        <v>29.621881248107741</v>
      </c>
      <c r="F70" s="3"/>
    </row>
    <row r="71" spans="1:10">
      <c r="A71" s="281"/>
      <c r="B71" s="282"/>
      <c r="C71" s="282"/>
      <c r="D71" s="282"/>
      <c r="E71" s="283"/>
    </row>
    <row r="72" spans="1:10">
      <c r="A72" s="738" t="str">
        <f>'BASE PLANILHAS'!A72:E72</f>
        <v>MÓDULO 4 – CUSTO DE REPOSIÇÃO DO PROFISSIONAL AUSENTE</v>
      </c>
      <c r="B72" s="739"/>
      <c r="C72" s="739"/>
      <c r="D72" s="739"/>
      <c r="E72" s="740"/>
    </row>
    <row r="73" spans="1:10" ht="13.5" thickBot="1">
      <c r="A73" s="59"/>
      <c r="B73" s="59"/>
      <c r="C73" s="59"/>
      <c r="D73" s="59"/>
      <c r="E73" s="59"/>
      <c r="F73" s="36"/>
    </row>
    <row r="74" spans="1:10" ht="13.5" thickBot="1">
      <c r="A74" s="42" t="str">
        <f>'BASE PLANILHAS'!A74</f>
        <v>4.1</v>
      </c>
      <c r="B74" s="747" t="str">
        <f>'BASE PLANILHAS'!B74:C74</f>
        <v>Submódulo 4.1 - Ausências Legais</v>
      </c>
      <c r="C74" s="742"/>
      <c r="D74" s="41" t="str">
        <f>'BASE PLANILHAS'!D74</f>
        <v>Referência</v>
      </c>
      <c r="E74" s="41" t="str">
        <f>'BASE PLANILHAS'!E74</f>
        <v>Valor (R$)</v>
      </c>
      <c r="J74" s="88"/>
    </row>
    <row r="75" spans="1:10">
      <c r="A75" s="53" t="str">
        <f>'BASE PLANILHAS'!A75</f>
        <v>A</v>
      </c>
      <c r="B75" s="800" t="str">
        <f>'BASE PLANILHAS'!B75:C75</f>
        <v>Ausência por Doença</v>
      </c>
      <c r="C75" s="735"/>
      <c r="D75" s="107">
        <f>'BASE PLANILHAS'!D75</f>
        <v>1.3888888888888888E-2</v>
      </c>
      <c r="E75" s="39">
        <f t="shared" ref="E75:E80" si="4">$E$21*D75</f>
        <v>7.4700606060606054</v>
      </c>
      <c r="F75" s="33"/>
    </row>
    <row r="76" spans="1:10">
      <c r="A76" s="53" t="str">
        <f>'BASE PLANILHAS'!A76</f>
        <v>B</v>
      </c>
      <c r="B76" s="800" t="str">
        <f>'BASE PLANILHAS'!B76:C76</f>
        <v>Ausências Legais</v>
      </c>
      <c r="C76" s="735"/>
      <c r="D76" s="107">
        <f>'BASE PLANILHAS'!D76</f>
        <v>8.2222222222222228E-3</v>
      </c>
      <c r="E76" s="39">
        <f t="shared" si="4"/>
        <v>4.4222758787878789</v>
      </c>
      <c r="F76" s="33"/>
    </row>
    <row r="77" spans="1:10">
      <c r="A77" s="53" t="str">
        <f>'BASE PLANILHAS'!A77</f>
        <v>C</v>
      </c>
      <c r="B77" s="800" t="str">
        <f>'BASE PLANILHAS'!B77:C77</f>
        <v>Licença Paternidade</v>
      </c>
      <c r="C77" s="735"/>
      <c r="D77" s="108">
        <f>'BASE PLANILHAS'!D77</f>
        <v>2.0833333333333332E-4</v>
      </c>
      <c r="E77" s="39">
        <f t="shared" si="4"/>
        <v>0.11205090909090908</v>
      </c>
      <c r="F77" s="33"/>
    </row>
    <row r="78" spans="1:10">
      <c r="A78" s="53" t="str">
        <f>'BASE PLANILHAS'!A78</f>
        <v>D</v>
      </c>
      <c r="B78" s="800" t="str">
        <f>'BASE PLANILHAS'!B78:C78</f>
        <v>Ausência por Acidente de Trabalho</v>
      </c>
      <c r="C78" s="735"/>
      <c r="D78" s="107">
        <f>'BASE PLANILHAS'!D78</f>
        <v>3.3333333333333335E-3</v>
      </c>
      <c r="E78" s="39">
        <f t="shared" si="4"/>
        <v>1.7928145454545454</v>
      </c>
      <c r="F78" s="33"/>
    </row>
    <row r="79" spans="1:10">
      <c r="A79" s="89" t="str">
        <f>'BASE PLANILHAS'!A79</f>
        <v>E</v>
      </c>
      <c r="B79" s="800" t="str">
        <f>'BASE PLANILHAS'!B79:C79</f>
        <v>Férias, Adicional de Férias e 13º  com empregada em gozo de Licença Maternidade</v>
      </c>
      <c r="C79" s="735"/>
      <c r="D79" s="109">
        <f>'BASE PLANILHAS'!D79</f>
        <v>1.2962962962962963E-3</v>
      </c>
      <c r="E79" s="39">
        <f t="shared" si="4"/>
        <v>0.69720565656565647</v>
      </c>
      <c r="F79" s="33"/>
    </row>
    <row r="80" spans="1:10" ht="13.5" thickBot="1">
      <c r="A80" s="56" t="str">
        <f>'BASE PLANILHAS'!A80</f>
        <v>F</v>
      </c>
      <c r="B80" s="800" t="str">
        <f>'BASE PLANILHAS'!B80:C80</f>
        <v>Incidência do Submódulo 2.1 sobre Ausências Legais</v>
      </c>
      <c r="C80" s="735"/>
      <c r="D80" s="106">
        <f>'BASE PLANILHAS'!D80</f>
        <v>9.9172592592592611E-3</v>
      </c>
      <c r="E80" s="98">
        <f t="shared" si="4"/>
        <v>5.3339419953131317</v>
      </c>
      <c r="G80" s="3"/>
      <c r="H80" s="50"/>
    </row>
    <row r="81" spans="1:7" ht="13.5" thickBot="1">
      <c r="A81" s="741" t="str">
        <f>'BASE PLANILHAS'!A81:C81</f>
        <v>Total do Submódulo 4.1</v>
      </c>
      <c r="B81" s="747"/>
      <c r="C81" s="742"/>
      <c r="D81" s="69">
        <f>'BASE PLANILHAS'!D81</f>
        <v>3.6866333333333334E-2</v>
      </c>
      <c r="E81" s="72">
        <f>SUM(E75:E80)</f>
        <v>19.82834959127273</v>
      </c>
      <c r="F81" s="3"/>
      <c r="G81" s="3"/>
    </row>
    <row r="82" spans="1:7" ht="13.5" thickBot="1">
      <c r="A82" s="275"/>
      <c r="B82" s="276"/>
      <c r="C82" s="276"/>
      <c r="D82" s="276"/>
      <c r="E82" s="277"/>
    </row>
    <row r="83" spans="1:7" ht="13.5" thickBot="1">
      <c r="A83" s="42" t="str">
        <f>'BASE PLANILHAS'!A83</f>
        <v>4.2</v>
      </c>
      <c r="B83" s="741" t="str">
        <f>'BASE PLANILHAS'!B83:C83</f>
        <v>Submódulo 4.2 - Intrajornada</v>
      </c>
      <c r="C83" s="747"/>
      <c r="D83" s="69" t="str">
        <f>'BASE PLANILHAS'!D83</f>
        <v>Referência</v>
      </c>
      <c r="E83" s="42" t="str">
        <f>'BASE PLANILHAS'!E83</f>
        <v>Valor (R$)</v>
      </c>
      <c r="F83" s="3"/>
      <c r="G83" s="3"/>
    </row>
    <row r="84" spans="1:7" ht="13.5" thickBot="1">
      <c r="A84" s="61" t="str">
        <f>'BASE PLANILHAS'!A84</f>
        <v>A</v>
      </c>
      <c r="B84" s="764" t="str">
        <f>'BASE PLANILHAS'!B84:C84</f>
        <v>Intervalo para Repouso ou Alimentação</v>
      </c>
      <c r="C84" s="765"/>
      <c r="D84" s="106">
        <f>'BASE PLANILHAS'!D84</f>
        <v>0</v>
      </c>
      <c r="E84" s="75">
        <v>0</v>
      </c>
      <c r="F84" s="3"/>
      <c r="G84" s="3"/>
    </row>
    <row r="85" spans="1:7" ht="13.5" thickBot="1">
      <c r="A85" s="741" t="str">
        <f>'BASE PLANILHAS'!A85:C85</f>
        <v>Total do Submódulo 4.2</v>
      </c>
      <c r="B85" s="747"/>
      <c r="C85" s="742"/>
      <c r="D85" s="69">
        <f>'BASE PLANILHAS'!D85</f>
        <v>0</v>
      </c>
      <c r="E85" s="364">
        <f>SUM(E84)</f>
        <v>0</v>
      </c>
      <c r="F85" s="3"/>
      <c r="G85" s="3"/>
    </row>
    <row r="86" spans="1:7" ht="13.5" thickBot="1">
      <c r="A86" s="275"/>
      <c r="B86" s="276"/>
      <c r="C86" s="276"/>
      <c r="D86" s="276"/>
      <c r="E86" s="277"/>
    </row>
    <row r="87" spans="1:7" ht="13.5" thickBot="1">
      <c r="A87" s="42" t="str">
        <f>'BASE PLANILHAS'!A87</f>
        <v>4.3</v>
      </c>
      <c r="B87" s="741" t="str">
        <f>'BASE PLANILHAS'!B87:C87</f>
        <v>Quadro Resumo do Módulo 4 - Custo de Reposição do Profissional Ausente</v>
      </c>
      <c r="C87" s="747"/>
      <c r="D87" s="69" t="str">
        <f>'BASE PLANILHAS'!D87</f>
        <v>Referência</v>
      </c>
      <c r="E87" s="42" t="str">
        <f>'BASE PLANILHAS'!E87</f>
        <v>Valor (R$)</v>
      </c>
    </row>
    <row r="88" spans="1:7">
      <c r="A88" s="61" t="str">
        <f>'BASE PLANILHAS'!A88</f>
        <v>4.1</v>
      </c>
      <c r="B88" s="774" t="str">
        <f>'BASE PLANILHAS'!B88:C88</f>
        <v>Ausências Legais</v>
      </c>
      <c r="C88" s="775"/>
      <c r="D88" s="99">
        <f>'BASE PLANILHAS'!D88</f>
        <v>3.6866333333333334E-2</v>
      </c>
      <c r="E88" s="98">
        <f>E81</f>
        <v>19.82834959127273</v>
      </c>
    </row>
    <row r="89" spans="1:7" ht="13.5" thickBot="1">
      <c r="A89" s="61" t="str">
        <f>'BASE PLANILHAS'!A89</f>
        <v>4.2</v>
      </c>
      <c r="B89" s="762" t="str">
        <f>'BASE PLANILHAS'!B89:C89</f>
        <v>Intrajornada</v>
      </c>
      <c r="C89" s="763"/>
      <c r="D89" s="365">
        <f>'BASE PLANILHAS'!D89</f>
        <v>0</v>
      </c>
      <c r="E89" s="310">
        <f>E85</f>
        <v>0</v>
      </c>
    </row>
    <row r="90" spans="1:7" ht="13.5" thickBot="1">
      <c r="A90" s="741" t="str">
        <f>'BASE PLANILHAS'!A90:C90</f>
        <v>Total do Módulo 4</v>
      </c>
      <c r="B90" s="747"/>
      <c r="C90" s="742"/>
      <c r="D90" s="69">
        <f>'BASE PLANILHAS'!D90</f>
        <v>3.6866333333333334E-2</v>
      </c>
      <c r="E90" s="364">
        <f>SUM(E88+E89)</f>
        <v>19.82834959127273</v>
      </c>
    </row>
    <row r="91" spans="1:7">
      <c r="A91" s="48"/>
      <c r="B91" s="47"/>
      <c r="C91" s="47"/>
      <c r="D91" s="366"/>
      <c r="E91" s="75"/>
    </row>
    <row r="92" spans="1:7">
      <c r="A92" s="738" t="str">
        <f>'BASE PLANILHAS'!A92:E92</f>
        <v>MÓDULO 5 – INSUMOS DIVERSOS</v>
      </c>
      <c r="B92" s="739"/>
      <c r="C92" s="739"/>
      <c r="D92" s="739"/>
      <c r="E92" s="740"/>
    </row>
    <row r="93" spans="1:7" ht="13.5" thickBot="1">
      <c r="A93" s="59"/>
      <c r="B93" s="59"/>
      <c r="C93" s="59"/>
      <c r="D93" s="59"/>
      <c r="E93" s="77"/>
    </row>
    <row r="94" spans="1:7" ht="13.5" thickBot="1">
      <c r="A94" s="42">
        <f>'BASE PLANILHAS'!A94</f>
        <v>5</v>
      </c>
      <c r="B94" s="741" t="str">
        <f>'BASE PLANILHAS'!B94:C94</f>
        <v>Insumos Diversos</v>
      </c>
      <c r="C94" s="742"/>
      <c r="D94" s="42" t="str">
        <f>'BASE PLANILHAS'!D94</f>
        <v>Referência</v>
      </c>
      <c r="E94" s="41" t="str">
        <f>'BASE PLANILHAS'!E94</f>
        <v>Valor (R$)</v>
      </c>
    </row>
    <row r="95" spans="1:7">
      <c r="A95" s="51" t="str">
        <f>'BASE PLANILHAS'!A95</f>
        <v>A</v>
      </c>
      <c r="B95" s="743" t="str">
        <f>'BASE PLANILHAS'!B95:C95</f>
        <v>Uniformes e EPIs</v>
      </c>
      <c r="C95" s="744"/>
      <c r="D95" s="469">
        <f>'Uniforme Limpeza'!W13</f>
        <v>29.470416666666669</v>
      </c>
      <c r="E95" s="62">
        <f>D95*$D$13</f>
        <v>29.470416666666669</v>
      </c>
      <c r="F95" s="33"/>
    </row>
    <row r="96" spans="1:7">
      <c r="A96" s="53" t="str">
        <f>'BASE PLANILHAS'!A96</f>
        <v>B</v>
      </c>
      <c r="B96" s="745" t="str">
        <f>'BASE PLANILHAS'!B96:C96</f>
        <v>Materiais de Consumo</v>
      </c>
      <c r="C96" s="746"/>
      <c r="D96" s="504">
        <f>'Materiais de Consumo'!O27</f>
        <v>4.1996822392514455</v>
      </c>
      <c r="E96" s="62">
        <f>D96*$D$13</f>
        <v>4.1996822392514455</v>
      </c>
      <c r="F96" s="33"/>
    </row>
    <row r="97" spans="1:6">
      <c r="A97" s="290" t="str">
        <f>'BASE PLANILHAS'!A97</f>
        <v>C</v>
      </c>
      <c r="B97" s="732" t="str">
        <f>'BASE PLANILHAS'!B97:C97</f>
        <v>Máquinas e Equipamentos (depreciação)</v>
      </c>
      <c r="C97" s="733"/>
      <c r="D97" s="504">
        <f>Equipamentos!I12</f>
        <v>1.1631641275421762</v>
      </c>
      <c r="E97" s="62">
        <f t="shared" ref="E97" si="5">D97*$D$13</f>
        <v>1.1631641275421762</v>
      </c>
      <c r="F97" s="33"/>
    </row>
    <row r="98" spans="1:6">
      <c r="A98" s="290" t="str">
        <f>'BASE PLANILHAS'!A98</f>
        <v>D</v>
      </c>
      <c r="B98" s="732" t="str">
        <f>'BASE PLANILHAS'!B98:C98</f>
        <v>Produtos de Limpeza e Materiais de Higiene Pessoal</v>
      </c>
      <c r="C98" s="733"/>
      <c r="D98" s="469">
        <f>'Produtos de Limpeza'!I41</f>
        <v>191.92185569136208</v>
      </c>
      <c r="E98" s="164">
        <f>D98*$D$13</f>
        <v>191.92185569136208</v>
      </c>
      <c r="F98" s="33"/>
    </row>
    <row r="99" spans="1:6" ht="13.5" thickBot="1">
      <c r="A99" s="291" t="str">
        <f>'BASE PLANILHAS'!A99</f>
        <v>E</v>
      </c>
      <c r="B99" s="734" t="str">
        <f>'BASE PLANILHAS'!B99:C99</f>
        <v>Outros (especificar)</v>
      </c>
      <c r="C99" s="735"/>
      <c r="D99" s="101">
        <v>0</v>
      </c>
      <c r="E99" s="163">
        <f>D99*$D$13</f>
        <v>0</v>
      </c>
      <c r="F99" s="33"/>
    </row>
    <row r="100" spans="1:6" ht="13.5" customHeight="1" thickBot="1">
      <c r="A100" s="736" t="str">
        <f>'BASE PLANILHAS'!A100:C100</f>
        <v>Total do Módulo 5</v>
      </c>
      <c r="B100" s="737"/>
      <c r="C100" s="737"/>
      <c r="D100" s="287"/>
      <c r="E100" s="70">
        <f>SUM(E95:E99)</f>
        <v>226.75511872482238</v>
      </c>
    </row>
    <row r="101" spans="1:6">
      <c r="A101" s="275"/>
      <c r="B101" s="276"/>
      <c r="C101" s="276"/>
      <c r="D101" s="276"/>
      <c r="E101" s="277"/>
    </row>
    <row r="102" spans="1:6">
      <c r="A102" s="738" t="str">
        <f>'BASE PLANILHAS'!A102</f>
        <v>MÓDULO 6 – CUSTOS INDIRETOS, TRIBUTOS E LUCRO</v>
      </c>
      <c r="B102" s="739"/>
      <c r="C102" s="739"/>
      <c r="D102" s="739"/>
      <c r="E102" s="740"/>
    </row>
    <row r="103" spans="1:6" ht="13.5" thickBot="1">
      <c r="A103" s="59"/>
      <c r="B103" s="59"/>
      <c r="C103" s="59"/>
      <c r="D103" s="59"/>
      <c r="E103" s="60"/>
    </row>
    <row r="104" spans="1:6" ht="13.5" thickBot="1">
      <c r="A104" s="42">
        <f>'BASE PLANILHAS'!A104</f>
        <v>6</v>
      </c>
      <c r="B104" s="42" t="str">
        <f>'BASE PLANILHAS'!B104</f>
        <v>Custos Indiretos, Tributos e Lucro</v>
      </c>
      <c r="C104" s="747" t="str">
        <f>'BASE PLANILHAS'!C104:D104</f>
        <v>Referência</v>
      </c>
      <c r="D104" s="742"/>
      <c r="E104" s="41" t="str">
        <f>'BASE PLANILHAS'!E104</f>
        <v>Valor (R$)</v>
      </c>
    </row>
    <row r="105" spans="1:6">
      <c r="A105" s="51" t="str">
        <f>'BASE PLANILHAS'!A105</f>
        <v>A</v>
      </c>
      <c r="B105" s="292" t="str">
        <f>'BASE PLANILHAS'!B105</f>
        <v>Custos Indiretos</v>
      </c>
      <c r="C105" s="305">
        <f>'BASE PLANILHAS'!C105</f>
        <v>140.72166432351077</v>
      </c>
      <c r="D105" s="302"/>
      <c r="E105" s="79">
        <f>$C105*$D$13</f>
        <v>140.72166432351077</v>
      </c>
      <c r="F105" s="87"/>
    </row>
    <row r="106" spans="1:6">
      <c r="A106" s="53" t="str">
        <f>'BASE PLANILHAS'!A106</f>
        <v>B</v>
      </c>
      <c r="B106" s="293" t="str">
        <f>'BASE PLANILHAS'!B106</f>
        <v>Lucro</v>
      </c>
      <c r="C106" s="306">
        <f>'BASE PLANILHAS'!C106</f>
        <v>99.443309455280939</v>
      </c>
      <c r="D106" s="269"/>
      <c r="E106" s="79">
        <f>$C106*$D$13</f>
        <v>99.443309455280939</v>
      </c>
    </row>
    <row r="107" spans="1:6">
      <c r="A107" s="53" t="str">
        <f>'BASE PLANILHAS'!A107</f>
        <v>C</v>
      </c>
      <c r="B107" s="53" t="str">
        <f>'BASE PLANILHAS'!B107</f>
        <v>Tributos</v>
      </c>
      <c r="C107" s="299" t="str">
        <f>'BASE PLANILHAS'!C107</f>
        <v>%</v>
      </c>
      <c r="D107" s="299" t="str">
        <f>'BASE PLANILHAS'!D107</f>
        <v>%</v>
      </c>
      <c r="E107" s="304"/>
    </row>
    <row r="108" spans="1:6">
      <c r="A108" s="53" t="str">
        <f>'BASE PLANILHAS'!A108</f>
        <v>C.1</v>
      </c>
      <c r="B108" s="293" t="str">
        <f>'BASE PLANILHAS'!B108</f>
        <v>PIS</v>
      </c>
      <c r="C108" s="274">
        <f>'BASE PLANILHAS'!C108</f>
        <v>7.6</v>
      </c>
      <c r="D108" s="274">
        <f>((100/((100-($C$111))%)-100)*$C108)/($C$111)</f>
        <v>8.5633802816901436</v>
      </c>
      <c r="E108" s="80">
        <v>0</v>
      </c>
    </row>
    <row r="109" spans="1:6">
      <c r="A109" s="53" t="str">
        <f>'BASE PLANILHAS'!A109</f>
        <v>C.2</v>
      </c>
      <c r="B109" s="293" t="str">
        <f>'BASE PLANILHAS'!B109</f>
        <v>COFINS</v>
      </c>
      <c r="C109" s="274">
        <f>'BASE PLANILHAS'!C109</f>
        <v>1.65</v>
      </c>
      <c r="D109" s="274">
        <f>((100/((100-($C$111))%)-100)*$C109)/($C$111)</f>
        <v>1.8591549295774654</v>
      </c>
      <c r="E109" s="80">
        <v>0</v>
      </c>
    </row>
    <row r="110" spans="1:6">
      <c r="A110" s="53" t="str">
        <f>'BASE PLANILHAS'!A110</f>
        <v>C.3</v>
      </c>
      <c r="B110" s="293" t="str">
        <f>'BASE PLANILHAS'!B110</f>
        <v>ISS</v>
      </c>
      <c r="C110" s="473">
        <f>ISS!B5*100</f>
        <v>2</v>
      </c>
      <c r="D110" s="274">
        <f>((100/((100-($C$111))%)-100)*$C110)/($C$111)</f>
        <v>2.2535211267605644</v>
      </c>
      <c r="E110" s="82">
        <v>0</v>
      </c>
    </row>
    <row r="111" spans="1:6" ht="13.5" thickBot="1">
      <c r="A111" s="779" t="str">
        <f>'BASE PLANILHAS'!A111:B111</f>
        <v>Total Tributos</v>
      </c>
      <c r="B111" s="780">
        <f>'BASE PLANILHAS'!A111:B111</f>
        <v>0</v>
      </c>
      <c r="C111" s="301">
        <f>SUM(C108:C110)</f>
        <v>11.25</v>
      </c>
      <c r="D111" s="301">
        <f>SUM(D108:D110)</f>
        <v>12.676056338028173</v>
      </c>
      <c r="E111" s="298">
        <f>((E105+E106+E100+E90+E70+E58+E21)*D111)%</f>
        <v>247.6726273889349</v>
      </c>
    </row>
    <row r="112" spans="1:6" ht="13.5" thickBot="1">
      <c r="A112" s="741" t="str">
        <f>'BASE PLANILHAS'!A112:D112</f>
        <v>Total do Módulo 6</v>
      </c>
      <c r="B112" s="747"/>
      <c r="C112" s="747"/>
      <c r="D112" s="742"/>
      <c r="E112" s="72">
        <f>SUM(E105:E111)</f>
        <v>487.83760116772658</v>
      </c>
    </row>
    <row r="113" spans="1:7">
      <c r="A113" s="83"/>
      <c r="B113" s="84"/>
      <c r="C113" s="84"/>
      <c r="D113" s="84"/>
      <c r="E113" s="85"/>
    </row>
    <row r="114" spans="1:7">
      <c r="A114" s="776" t="str">
        <f>'BASE PLANILHAS'!A114:E114</f>
        <v>QUADRO RESUMO DO CUSTO POR EMPREGADO</v>
      </c>
      <c r="B114" s="777"/>
      <c r="C114" s="777"/>
      <c r="D114" s="777"/>
      <c r="E114" s="778"/>
      <c r="G114" s="2"/>
    </row>
    <row r="115" spans="1:7" ht="13.5" thickBot="1">
      <c r="A115" s="48"/>
      <c r="B115" s="46"/>
      <c r="C115" s="46"/>
      <c r="D115" s="46"/>
      <c r="E115" s="45"/>
      <c r="G115" s="2"/>
    </row>
    <row r="116" spans="1:7" ht="13.5" thickBot="1">
      <c r="A116" s="741" t="str">
        <f>'BASE PLANILHAS'!A116:D116</f>
        <v>Mão-de-Obra vinculada à execução contratual</v>
      </c>
      <c r="B116" s="747"/>
      <c r="C116" s="747"/>
      <c r="D116" s="742"/>
      <c r="E116" s="42" t="str">
        <f>'BASE PLANILHAS'!E116</f>
        <v>VALOR (R$)</v>
      </c>
    </row>
    <row r="117" spans="1:7">
      <c r="A117" s="51" t="str">
        <f>'BASE PLANILHAS'!A117</f>
        <v>A</v>
      </c>
      <c r="B117" s="793" t="str">
        <f>'BASE PLANILHAS'!B117:D117</f>
        <v>MÓDULO 1 - COMPOSIÇÃO DA REMUNERAÇÃO</v>
      </c>
      <c r="C117" s="794"/>
      <c r="D117" s="795"/>
      <c r="E117" s="79">
        <f>E21</f>
        <v>537.8443636363636</v>
      </c>
    </row>
    <row r="118" spans="1:7">
      <c r="A118" s="53" t="str">
        <f>'BASE PLANILHAS'!A118</f>
        <v>B</v>
      </c>
      <c r="B118" s="781" t="str">
        <f>'BASE PLANILHAS'!B118:D118</f>
        <v>MÓDULO 2 – ENCARGOS E BENEFÍCIOS MENSAIS E DIÁRIOS</v>
      </c>
      <c r="C118" s="782"/>
      <c r="D118" s="783"/>
      <c r="E118" s="80">
        <f>E58</f>
        <v>899.64715131112723</v>
      </c>
    </row>
    <row r="119" spans="1:7">
      <c r="A119" s="53" t="str">
        <f>'BASE PLANILHAS'!A119</f>
        <v>C</v>
      </c>
      <c r="B119" s="796" t="str">
        <f>'BASE PLANILHAS'!B119:D119</f>
        <v>MÓDULO 3 – PROVISÃO PARA RESCISÃO</v>
      </c>
      <c r="C119" s="797"/>
      <c r="D119" s="798"/>
      <c r="E119" s="80">
        <f>E70</f>
        <v>29.621881248107741</v>
      </c>
      <c r="G119" s="2"/>
    </row>
    <row r="120" spans="1:7">
      <c r="A120" s="53" t="str">
        <f>'BASE PLANILHAS'!A120</f>
        <v>D</v>
      </c>
      <c r="B120" s="781" t="str">
        <f>'BASE PLANILHAS'!B120:D120</f>
        <v>MÓDULO 4 – CUSTO DE REPOSIÇÃO DO PROFISSIONAL AUSENTE</v>
      </c>
      <c r="C120" s="782"/>
      <c r="D120" s="783"/>
      <c r="E120" s="80">
        <f>E90</f>
        <v>19.82834959127273</v>
      </c>
      <c r="G120" s="2"/>
    </row>
    <row r="121" spans="1:7">
      <c r="A121" s="53" t="str">
        <f>'BASE PLANILHAS'!A121</f>
        <v>E</v>
      </c>
      <c r="B121" s="784" t="str">
        <f>'BASE PLANILHAS'!B121:D121</f>
        <v>MÓDULO 5 – INSUMOS DIVERSOS</v>
      </c>
      <c r="C121" s="785"/>
      <c r="D121" s="786"/>
      <c r="E121" s="80">
        <f>E100</f>
        <v>226.75511872482238</v>
      </c>
    </row>
    <row r="122" spans="1:7">
      <c r="A122" s="53" t="str">
        <f>'BASE PLANILHAS'!A122</f>
        <v>-</v>
      </c>
      <c r="B122" s="787" t="str">
        <f>'BASE PLANILHAS'!B122:D122</f>
        <v>Subtotal (A + B + C + D + E)</v>
      </c>
      <c r="C122" s="788"/>
      <c r="D122" s="789"/>
      <c r="E122" s="86">
        <f>SUM(E117:E121)</f>
        <v>1713.6968645116935</v>
      </c>
      <c r="F122" s="3"/>
      <c r="G122" s="1"/>
    </row>
    <row r="123" spans="1:7" ht="13.5" thickBot="1">
      <c r="A123" s="56" t="str">
        <f>'BASE PLANILHAS'!A123</f>
        <v>F</v>
      </c>
      <c r="B123" s="790" t="str">
        <f>'BASE PLANILHAS'!B123:D123</f>
        <v>MÓDULO 6 – CUSTOS INDIRETOS, TRIBUTOS E LUCRO</v>
      </c>
      <c r="C123" s="791"/>
      <c r="D123" s="792"/>
      <c r="E123" s="40">
        <f>E112</f>
        <v>487.83760116772658</v>
      </c>
    </row>
    <row r="124" spans="1:7" ht="13.5" thickBot="1">
      <c r="A124" s="741" t="str">
        <f>'BASE PLANILHAS'!A124:D124</f>
        <v xml:space="preserve">Custo Total </v>
      </c>
      <c r="B124" s="747"/>
      <c r="C124" s="747"/>
      <c r="D124" s="742"/>
      <c r="E124" s="70">
        <f>SUM(E122:E123)</f>
        <v>2201.53446567942</v>
      </c>
      <c r="F124" s="3"/>
    </row>
    <row r="125" spans="1:7" ht="13.5" thickBot="1">
      <c r="A125" s="741" t="str">
        <f>'BASE PLANILHAS'!A125:D125</f>
        <v xml:space="preserve">Custo Total Anual </v>
      </c>
      <c r="B125" s="747"/>
      <c r="C125" s="747"/>
      <c r="D125" s="742"/>
      <c r="E125" s="72">
        <f>E124*12</f>
        <v>26418.413588153038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CCT!A5</f>
        <v>Aguas Formosas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418</v>
      </c>
    </row>
    <row r="14" spans="1:8">
      <c r="A14" s="284"/>
      <c r="B14" s="316" t="str">
        <f>CCT!$B$20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CCT!$B$21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CCT!$B$22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CCT!$B$23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3">
        <v>0</v>
      </c>
      <c r="E18" s="164">
        <f>D18*C18</f>
        <v>0</v>
      </c>
    </row>
    <row r="19" spans="1:5" ht="13.5" thickBot="1">
      <c r="A19" s="317"/>
      <c r="B19" s="337" t="str">
        <f>CCT!$B$25</f>
        <v>Servente de Limpeza - 220 h</v>
      </c>
      <c r="C19" s="338">
        <f>CCT!G5</f>
        <v>1</v>
      </c>
      <c r="D19" s="339">
        <f>CCT!H5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Aguas Formosas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 t="shared" ref="E22:E27" si="1">D22*$E$12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 t="shared" si="1"/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 t="shared" si="1"/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 t="shared" si="1"/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 t="shared" si="1"/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 t="shared" si="1"/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$E$29*D34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$E$29*D35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$E$29*D36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 t="shared" ref="E37:E40" si="2">$E$29*D37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 t="shared" si="2"/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 t="shared" si="2"/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 t="shared" si="2"/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$E$29*D41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$E$29*D45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D46*$E$29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D47*$E$29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D48*$E$29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VT!D6</f>
        <v>4.5</v>
      </c>
      <c r="E52" s="104">
        <f>(2*$D$52*20*$C$20)-(IF($E$20*6%&lt;=(2*$D$52*20*$C$20),$E$20*6%,(2*$D$52*20*$C$20)))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PARAMETROS!F28</f>
        <v>0</v>
      </c>
      <c r="E54" s="104">
        <f>$D54*$C$20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PARAMETROS!B28</f>
        <v>0</v>
      </c>
      <c r="E55" s="104">
        <f>$D55*$C$20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PARAMETROS!C28</f>
        <v>0</v>
      </c>
      <c r="E56" s="104">
        <f t="shared" ref="E56:E59" si="3">$D56*$C$20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PARAMETROS!D28</f>
        <v>0</v>
      </c>
      <c r="E57" s="104">
        <f t="shared" si="3"/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 t="shared" si="3"/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 t="shared" si="3"/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45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517.57400000000007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$E$29*D71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$E$29*D72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 t="shared" ref="E73:E77" si="4">$E$29*D73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 t="shared" si="4"/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$E$29*D75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 t="shared" si="4"/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 t="shared" si="4"/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 t="shared" ref="E83:E88" si="5">$E$29*D83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 t="shared" si="5"/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 t="shared" si="5"/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 t="shared" si="5"/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 t="shared" si="5"/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 t="shared" si="5"/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39.656699182545459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310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79">
        <f>C113*$C$20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79">
        <f>$C114*$C$20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((100/((100-($C$119))%)-100)*$C116)/($C$119)</f>
        <v>8.8629737609329435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((100/((100-($C$119))%)-100)*$C117)/($C$119)</f>
        <v>1.9241982507288626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ISS!B6*100</f>
        <v>5</v>
      </c>
      <c r="D118" s="274">
        <f>((100/((100-($C$119))%)-100)*$C118)/($C$119)</f>
        <v>5.8309037900874632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298">
        <f>((E113+E114+E108+E98+E78+E66+E29)*D119)%</f>
        <v>508.83799507208221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749.00296885087391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1199.5443026222545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749.00296885087391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3570.7929478742612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42849.515374491137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46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CCT!$A$5</f>
        <v>Aguas Formosas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CCT!$H$5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CCT!$B$5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 t="shared" ref="E14:E19" si="0">D14*$E$13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 t="shared" si="0"/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 t="shared" si="0"/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 t="shared" si="0"/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 t="shared" si="0"/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 t="shared" si="0"/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D20*$E$13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$E$21*D26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$E$21*D27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$E$21*D28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 t="shared" ref="E29:E32" si="1">$E$21*D29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 t="shared" si="1"/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 t="shared" si="1"/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 t="shared" si="1"/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$E$21*D33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$E$21*D37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D38*$E$21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D39*$E$21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D40*$E$21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VT!$D$6</f>
        <v>4.5</v>
      </c>
      <c r="E44" s="546">
        <f>(2*$D$44*20*$D$13)-(IF($E$13*6%&lt;=(2*$D$44*20*$D$13),$E$13*6%,(2*$D$44*20*$D$13)))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CCT!$I$5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CCT!$J$5</f>
        <v>0</v>
      </c>
      <c r="E46" s="546">
        <f>$D46*$D$13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CCT!$K$5</f>
        <v>0</v>
      </c>
      <c r="E47" s="546">
        <f t="shared" ref="E47:E51" si="2">$D47*$D$13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CCT!$L$5</f>
        <v>0</v>
      </c>
      <c r="E48" s="546">
        <f t="shared" si="2"/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CCT!$M$5</f>
        <v>0</v>
      </c>
      <c r="E49" s="546">
        <f t="shared" si="2"/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CCT!$N$5</f>
        <v>3.0700000000000003</v>
      </c>
      <c r="E50" s="546">
        <f t="shared" si="2"/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CCT!$O$5</f>
        <v>0</v>
      </c>
      <c r="E51" s="546">
        <f t="shared" si="2"/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45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$E$21*D63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$E$21*D64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 t="shared" ref="E65:E69" si="3">$E$21*D65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 t="shared" si="3"/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$E$21*D67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 t="shared" si="3"/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 t="shared" si="3"/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 t="shared" ref="E75:E80" si="4">$E$21*D75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 t="shared" si="4"/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 t="shared" si="4"/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 t="shared" si="4"/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 t="shared" si="4"/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 t="shared" si="4"/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D95*$D$13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D96*$D$13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 t="shared" ref="E97" si="5">D97*$D$13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D98*$D$13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D99*$D$13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85">
        <f>$C105*$D$13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85">
        <f>$C106*$D$13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((100/((100-($C$111))%)-100)*$C108)/($C$111)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((100/((100-($C$111))%)-100)*$C109)/($C$111)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ISS!B6*100</f>
        <v>5</v>
      </c>
      <c r="D110" s="574">
        <f>((100/((100-($C$111))%)-100)*$C110)/($C$111)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508.83799507208221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749.00296885087391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749.00296885087391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3570.7929478742612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42849.515374491137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CCT!A6</f>
        <v>Aimores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426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418</v>
      </c>
    </row>
    <row r="14" spans="1:8">
      <c r="A14" s="284"/>
      <c r="B14" s="316" t="str">
        <f>CCT!$B$20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CCT!$B$21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CCT!$B$22</f>
        <v>Servente de Limpeza - 55 h</v>
      </c>
      <c r="C16" s="353">
        <f>CCT!G6</f>
        <v>1</v>
      </c>
      <c r="D16" s="354">
        <f>CCT!H6</f>
        <v>260.39999999999998</v>
      </c>
      <c r="E16" s="351">
        <f t="shared" si="0"/>
        <v>260.39999999999998</v>
      </c>
    </row>
    <row r="17" spans="1:5">
      <c r="A17" s="318"/>
      <c r="B17" s="318" t="str">
        <f>CCT!$B$23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3">
        <v>0</v>
      </c>
      <c r="E18" s="164">
        <f>D18*C18</f>
        <v>0</v>
      </c>
    </row>
    <row r="19" spans="1:5" ht="13.5" thickBot="1">
      <c r="A19" s="317"/>
      <c r="B19" s="317" t="str">
        <f>CCT!$B$25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Aimores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 t="shared" ref="E22:E27" si="1">D22*$E$12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 t="shared" si="1"/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 t="shared" si="1"/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 t="shared" si="1"/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 t="shared" si="1"/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 t="shared" si="1"/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$E$29*D34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$E$29*D35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$E$29*D36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 t="shared" ref="E37:E40" si="2">$E$29*D37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 t="shared" si="2"/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 t="shared" si="2"/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 t="shared" si="2"/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$E$29*D41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$E$29*D45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D46*$E$29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D47*$E$29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D48*$E$29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VT!D7</f>
        <v>4.5</v>
      </c>
      <c r="E52" s="104">
        <f>(2*$D$52*20*$C$20)-(IF($E$20*6%&lt;=(2*$D$52*20*$C$20),$E$20*6%,(2*$D$52*20*$C$20)))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$D54*$C$20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$D55*$C$20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 t="shared" ref="E56:E59" si="3">$D56*$C$20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 t="shared" si="3"/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 t="shared" si="3"/>
        <v>3.0700000000000003</v>
      </c>
      <c r="F58" s="33"/>
    </row>
    <row r="59" spans="1:14" ht="13.5" thickBot="1">
      <c r="A59" s="89" t="str">
        <f>'BASE PLANILHAS'!A51</f>
        <v>H</v>
      </c>
      <c r="B59" s="761" t="str">
        <f>'BASE PLANILHAS'!B51:C51</f>
        <v>Despesas de Viagem</v>
      </c>
      <c r="C59" s="746"/>
      <c r="D59" s="476">
        <v>0</v>
      </c>
      <c r="E59" s="104">
        <f t="shared" si="3"/>
        <v>0</v>
      </c>
    </row>
    <row r="60" spans="1:14" ht="13.5" thickBot="1">
      <c r="A60" s="741" t="str">
        <f>'BASE PLANILHAS'!A52:D52</f>
        <v>Total do Submódulo 2.3</v>
      </c>
      <c r="B60" s="747"/>
      <c r="C60" s="747"/>
      <c r="D60" s="742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45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574.28600000000006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$E$29*D71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$E$29*D72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 t="shared" ref="E73:E77" si="4">$E$29*D73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 t="shared" si="4"/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$E$29*D75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 t="shared" si="4"/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 t="shared" si="4"/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 t="shared" ref="E83:E88" si="5">$E$29*D83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 t="shared" si="5"/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 t="shared" si="5"/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 t="shared" si="5"/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 t="shared" si="5"/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 t="shared" si="5"/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9.9141747956363648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310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79">
        <f>C113*$C$20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79">
        <f>$C114*$C$20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((100/((100-($C$119))%)-100)*$C116)/($C$119)</f>
        <v>8.8629737609329435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((100/((100-($C$119))%)-100)*$C117)/($C$119)</f>
        <v>1.9241982507288626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ISS!B7*100</f>
        <v>5</v>
      </c>
      <c r="D118" s="274">
        <f>((100/((100-($C$119))%)-100)*$C118)/($C$119)</f>
        <v>5.8309037900874632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298">
        <f>((E113+E114+E108+E98+E78+E66+E29)*D119)%</f>
        <v>233.76707294161636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473.93204672040804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744.7785756555636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473.93204672040804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1640.4706873095884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19685.64824771506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37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CCT!A6</f>
        <v>Aimores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CCT!H6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CCT!B6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 t="shared" ref="E14:E19" si="0">D14*$E$13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 t="shared" si="0"/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 t="shared" si="0"/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 t="shared" si="0"/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 t="shared" si="0"/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 t="shared" si="0"/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D20*$E$13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$E$21*D26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$E$21*D27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$E$21*D28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 t="shared" ref="E29:E32" si="1">$E$21*D29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 t="shared" si="1"/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 t="shared" si="1"/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 t="shared" si="1"/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$E$21*D33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$E$21*D37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D38*$E$21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D39*$E$21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D40*$E$21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VT!D7</f>
        <v>4.5</v>
      </c>
      <c r="E44" s="546">
        <f>(2*$D$44*20*$D$13)-(IF($E$13*6%&lt;=(2*$D$44*20*$D$13),$E$13*6%,(2*$D$44*20*$D$13)))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CCT!J6</f>
        <v>0</v>
      </c>
      <c r="E46" s="546">
        <f>$D46*$D$13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CCT!K6</f>
        <v>0</v>
      </c>
      <c r="E47" s="546">
        <f t="shared" ref="E47:E51" si="2">$D47*$D$13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CCT!L6</f>
        <v>9.84</v>
      </c>
      <c r="E48" s="546">
        <f t="shared" si="2"/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CCT!M6</f>
        <v>0</v>
      </c>
      <c r="E49" s="546">
        <f t="shared" si="2"/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CCT!N6</f>
        <v>3.0700000000000003</v>
      </c>
      <c r="E50" s="546">
        <f t="shared" si="2"/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CCT!O6</f>
        <v>0</v>
      </c>
      <c r="E51" s="546">
        <f t="shared" si="2"/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45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574.28600000000006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$E$21*D63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$E$21*D64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 t="shared" ref="E65:E69" si="3">$E$21*D65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 t="shared" si="3"/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$E$21*D67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 t="shared" si="3"/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 t="shared" si="3"/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 t="shared" ref="E75:E80" si="4">$E$21*D75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 t="shared" si="4"/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 t="shared" si="4"/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 t="shared" si="4"/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 t="shared" si="4"/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 t="shared" si="4"/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D95*$D$13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D96*$D$13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 t="shared" ref="E97" si="5">D97*$D$13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D98*$D$13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D99*$D$13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85">
        <f>$C105*$D$13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85">
        <f>$C106*$D$13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((100/((100-($C$111))%)-100)*$C108)/($C$111)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((100/((100-($C$111))%)-100)*$C109)/($C$111)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ISS!B7*100</f>
        <v>5</v>
      </c>
      <c r="D110" s="574">
        <f>((100/((100-($C$111))%)-100)*$C110)/($C$111)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233.76707294161636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473.93204672040804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744.7785756555636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473.93204672040804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1640.4706873095884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19685.64824771506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CCT!A7</f>
        <v>Aiuruoca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418</v>
      </c>
    </row>
    <row r="14" spans="1:8">
      <c r="A14" s="284"/>
      <c r="B14" s="316" t="str">
        <f>CCT!$B$20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CCT!$B$21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CCT!$B$22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CCT!$B$23</f>
        <v>Servente de Limpeza - 110 h</v>
      </c>
      <c r="C17" s="342">
        <f>CCT!G7</f>
        <v>1</v>
      </c>
      <c r="D17" s="358">
        <f>CCT!H7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23">
        <v>0</v>
      </c>
      <c r="E18" s="164">
        <f>D18*C18</f>
        <v>0</v>
      </c>
    </row>
    <row r="19" spans="1:5" ht="13.5" thickBot="1">
      <c r="A19" s="317"/>
      <c r="B19" s="317" t="str">
        <f>CCT!$B$25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Aiuruoca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 t="shared" ref="E22:E27" si="1">D22*$E$12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 t="shared" si="1"/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 t="shared" si="1"/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 t="shared" si="1"/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 t="shared" si="1"/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 t="shared" si="1"/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$E$29*D34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$E$29*D35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$E$29*D36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 t="shared" ref="E37:E40" si="2">$E$29*D37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 t="shared" si="2"/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 t="shared" si="2"/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 t="shared" si="2"/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$E$29*D41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$E$29*D45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D46*$E$29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D47*$E$29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D48*$E$29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VT!D8</f>
        <v>4.5</v>
      </c>
      <c r="E52" s="104">
        <f>(2*$D$52*20*$C$20)-(IF($E$20*6%&lt;=(2*$D$52*20*$C$20),$E$20*6%,(2*$D$52*20*$C$20)))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$D54*$C$20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$D55*$C$20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 t="shared" ref="E56:E59" si="3">$D56*$C$20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 t="shared" si="3"/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 t="shared" si="3"/>
        <v>3.0700000000000003</v>
      </c>
      <c r="F58" s="33"/>
    </row>
    <row r="59" spans="1:14" ht="13.5" thickBot="1">
      <c r="A59" s="89" t="str">
        <f>'BASE PLANILHAS'!A51</f>
        <v>H</v>
      </c>
      <c r="B59" s="761" t="str">
        <f>'BASE PLANILHAS'!B51:C51</f>
        <v>Despesas de Viagem</v>
      </c>
      <c r="C59" s="746"/>
      <c r="D59" s="476">
        <v>0</v>
      </c>
      <c r="E59" s="104">
        <f t="shared" si="3"/>
        <v>0</v>
      </c>
    </row>
    <row r="60" spans="1:14" ht="13.5" thickBot="1">
      <c r="A60" s="741" t="str">
        <f>'BASE PLANILHAS'!A52:D52</f>
        <v>Total do Submódulo 2.3</v>
      </c>
      <c r="B60" s="747"/>
      <c r="C60" s="747"/>
      <c r="D60" s="742"/>
      <c r="E60" s="72">
        <f>SUM(E52:E59)</f>
        <v>548.822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45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548.822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889.8071513111272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$E$29*D71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$E$29*D72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 t="shared" ref="E73:E77" si="4">$E$29*D73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 t="shared" si="4"/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$E$29*D75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 t="shared" si="4"/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 t="shared" si="4"/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 t="shared" ref="E83:E88" si="5">$E$29*D83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 t="shared" si="5"/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 t="shared" si="5"/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 t="shared" si="5"/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 t="shared" si="5"/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 t="shared" si="5"/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19.82834959127273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310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79">
        <f>C113*$C$20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79">
        <f>$C114*$C$20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((100/((100-($C$119))%)-100)*$C116)/($C$119)</f>
        <v>8.6609686609686669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((100/((100-($C$119))%)-100)*$C117)/($C$119)</f>
        <v>1.8803418803418819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ISS!B8*100</f>
        <v>3</v>
      </c>
      <c r="D118" s="274">
        <f>((100/((100-($C$119))%)-100)*$C118)/($C$119)</f>
        <v>3.4188034188034218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298">
        <f>((E113+E114+E108+E98+E78+E66+E29)*D119)%</f>
        <v>271.38766403485431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511.55263781364602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889.8071513111272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1703.8568645116934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511.55263781364602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2215.4095023253394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26584.914027904073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20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CCT!A7</f>
        <v>Aiuruoca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CCT!H7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CCT!B7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 t="shared" ref="E14:E19" si="0">D14*$E$13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 t="shared" si="0"/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 t="shared" si="0"/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 t="shared" si="0"/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 t="shared" si="0"/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 t="shared" si="0"/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D20*$E$13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$E$21*D26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$E$21*D27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$E$21*D28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 t="shared" ref="E29:E32" si="1">$E$21*D29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 t="shared" si="1"/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 t="shared" si="1"/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 t="shared" si="1"/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$E$21*D33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$E$21*D37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D38*$E$21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D39*$E$21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D40*$E$21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VT!D8</f>
        <v>4.5</v>
      </c>
      <c r="E44" s="546">
        <f>(2*$D$44*20*$D$13)-(IF($E$13*6%&lt;=(2*$D$44*20*$D$13),$E$13*6%,(2*$D$44*20*$D$13)))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CCT!J7</f>
        <v>0</v>
      </c>
      <c r="E46" s="546">
        <f>$D46*$D$13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CCT!K7</f>
        <v>0</v>
      </c>
      <c r="E47" s="546">
        <f t="shared" ref="E47:E51" si="2">$D47*$D$13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CCT!L7</f>
        <v>0</v>
      </c>
      <c r="E48" s="546">
        <f t="shared" si="2"/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CCT!M7</f>
        <v>0</v>
      </c>
      <c r="E49" s="546">
        <f t="shared" si="2"/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CCT!N7</f>
        <v>3.0700000000000003</v>
      </c>
      <c r="E50" s="546">
        <f t="shared" si="2"/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CCT!O7</f>
        <v>0</v>
      </c>
      <c r="E51" s="546">
        <f t="shared" si="2"/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45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548.822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$E$21*D63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$E$21*D64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 t="shared" ref="E65:E69" si="3">$E$21*D65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 t="shared" si="3"/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$E$21*D67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 t="shared" si="3"/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 t="shared" si="3"/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 t="shared" ref="E75:E80" si="4">$E$21*D75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 t="shared" si="4"/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 t="shared" si="4"/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 t="shared" si="4"/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 t="shared" si="4"/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 t="shared" si="4"/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D95*$D$13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D96*$D$13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 t="shared" ref="E97" si="5">D97*$D$13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D98*$D$13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D99*$D$13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85">
        <f>$C105*$D$13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85">
        <f>$C106*$D$13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((100/((100-($C$111))%)-100)*$C108)/($C$111)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((100/((100-($C$111))%)-100)*$C109)/($C$111)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ISS!B8*100</f>
        <v>3</v>
      </c>
      <c r="D110" s="574">
        <f>((100/((100-($C$111))%)-100)*$C110)/($C$111)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271.38766403485431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511.55263781364602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889.8071513111272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511.55263781364602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2215.4095023253394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26584.914027904073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topLeftCell="A43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CCT!A8</f>
        <v>Alfenas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418</v>
      </c>
    </row>
    <row r="14" spans="1:8">
      <c r="A14" s="284"/>
      <c r="B14" s="316" t="str">
        <f>CCT!$B$20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CCT!$B$21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CCT!$B$22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CCT!$B$23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CCT!$B$25</f>
        <v>Servente de Limpeza - 220 h</v>
      </c>
      <c r="C19" s="338">
        <f>CCT!G8</f>
        <v>1</v>
      </c>
      <c r="D19" s="339">
        <f>CCT!H8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Alfenas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 t="shared" ref="E22:E27" si="1">D22*$E$12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 t="shared" si="1"/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 t="shared" si="1"/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 t="shared" si="1"/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 t="shared" si="1"/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 t="shared" si="1"/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$E$29*D34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$E$29*D35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$E$29*D36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 t="shared" ref="E37:E40" si="2">$E$29*D37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 t="shared" si="2"/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 t="shared" si="2"/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 t="shared" si="2"/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$E$29*D41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$E$29*D45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D46*$E$29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D47*$E$29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D48*$E$29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VT!D9</f>
        <v>4.5</v>
      </c>
      <c r="E52" s="104">
        <f>(2*$D$52*20*$C$20)-(IF($E$20*6%&lt;=(2*$D$52*20*$C$20),$E$20*6%,(2*$D$52*20*$C$20)))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$D54*$C$20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$D55*$C$20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 t="shared" ref="E56:E59" si="3">$D56*$C$20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 t="shared" si="3"/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 t="shared" si="3"/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 t="shared" si="3"/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45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517.57400000000007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$E$29*D71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$E$29*D72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 t="shared" ref="E73:E77" si="4">$E$29*D73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 t="shared" si="4"/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$E$29*D75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 t="shared" si="4"/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 t="shared" si="4"/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 t="shared" ref="E83:E88" si="5">$E$29*D83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 t="shared" si="5"/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 t="shared" si="5"/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 t="shared" si="5"/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 t="shared" si="5"/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 t="shared" si="5"/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39.656699182545459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310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79">
        <f>C113*$C$20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79">
        <f>$C114*$C$20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((100/((100-($C$119))%)-100)*$C116)/($C$119)</f>
        <v>8.8629737609329435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((100/((100-($C$119))%)-100)*$C117)/($C$119)</f>
        <v>1.9241982507288626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ISS!B9*100</f>
        <v>5</v>
      </c>
      <c r="D118" s="274">
        <f>((100/((100-($C$119))%)-100)*$C118)/($C$119)</f>
        <v>5.8309037900874632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298">
        <f>((E113+E114+E108+E98+E78+E66+E29)*D119)%</f>
        <v>508.83799507208221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749.00296885087391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1199.5443026222545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749.00296885087391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3570.7929478742612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42849.515374491137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CCT!A8</f>
        <v>Alfenas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CCT!H8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CCT!B8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 t="shared" ref="E14:E19" si="0">D14*$E$13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 t="shared" si="0"/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 t="shared" si="0"/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 t="shared" si="0"/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 t="shared" si="0"/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 t="shared" si="0"/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D20*$E$13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$E$21*D26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$E$21*D27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$E$21*D28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 t="shared" ref="E29:E32" si="1">$E$21*D29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 t="shared" si="1"/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 t="shared" si="1"/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 t="shared" si="1"/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$E$21*D33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$E$21*D37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D38*$E$21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D39*$E$21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D40*$E$21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VT!D9</f>
        <v>4.5</v>
      </c>
      <c r="E44" s="546">
        <f>(2*$D$44*20*$D$13)-(IF($E$13*6%&lt;=(2*$D$44*20*$D$13),$E$13*6%,(2*$D$44*20*$D$13)))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CCT!J8</f>
        <v>0</v>
      </c>
      <c r="E46" s="546">
        <f>$D46*$D$13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CCT!K8</f>
        <v>0</v>
      </c>
      <c r="E47" s="546">
        <f t="shared" ref="E47:E51" si="2">$D47*$D$13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CCT!L8</f>
        <v>0</v>
      </c>
      <c r="E48" s="546">
        <f t="shared" si="2"/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CCT!M8</f>
        <v>0</v>
      </c>
      <c r="E49" s="546">
        <f t="shared" si="2"/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CCT!N8</f>
        <v>3.0700000000000003</v>
      </c>
      <c r="E50" s="546">
        <f t="shared" si="2"/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CCT!O8</f>
        <v>0</v>
      </c>
      <c r="E51" s="546">
        <f t="shared" si="2"/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45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$E$21*D63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$E$21*D64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 t="shared" ref="E65:E69" si="3">$E$21*D65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 t="shared" si="3"/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$E$21*D67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 t="shared" si="3"/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 t="shared" si="3"/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 t="shared" ref="E75:E80" si="4">$E$21*D75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 t="shared" si="4"/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 t="shared" si="4"/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 t="shared" si="4"/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 t="shared" si="4"/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 t="shared" si="4"/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D95*$D$13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D96*$D$13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 t="shared" ref="E97" si="5">D97*$D$13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D98*$D$13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D99*$D$13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85">
        <f>$C105*$D$13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85">
        <f>$C106*$D$13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((100/((100-($C$111))%)-100)*$C108)/($C$111)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((100/((100-($C$111))%)-100)*$C109)/($C$111)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ISS!B9*100</f>
        <v>5</v>
      </c>
      <c r="D110" s="574">
        <f>((100/((100-($C$111))%)-100)*$C110)/($C$111)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508.83799507208221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749.00296885087391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749.00296885087391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3570.7929478742612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42849.515374491137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CCT!A9</f>
        <v>Almenara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418</v>
      </c>
    </row>
    <row r="14" spans="1:8">
      <c r="A14" s="284"/>
      <c r="B14" s="316" t="str">
        <f>CCT!$B$20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CCT!$B$21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CCT!$B$22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CCT!$B$23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CCT!$B$25</f>
        <v>Servente de Limpeza - 220 h</v>
      </c>
      <c r="C19" s="338">
        <f>CCT!G9</f>
        <v>1</v>
      </c>
      <c r="D19" s="339">
        <f>CCT!H9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Almenara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 t="shared" ref="E22:E27" si="1">D22*$E$12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 t="shared" si="1"/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 t="shared" si="1"/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 t="shared" si="1"/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 t="shared" si="1"/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 t="shared" si="1"/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$E$29*D34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$E$29*D35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$E$29*D36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 t="shared" ref="E37:E40" si="2">$E$29*D37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 t="shared" si="2"/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 t="shared" si="2"/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 t="shared" si="2"/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$E$29*D41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$E$29*D45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D46*$E$29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D47*$E$29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D48*$E$29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VT!D10</f>
        <v>4.5</v>
      </c>
      <c r="E52" s="104">
        <f>(2*$D$52*20*$C$20)-(IF($E$20*6%&lt;=(2*$D$52*20*$C$20),$E$20*6%,(2*$D$52*20*$C$20)))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PARAMETROS!F27</f>
        <v>0</v>
      </c>
      <c r="E54" s="104">
        <f>$D54*$C$20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PARAMETROS!B27</f>
        <v>32.619999999999997</v>
      </c>
      <c r="E55" s="104">
        <f>$D55*$C$20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PARAMETROS!C27</f>
        <v>0</v>
      </c>
      <c r="E56" s="104">
        <f t="shared" ref="E56:E59" si="3">$D56*$C$20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PARAMETROS!D27</f>
        <v>0</v>
      </c>
      <c r="E57" s="104">
        <f t="shared" si="3"/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 t="shared" si="3"/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 t="shared" si="3"/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45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550.19400000000007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$E$29*D71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$E$29*D72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 t="shared" ref="E73:E77" si="4">$E$29*D73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 t="shared" si="4"/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$E$29*D75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 t="shared" si="4"/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 t="shared" si="4"/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 t="shared" ref="E83:E88" si="5">$E$29*D83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 t="shared" si="5"/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 t="shared" si="5"/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 t="shared" si="5"/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 t="shared" si="5"/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 t="shared" si="5"/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39.656699182545459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310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79">
        <f>C113*$C$20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79">
        <f>$C114*$C$20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((100/((100-($C$119))%)-100)*$C116)/($C$119)</f>
        <v>8.8629737609329435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((100/((100-($C$119))%)-100)*$C117)/($C$119)</f>
        <v>1.9241982507288626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ISS!B10*100</f>
        <v>5</v>
      </c>
      <c r="D118" s="274">
        <f>((100/((100-($C$119))%)-100)*$C118)/($C$119)</f>
        <v>5.8309037900874632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298">
        <f>((E113+E114+E108+E98+E78+E66+E29)*D119)%</f>
        <v>514.25881139861292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754.42378517740462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1232.1643026222546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754.42378517740462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3608.8337642007918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43306.005170409502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9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CCT!A9</f>
        <v>Almenara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CCT!H9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CCT!B9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VT!D10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CCT!K9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550.19400000000007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514.25881139861292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754.42378517740462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1232.1643026222546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754.42378517740462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3608.8337642007918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43306.005170409502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topLeftCell="A4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CCT!A10</f>
        <v>Alvinopolis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426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53">
        <f>CCT!G10</f>
        <v>1</v>
      </c>
      <c r="D16" s="354">
        <f>CCT!H10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Alvinopolis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VT!D11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9.9141747956363648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310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60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60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8.6118980169971699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1.8696883852691222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ISS!B11*100</f>
        <v>2.5</v>
      </c>
      <c r="D118" s="274">
        <f>((100/((100-(C119))%)-100)*C118)/(C119)</f>
        <v>2.8328611898017004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11.75</v>
      </c>
      <c r="D119" s="301">
        <f>SUM(D116:D118)</f>
        <v>13.314447592067992</v>
      </c>
      <c r="E119" s="298">
        <f>((E113+E114+E108+E98+E78+E66+E29)*D119)%</f>
        <v>185.98467386769036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426.14964764648209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426.14964764648209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1582.8482882356625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18994.179458827952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CCT!A10</f>
        <v>Alvinopolis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CCT!H10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CCT!B10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8.6118980169971699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1.8696883852691222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ISS!B11*100</f>
        <v>2.5</v>
      </c>
      <c r="D110" s="574">
        <f>((100/((100-(C111))%)-100)*C110)/(C111)</f>
        <v>2.8328611898017004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11.75</v>
      </c>
      <c r="D111" s="577">
        <f>SUM(D108:D110)</f>
        <v>13.314447592067992</v>
      </c>
      <c r="E111" s="578">
        <f>((E105+E106+E100+E90+E70+E58+E21)*D111)%</f>
        <v>185.98467386769036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426.14964764648209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426.14964764648209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1582.8482882356625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18994.179458827952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CCT!A11</f>
        <v>Andradas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CCT!G11</f>
        <v>1</v>
      </c>
      <c r="D17" s="343">
        <f>CCT!H11</f>
        <v>520.79999999999995</v>
      </c>
      <c r="E17" s="351">
        <f>D17*C17</f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Andradas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VT!D12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548.822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548.822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889.8071513111272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19.82834959127273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60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60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ISS!B12*100</f>
        <v>5</v>
      </c>
      <c r="D118" s="274">
        <f>((100/((100-(C119))%)-100)*C118)/(C119)</f>
        <v>5.8309037900874632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298">
        <f>((E113+E114+E108+E98+E78+E66+E29)*D119)%</f>
        <v>323.05902268967247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563.22399646846418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889.8071513111272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1703.8568645116934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563.22399646846418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2267.0808609801575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27204.970331761891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CCT!A11</f>
        <v>Andradas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CCT!H11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CCT!B11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VT!D12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548.822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323.05902268967247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563.22399646846418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889.8071513111272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563.22399646846418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2267.0808609801575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27204.970331761891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CCT!A12</f>
        <v>Andrelandia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426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53">
        <f>CCT!G12</f>
        <v>1</v>
      </c>
      <c r="D16" s="354">
        <f>CCT!H12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Andrelandia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VT!D13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9.9141747956363648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60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60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ISS!B13*100</f>
        <v>3</v>
      </c>
      <c r="D118" s="274">
        <f>((100/((100-(C119))%)-100)*C118)/(C119)</f>
        <v>3.4188034188034218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298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CCT!A12</f>
        <v>Andrelandia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CCT!H12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CCT!B12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VT!D13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CCT!A13</f>
        <v>Aracuai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CCT!G13</f>
        <v>1</v>
      </c>
      <c r="D17" s="343">
        <f>CCT!H13</f>
        <v>520.79999999999995</v>
      </c>
      <c r="E17" s="351">
        <f>D17*C17</f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Aracuai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VT!D14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558.66200000000003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558.66200000000003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899.64715131112723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19.82834959127273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60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60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ISS!B14*100</f>
        <v>3</v>
      </c>
      <c r="D118" s="274">
        <f>((100/((100-(C119))%)-100)*C118)/(C119)</f>
        <v>3.4188034188034218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298">
        <f>((E113+E114+E108+E98+E78+E66+E29)*D119)%</f>
        <v>272.76133924852957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512.92631302732127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899.64715131112723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1713.6968645116935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512.92631302732127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2226.6231775390147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26719.478130468175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CCT!A13</f>
        <v>Aracuai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CCT!H13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CCT!B13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VT!D14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CCT!K13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CCT!L13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558.66200000000003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558.66200000000003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899.64715131112723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272.76133924852957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512.92631302732127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899.64715131112723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1713.6968645116935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512.92631302732127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2226.6231775390147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26719.478130468175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CCT!A14</f>
        <v>Araguari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CCT!G14</f>
        <v>2</v>
      </c>
      <c r="D19" s="339">
        <f>CCT!H14</f>
        <v>1041.5999999999999</v>
      </c>
      <c r="E19" s="340">
        <f t="shared" si="0"/>
        <v>2083.1999999999998</v>
      </c>
    </row>
    <row r="20" spans="1:5" ht="13.5" thickBot="1">
      <c r="A20" s="331"/>
      <c r="B20" s="332" t="str">
        <f>CONCATENATE("Total ",E4)</f>
        <v>Total Araguari</v>
      </c>
      <c r="C20" s="333">
        <f>SUM(C14:C19)</f>
        <v>2</v>
      </c>
      <c r="D20" s="334"/>
      <c r="E20" s="335">
        <f>SUM(E14:E19)</f>
        <v>2083.1999999999998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68.177454545454538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2151.3774545454544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430.27549090909088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32.270661818181814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21.513774545454545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4.3027549090909085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53.78443636363636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172.11019636363636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64.541323636363629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12.908264727272726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791.70690327272712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179.28145454545452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239.01803519999999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418.29948974545454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153.9342122263273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572.23370197178178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VT!D15</f>
        <v>4.5</v>
      </c>
      <c r="E52" s="104">
        <f>(2*D52*20*C20)-(IF(E20*6%&lt;=(2*D52*20*C20),E20*6%,(2*D52*20*C20)))</f>
        <v>235.00800000000001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</f>
        <v>264.83999999999997</v>
      </c>
      <c r="E54" s="104">
        <f>D54*C20</f>
        <v>529.67999999999995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</f>
        <v>27.01</v>
      </c>
      <c r="E55" s="104">
        <f>D55*C20</f>
        <v>54.02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824.84799999999996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572.23370197178178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791.70690327272712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824.84799999999996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2188.7886052445087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10.796312592592592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0.86370500740740741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0.43185250370370371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7.529821090909091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2.7709741614545464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92.509230545454528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3.5856290909090909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118.48752499243096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29.880242424242422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17.689103515151515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0.4482036363636363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7.1712581818181818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2.7888226262626259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21.335767981252527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79.313398365090919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79.313398365090919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79.313398365090919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60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60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ISS!B15*100</f>
        <v>3</v>
      </c>
      <c r="D118" s="274">
        <f>((100/((100-(C119))%)-100)*C118)/(C119)</f>
        <v>3.4188034188034218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298">
        <f>((E113+E114+E108+E98+E78+E66+E29)*D119)%</f>
        <v>825.5466819789566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1305.8766295365399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2151.3774545454544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2188.7886052445087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118.48752499243096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79.313398365090919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895.31297489928954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5433.2799580467736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1305.8766295365399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6739.156587583313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80869.879050999763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H117" sqref="H11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CCT!A14</f>
        <v>Araguari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CCT!H14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CCT!B14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VT!D15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CCT!I14</f>
        <v>0</v>
      </c>
      <c r="E45" s="546">
        <v>0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CCT!J14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CCT!K14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412.42399999999998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412.42399999999998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1094.3943026222544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ISS!B15*100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412.7733409894783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652.93831476826995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1094.3943026222544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2716.6399790233868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652.93831476826995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3369.5782937916565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40434.939525499882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CCT!A15</f>
        <v>Araxa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CCT!G15</f>
        <v>2</v>
      </c>
      <c r="D19" s="339">
        <f>CCT!H15</f>
        <v>1076.08</v>
      </c>
      <c r="E19" s="340">
        <f t="shared" si="0"/>
        <v>2152.16</v>
      </c>
    </row>
    <row r="20" spans="1:5" ht="13.5" thickBot="1">
      <c r="A20" s="331"/>
      <c r="B20" s="332" t="str">
        <f>CONCATENATE("Total ",E4)</f>
        <v>Total Araxa</v>
      </c>
      <c r="C20" s="333">
        <f>SUM(C14:C19)</f>
        <v>2</v>
      </c>
      <c r="D20" s="334"/>
      <c r="E20" s="335">
        <f>SUM(E14:E19)</f>
        <v>2152.16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70.434327272727273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2222.5943272727272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444.51886545454545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33.33891490909091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22.225943272727275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4.4451886545454542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55.564858181818181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177.8075461818182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66.67782981818182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13.335565963636364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817.91471243636374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185.21619393939392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246.93022976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432.14642369939395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159.02988392137701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591.17630762077101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VT!D16</f>
        <v>4.5</v>
      </c>
      <c r="E52" s="104">
        <f>(2*D52*20*C20)-(IF(E20*6%&lt;=(2*D52*20*C20),E20*6%,(2*D52*20*C20)))</f>
        <v>230.87040000000002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PARAMETROS!E5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PARAMETROS!B5</f>
        <v>36.92</v>
      </c>
      <c r="E55" s="104">
        <f>D55*C20</f>
        <v>73.84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PARAMETROS!C5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1104.8504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591.17630762077101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817.91471243636374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1104.8504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2513.9414200571346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11.153702049382717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0.89229616395061728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0.44614808197530864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7.7790801454545466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2.8627014935272737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95.571556072727262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3.7043238787878789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122.40980788580561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30.869365656565655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18.274664468686868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0.46304048484848481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7.4086477575757579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2.8811407946127945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22.042044171722562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81.938903334012124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81.938903334012124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81.938903334012124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60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60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ISS!B16*100</f>
        <v>2</v>
      </c>
      <c r="D118" s="274">
        <f>((100/((100-(C119))%)-100)*C118)/(C119)</f>
        <v>2.2535211267605644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298">
        <f>((E113+E114+E108+E98+E78+E66+E29)*D119)%</f>
        <v>800.686569423366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1281.0165169809493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2222.5943272727272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2513.9414200571346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122.40980788580561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81.938903334012124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895.31297489928954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5836.1974334489696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1281.0165169809493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7117.2139504299194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85406.567405159032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CCT!A15</f>
        <v>Araxa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CCT!H15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CCT!B15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VT!D16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CCT!K15</f>
        <v>36.92</v>
      </c>
      <c r="E47" s="546">
        <f>D47*D13</f>
        <v>36.92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552.42520000000002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552.42520000000002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1256.9707100285673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ISS!B16*100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400.343284711683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640.50825849047465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1256.9707100285673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2918.0987167244848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640.50825849047465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3558.6069752149597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42703.283702579516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CCT!A16</f>
        <v>Arcos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426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53">
        <f>CCT!G16</f>
        <v>1</v>
      </c>
      <c r="D16" s="354">
        <f>CCT!H16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Arcos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597.06600000000003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9.9141747956363648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60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60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ISS!B17*100</f>
        <v>2</v>
      </c>
      <c r="D118" s="274">
        <f>((100/((100-(C119))%)-100)*C118)/(C119)</f>
        <v>2.2535211267605644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298">
        <f>((E113+E114+E108+E98+E78+E66+E29)*D119)%</f>
        <v>181.2021483001655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421.36712207895721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767.55857565556357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421.36712207895721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1610.6857626681374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19328.229152017648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0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CCT!A16</f>
        <v>Arcos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CCT!H16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CCT!B16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CCT!K16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597.06600000000003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ISS!B17*100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181.2021483001655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421.36712207895721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767.55857565556357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421.36712207895721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1610.6857626681374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19328.229152017648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CCT!A17</f>
        <v>Arinos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426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53">
        <f>CCT!G17</f>
        <v>1</v>
      </c>
      <c r="D16" s="354">
        <f>CCT!H17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164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Arinos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574.28600000000006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9.9141747956363648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60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60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ISS!B18*100</f>
        <v>3</v>
      </c>
      <c r="D118" s="274">
        <f>((100/((100-(C119))%)-100)*C118)/(C119)</f>
        <v>3.4188034188034218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298">
        <f>((E113+E114+E108+E98+E78+E66+E29)*D119)%</f>
        <v>196.37742764681107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436.54240142560275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744.7785756555636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436.54240142560275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1603.0810420147832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19236.9725041774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0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CCT!A17</f>
        <v>Arinos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CCT!H17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CCT!B17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CCT!L17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574.28600000000006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196.37742764681107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436.54240142560275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744.7785756555636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436.54240142560275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1603.0810420147832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19236.9725041774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CCT!A18</f>
        <v>Baependi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426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53">
        <f>CCT!G18</f>
        <v>1</v>
      </c>
      <c r="D16" s="354">
        <f>CCT!H18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Baependi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VT!D19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9.9141747956363648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60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60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ISS!B19*100</f>
        <v>3</v>
      </c>
      <c r="D118" s="274">
        <f>((100/((100-(C119))%)-100)*C118)/(C119)</f>
        <v>3.4188034188034218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298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9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CCT!A18</f>
        <v>Baependi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CCT!H18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CCT!B18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VT!D19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CCT!A19</f>
        <v>Barbacena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CCT!G19</f>
        <v>2</v>
      </c>
      <c r="D19" s="339">
        <f>CCT!H19</f>
        <v>1041.5999999999999</v>
      </c>
      <c r="E19" s="340">
        <f t="shared" si="0"/>
        <v>2083.1999999999998</v>
      </c>
    </row>
    <row r="20" spans="1:5" ht="13.5" thickBot="1">
      <c r="A20" s="331"/>
      <c r="B20" s="332" t="str">
        <f>CONCATENATE("Total ",E4)</f>
        <v>Total Barbacena</v>
      </c>
      <c r="C20" s="333">
        <f>SUM(C14:C19)</f>
        <v>2</v>
      </c>
      <c r="D20" s="334"/>
      <c r="E20" s="335">
        <f>SUM(E14:E19)</f>
        <v>2083.1999999999998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68.177454545454538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2151.3774545454544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430.27549090909088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32.270661818181814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21.513774545454545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4.3027549090909085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53.78443636363636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172.11019636363636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64.541323636363629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12.908264727272726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791.70690327272712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179.28145454545452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239.01803519999999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418.29948974545454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153.9342122263273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572.23370197178178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VT!D20</f>
        <v>4.5</v>
      </c>
      <c r="E52" s="104">
        <f>(2*D52*20*C20)-(IF(E20*6%&lt;=(2*D52*20*C20),E20*6%,(2*D52*20*C20)))</f>
        <v>235.00800000000001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PARAMETROS!E22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1035.1480000000001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572.23370197178178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791.70690327272712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1035.1480000000001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2399.0886052445089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10.796312592592592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0.86370500740740741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0.43185250370370371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7.529821090909091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2.7709741614545464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92.509230545454528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3.5856290909090909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118.48752499243096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29.880242424242422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17.689103515151515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0.4482036363636363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7.1712581818181818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2.7888226262626259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21.335767981252527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79.313398365090919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79.313398365090919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79.313398365090919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60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60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8.6118980169971699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1.8696883852691222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ISS!B20*100</f>
        <v>2.5</v>
      </c>
      <c r="D118" s="274">
        <f>((100/((100-(C119))%)-100)*C118)/(C119)</f>
        <v>2.8328611898017004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11.75</v>
      </c>
      <c r="D119" s="301">
        <f>SUM(D116:D118)</f>
        <v>13.314447592067992</v>
      </c>
      <c r="E119" s="298">
        <f>((E113+E114+E108+E98+E78+E66+E29)*D119)%</f>
        <v>815.36477496715258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1295.6947225247359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2151.3774545454544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2399.0886052445089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118.48752499243096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79.313398365090919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895.31297489928954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5643.5799580467747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1295.6947225247359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6939.2746805715105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83271.296166858127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CCT!A19</f>
        <v>Barbacena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CCT!H19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CCT!B19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VT!D20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8.6118980169971699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1.8696883852691222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ISS!B20*100</f>
        <v>2.5</v>
      </c>
      <c r="D110" s="574">
        <f>((100/((100-(C111))%)-100)*C110)/(C111)</f>
        <v>2.8328611898017004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11.75</v>
      </c>
      <c r="D111" s="577">
        <f>SUM(D108:D110)</f>
        <v>13.314447592067992</v>
      </c>
      <c r="E111" s="578">
        <f>((E105+E106+E100+E90+E70+E58+E21)*D111)%</f>
        <v>407.68238748357629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647.84736126236794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647.84736126236794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3469.6373402857553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41635.648083429063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B20" sqref="B2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">
        <v>79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63.7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416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CCT!P20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45" t="str">
        <f>CCT!B20</f>
        <v>Encarregado da Limpeza - 220 h</v>
      </c>
      <c r="C14" s="346">
        <f>CCT!G20</f>
        <v>2</v>
      </c>
      <c r="D14" s="347">
        <f>CCT!H20</f>
        <v>1928.74</v>
      </c>
      <c r="E14" s="348">
        <f>D14*C14</f>
        <v>3857.48</v>
      </c>
    </row>
    <row r="15" spans="1:8">
      <c r="A15" s="318"/>
      <c r="B15" s="349" t="str">
        <f>CCT!B21</f>
        <v>Limpador de vidros - 220 h</v>
      </c>
      <c r="C15" s="338">
        <f>CCT!G21</f>
        <v>4</v>
      </c>
      <c r="D15" s="350">
        <f>CCT!H21</f>
        <v>1178.4000000000001</v>
      </c>
      <c r="E15" s="351">
        <f t="shared" ref="E15:E19" si="0">D15*C15</f>
        <v>4713.6000000000004</v>
      </c>
    </row>
    <row r="16" spans="1:8">
      <c r="A16" s="318"/>
      <c r="B16" s="352" t="str">
        <f>CCT!B22</f>
        <v>Servente de Limpeza - 55 h</v>
      </c>
      <c r="C16" s="353">
        <f>CCT!G22</f>
        <v>1</v>
      </c>
      <c r="D16" s="354">
        <f>CCT!H22</f>
        <v>269.02</v>
      </c>
      <c r="E16" s="351">
        <f t="shared" si="0"/>
        <v>269.02</v>
      </c>
    </row>
    <row r="17" spans="1:5">
      <c r="A17" s="318"/>
      <c r="B17" s="341" t="str">
        <f>CCT!B23</f>
        <v>Servente de Limpeza - 110 h</v>
      </c>
      <c r="C17" s="342">
        <f>CCT!G23</f>
        <v>6</v>
      </c>
      <c r="D17" s="343">
        <f>CCT!H23</f>
        <v>538.04</v>
      </c>
      <c r="E17" s="344">
        <f t="shared" si="0"/>
        <v>3228.24</v>
      </c>
    </row>
    <row r="18" spans="1:5">
      <c r="A18" s="318"/>
      <c r="B18" s="349" t="str">
        <f>CCT!B24</f>
        <v>Servente de Limpeza - 150 h</v>
      </c>
      <c r="C18" s="342">
        <f>CCT!G24</f>
        <v>1</v>
      </c>
      <c r="D18" s="343">
        <f>CCT!H24</f>
        <v>733.69</v>
      </c>
      <c r="E18" s="351">
        <f>D18*C18</f>
        <v>733.69</v>
      </c>
    </row>
    <row r="19" spans="1:5" ht="13.5" thickBot="1">
      <c r="A19" s="317"/>
      <c r="B19" s="337" t="str">
        <f>CCT!B25</f>
        <v>Servente de Limpeza - 220 h</v>
      </c>
      <c r="C19" s="338">
        <f>CCT!G25</f>
        <v>69</v>
      </c>
      <c r="D19" s="339">
        <f>CCT!H25</f>
        <v>1076.08</v>
      </c>
      <c r="E19" s="340">
        <f t="shared" si="0"/>
        <v>74249.51999999999</v>
      </c>
    </row>
    <row r="20" spans="1:5" ht="13.5" thickBot="1">
      <c r="A20" s="331"/>
      <c r="B20" s="332" t="str">
        <f>CONCATENATE("Total ",E4)</f>
        <v>Total Belo Horizonte</v>
      </c>
      <c r="C20" s="333">
        <f>SUM(C14:C19)</f>
        <v>83</v>
      </c>
      <c r="D20" s="334"/>
      <c r="E20" s="335">
        <f>SUM(E14:E19)</f>
        <v>87051.549999999988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163">
        <f>D16/55*0.5*30*D28*C16+D17/110*1*30*D28*C17+D18/150*1.5*30*D28*C18+D19/220*2*30*D28*C19</f>
        <v>2570.8529127272727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89622.402912727266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17924.480582545453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1344.336043690909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896.22402912727273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179.24480582545453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2240.5600728181817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7169.7922330181818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2688.6720873818181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537.73441747636366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32981.044271883635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7468.5335760606049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9957.0489636040002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17425.582539664607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6412.6143745965765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23838.196914261185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VT!D21</f>
        <v>7.65</v>
      </c>
      <c r="E52" s="104">
        <f>(2*D52*20*C20)-(IF(E20*6%&lt;=(2*D52*20*C20),E20*6%,(2*D52*20*C20)))</f>
        <v>20174.906999999999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PARAMETROS!E32</f>
        <v>19.899999999999999</v>
      </c>
      <c r="E53" s="104">
        <f>(D53*20-1)*C20</f>
        <v>32951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PARAMETROS!B32</f>
        <v>48.58</v>
      </c>
      <c r="E55" s="104">
        <f>D55*C20</f>
        <v>4032.14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254.81000000000003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f>PARAMETROS!D52</f>
        <v>10.19</v>
      </c>
      <c r="E59" s="104">
        <f>D59*C20</f>
        <v>845.77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58258.626999999993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23838.196914261185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32981.044271883635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58258.626999999993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115077.86818614481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449.75440041948303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35.980352033558638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17.990176016779319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313.67841019454545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115.43365495159277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3853.763325247272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149.37067152121213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4935.9709903844432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1244.7555960101008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736.89531283797976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18.671333940151513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298.74134304242426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116.17718896094274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888.80860512330867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3304.0493799149076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2" t="str">
        <f>'BASE PLANILHAS'!A83</f>
        <v>4.2</v>
      </c>
      <c r="B91" s="741" t="str">
        <f>'BASE PLANILHAS'!B83:C83</f>
        <v>Submódulo 4.2 - Intrajornada</v>
      </c>
      <c r="C91" s="747"/>
      <c r="D91" s="69" t="str">
        <f>'BASE PLANILHAS'!D83</f>
        <v>Referência</v>
      </c>
      <c r="E91" s="42" t="str">
        <f>'BASE PLANILHAS'!E83</f>
        <v>Valor (R$)</v>
      </c>
      <c r="F91" s="3"/>
      <c r="G91" s="3"/>
    </row>
    <row r="92" spans="1:10" ht="13.5" thickBot="1">
      <c r="A92" s="61" t="str">
        <f>'BASE PLANILHAS'!A84</f>
        <v>A</v>
      </c>
      <c r="B92" s="764" t="str">
        <f>'BASE PLANILHAS'!B84:C84</f>
        <v>Intervalo para Repouso ou Alimentação</v>
      </c>
      <c r="C92" s="765"/>
      <c r="D92" s="106">
        <f>'BASE PLANILHAS'!D84</f>
        <v>0</v>
      </c>
      <c r="E92" s="75">
        <v>0</v>
      </c>
      <c r="F92" s="3"/>
      <c r="G92" s="3"/>
    </row>
    <row r="93" spans="1:10" ht="13.5" thickBot="1">
      <c r="A93" s="741" t="str">
        <f>'BASE PLANILHAS'!A85:C85</f>
        <v>Total do Submódulo 4.2</v>
      </c>
      <c r="B93" s="747"/>
      <c r="C93" s="742"/>
      <c r="D93" s="69">
        <f>'BASE PLANILHAS'!D85</f>
        <v>0</v>
      </c>
      <c r="E93" s="364">
        <f>SUM(E92)</f>
        <v>0</v>
      </c>
      <c r="F93" s="3"/>
      <c r="G93" s="3"/>
    </row>
    <row r="94" spans="1:10" ht="13.5" thickBot="1">
      <c r="A94" s="275"/>
      <c r="B94" s="276"/>
      <c r="C94" s="276"/>
      <c r="D94" s="276"/>
      <c r="E94" s="277"/>
    </row>
    <row r="95" spans="1:10" ht="13.5" thickBot="1">
      <c r="A95" s="42" t="str">
        <f>'BASE PLANILHAS'!A87</f>
        <v>4.3</v>
      </c>
      <c r="B95" s="741" t="str">
        <f>'BASE PLANILHAS'!B87:C87</f>
        <v>Quadro Resumo do Módulo 4 - Custo de Reposição do Profissional Ausente</v>
      </c>
      <c r="C95" s="747"/>
      <c r="D95" s="69" t="str">
        <f>'BASE PLANILHAS'!D87</f>
        <v>Referência</v>
      </c>
      <c r="E95" s="42" t="str">
        <f>'BASE PLANILHAS'!E87</f>
        <v>Valor (R$)</v>
      </c>
    </row>
    <row r="96" spans="1:10">
      <c r="A96" s="61" t="str">
        <f>'BASE PLANILHAS'!A88</f>
        <v>4.1</v>
      </c>
      <c r="B96" s="774" t="str">
        <f>'BASE PLANILHAS'!B88:C88</f>
        <v>Ausências Legais</v>
      </c>
      <c r="C96" s="775"/>
      <c r="D96" s="99">
        <f>'BASE PLANILHAS'!D88</f>
        <v>3.6866333333333334E-2</v>
      </c>
      <c r="E96" s="98">
        <f>E89</f>
        <v>3304.0493799149076</v>
      </c>
    </row>
    <row r="97" spans="1:6" ht="13.5" thickBot="1">
      <c r="A97" s="61" t="str">
        <f>'BASE PLANILHAS'!A89</f>
        <v>4.2</v>
      </c>
      <c r="B97" s="762" t="str">
        <f>'BASE PLANILHAS'!B89:C89</f>
        <v>Intrajornada</v>
      </c>
      <c r="C97" s="763"/>
      <c r="D97" s="365">
        <f>'BASE PLANILHAS'!D89</f>
        <v>0</v>
      </c>
      <c r="E97" s="310">
        <f>E93</f>
        <v>0</v>
      </c>
    </row>
    <row r="98" spans="1:6" ht="13.5" thickBot="1">
      <c r="A98" s="741" t="str">
        <f>'BASE PLANILHAS'!A90:C90</f>
        <v>Total do Módulo 4</v>
      </c>
      <c r="B98" s="747"/>
      <c r="C98" s="742"/>
      <c r="D98" s="69">
        <f>'BASE PLANILHAS'!D90</f>
        <v>3.6866333333333334E-2</v>
      </c>
      <c r="E98" s="364">
        <f>SUM(E96+E97)</f>
        <v>3304.0493799149076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4252.4506250000004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612.58092298899487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200.25084933103835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27994.419768799133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33059.702166119168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60">
        <f>C113*C20</f>
        <v>11679.898138851393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60">
        <f>C114*C20</f>
        <v>8253.7946847883177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04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80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80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ISS!B21*100</f>
        <v>5</v>
      </c>
      <c r="D118" s="274">
        <f>((100/((100-(C119))%)-100)*C118)/(C119)</f>
        <v>5.8309037900874632</v>
      </c>
      <c r="E118" s="82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298">
        <f>((E113+E114+E108+E98+E78+E66+E29)*D119)%</f>
        <v>44193.061598131273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64126.75442177098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79">
        <f>E29</f>
        <v>89622.402912727266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80">
        <f>E66</f>
        <v>115077.86818614481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80">
        <f>E78</f>
        <v>4935.9709903844432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80">
        <f>E98</f>
        <v>3304.0493799149076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80">
        <f>E108</f>
        <v>33059.702166119168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86">
        <f>SUM(E125:E129)</f>
        <v>245999.99363529059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">
        <f>E120</f>
        <v>64126.75442177098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70">
        <f>SUM(E130:E131)</f>
        <v>310126.74805706157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3721520.9766847389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22:C22"/>
    <mergeCell ref="B23:C23"/>
    <mergeCell ref="A21:C21"/>
    <mergeCell ref="A1:E1"/>
    <mergeCell ref="A3:E3"/>
    <mergeCell ref="B4:D4"/>
    <mergeCell ref="B5:D5"/>
    <mergeCell ref="B6:D6"/>
    <mergeCell ref="B7:D7"/>
    <mergeCell ref="B12:E12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</mergeCells>
  <pageMargins left="0.39370078740157483" right="0.19685039370078741" top="0.59055118110236227" bottom="0.39370078740157483" header="0.15748031496062992" footer="0.15748031496062992"/>
  <pageSetup paperSize="9" scale="44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6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CCT!A20</f>
        <v>Belo Horizonte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CCT!H20</f>
        <v>1928.74</v>
      </c>
    </row>
    <row r="7" spans="1:6" ht="25.5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CCT!B20</f>
        <v>Encarregado da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CCT!P20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1928.74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75">
        <v>0</v>
      </c>
      <c r="E20" s="517">
        <f>D20*E13</f>
        <v>0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1928.74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385.74800000000005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28.931100000000001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19.287400000000002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3.8574800000000002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48.218500000000006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154.29920000000001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57.862200000000001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11.57244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709.77632000000017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160.72833333333332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214.28301400000001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375.01134733333333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138.00417581866671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513.01552315200001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VT!D21</f>
        <v>7.65</v>
      </c>
      <c r="E44" s="546">
        <f>(2*D44*20*D13)-(IF(E13*6%&lt;=(2*D44*20*D13),E13*6%,(2*D44*20*D13)))</f>
        <v>190.2756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CCT!I20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CCT!J20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CCT!K20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CCT!L20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CCT!M20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CCT!N20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CCT!O20</f>
        <v>10.19</v>
      </c>
      <c r="E51" s="546">
        <f>D51*D13</f>
        <v>10.19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649.11560000000009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513.01552315200001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709.77632000000017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649.11560000000009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1871.9074431520003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9.6790453510802479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0.77432362808641986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0.38716181404320993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6.7505900000000008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2.4842171200000012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82.935819999999993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3.2145666666666668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106.22572457987654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26.788055555555555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15.858528888888889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0.40182083333333329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6.4291333333333336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2.5002185185185186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19.127814623703706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71.105571753333322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71.105571753333322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71.105571753333322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Limpeza'!W10</f>
        <v>67.580104166666672</v>
      </c>
      <c r="E95" s="514">
        <f>D95*D13</f>
        <v>67.580104166666672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v>0</v>
      </c>
      <c r="E96" s="514">
        <f>D96*D13</f>
        <v>0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v>0</v>
      </c>
      <c r="E97" s="514">
        <f>D97*D13</f>
        <v>0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v>0</v>
      </c>
      <c r="E98" s="514">
        <f>D98*D13</f>
        <v>0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4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67.580104166666672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712.20483263425103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952.36980641304274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1928.74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1871.9074431520003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106.22572457987654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71.105571753333322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67.580104166666672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4045.5588436518765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952.36980641304274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4997.9286500649196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59975.143800779035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2:D112"/>
    <mergeCell ref="A114:E114"/>
    <mergeCell ref="A116:D116"/>
    <mergeCell ref="B117:D117"/>
    <mergeCell ref="A111:B111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6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CCT!A21</f>
        <v>Belo Horizonte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CCT!H21</f>
        <v>1178.4000000000001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CCT!B21</f>
        <v>Limpador de vidros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CCT!P21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1178.4000000000001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75">
        <v>0</v>
      </c>
      <c r="E20" s="517">
        <f>D20*E13</f>
        <v>0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1178.4000000000001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235.68000000000004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17.676000000000002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11.784000000000001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2.3568000000000002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29.460000000000004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94.272000000000006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35.352000000000004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7.0704000000000011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433.65120000000007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98.2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130.92024000000001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229.12024000000002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84.316248320000028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313.43648832000008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VT!D21</f>
        <v>7.65</v>
      </c>
      <c r="E44" s="546">
        <f>(2*D44*20*D13)-(IF(E13*6%&lt;=(2*D44*20*D13),E13*6%,(2*D44*20*D13)))</f>
        <v>235.29599999999999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CCT!I21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CCT!J21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CCT!K21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CCT!L21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CCT!M21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CCT!N21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CCT!O21</f>
        <v>10.19</v>
      </c>
      <c r="E51" s="546">
        <f>D51*D13</f>
        <v>10.19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694.13600000000019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313.43648832000008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433.65120000000007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694.13600000000019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1441.2236883200003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5.9135949074074086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0.47308759259259264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0.23654379629629632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4.1244000000000005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1.5177792000000008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50.671199999999999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1.9640000000000002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64.900605496296293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16.366666666666667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9.6890666666666689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0.2455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3.9280000000000004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1.5275555555555556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11.686498311111114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43.443287200000007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43.443287200000007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43.443287200000007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Limpeza'!W11</f>
        <v>48.725416666666668</v>
      </c>
      <c r="E95" s="514">
        <f>D95*D13</f>
        <v>48.725416666666668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v>0</v>
      </c>
      <c r="E96" s="514">
        <f>D96*D13</f>
        <v>0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Equipamentos!J19</f>
        <v>7.6468749999999988</v>
      </c>
      <c r="E97" s="514">
        <f>D97*D13</f>
        <v>7.6468749999999988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v>0</v>
      </c>
      <c r="E98" s="514">
        <f>D98*D13</f>
        <v>0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4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56.372291666666669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502.6145080125948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742.7794817913865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1178.4000000000001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1441.2236883200003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64.900605496296293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43.443287200000007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56.372291666666669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2784.3398726829632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742.7794817913865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3527.1193544743496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42325.432253692197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CCT!A22</f>
        <v>Belo Horizonte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CCT!H22</f>
        <v>269.02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CCT!B22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CCT!P22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269.02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8.8042909090909074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277.82429090909091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55.564858181818181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4.1673643636363638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2.7782429090909093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0.55564858181818177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6.9456072727272726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22.225943272727275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8.3347287272727275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1.6669457454545455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102.23933905454547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23.15202424242424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30.86627872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54.018302962424244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19.878735490172126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73.897038452596377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VT!D21</f>
        <v>7.65</v>
      </c>
      <c r="E44" s="546">
        <f>(2*D44*20*D13)-(IF(E13*6%&lt;=(2*D44*20*D13),E13*6%,(2*D44*20*D13)))</f>
        <v>289.85879999999997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CCT!I22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CCT!J22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CCT!K22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CCT!L22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CCT!M22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CCT!N22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CCT!O22</f>
        <v>10.19</v>
      </c>
      <c r="E51" s="546">
        <f>D51*D13</f>
        <v>10.19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748.69880000000012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73.897038452596377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102.23933905454547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748.69880000000012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924.83517750714191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1.3942127561728397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0.11153702049382716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5.576851024691358E-2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0.97238501818181833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0.35783768669090921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11.946444509090908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0.46304048484848487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15.301225985725701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3.8586707070707069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2.2843330585858586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5.7880060606060602E-2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0.92608096969696974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0.36014259932659931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2.7552555214653203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10.242362916751516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10.242362916751516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10.242362916751516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265.30438930383394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505.46936308262565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277.82429090909091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924.83517750714191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15.301225985725701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10.242362916751516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1356.3158250144547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505.46936308262565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1861.7851880970804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22341.422257164966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CCT!A23</f>
        <v>Belo Horizonte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CCT!H23</f>
        <v>538.04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CCT!B23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CCT!P23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VT!D21</f>
        <v>7.65</v>
      </c>
      <c r="E44" s="546">
        <f>(2*D44*20*D13)-(IF(E13*6%&lt;=(2*D44*20*D13),E13*6%,(2*D44*20*D13)))</f>
        <v>273.7176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CCT!I23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CCT!J23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CCT!K23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CCT!L23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CCT!M23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CCT!N23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CCT!O23</f>
        <v>10.19</v>
      </c>
      <c r="E51" s="546">
        <f>D51*D13</f>
        <v>10.19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732.55760000000009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204.47867810909094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732.55760000000009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1084.8303550142837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358.69887407299984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598.86384785179155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555.64858181818181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1084.8303550142837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1918.3212333622423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598.86384785179155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2517.1850812140337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30206.220974568405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3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CCT!A24</f>
        <v>Belo Horizonte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CCT!H24</f>
        <v>733.69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CCT!B24</f>
        <v>Servente de Limpeza - 150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CCT!P24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733.69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1/150*1.5*12%*30</f>
        <v>3.5999999999999997E-2</v>
      </c>
      <c r="E20" s="517">
        <f>D20*E13</f>
        <v>26.412839999999999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760.10284000000001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152.020568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11.401542599999999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7.6010284000000006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1.5202056800000001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19.002571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60.808227200000005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22.803085199999998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4.5606170400000003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279.71784511999999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63.341903333333335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84.44742552400001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147.78932885733335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54.386473019498688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202.17580187683203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VT!D21</f>
        <v>7.65</v>
      </c>
      <c r="E44" s="546">
        <f>(2*D44*20*D13)-(IF(E13*6%&lt;=(2*D44*20*D13),E13*6%,(2*D44*20*D13)))</f>
        <v>261.97860000000003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CCT!I24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CCT!J24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CCT!K24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CCT!L24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CCT!M24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CCT!N24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CCT!O24</f>
        <v>10.19</v>
      </c>
      <c r="E51" s="546">
        <f>D51*D13</f>
        <v>10.19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720.81860000000017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202.17580187683203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279.71784511999999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720.81860000000017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1202.7122469968322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3.8144435537422843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0.30515548429938272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0.15257774214969136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2.6603599400000006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0.97901245792000036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32.684422120000001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1.2668380666666668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41.862809364778023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10.556983888888889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6.2497344622222224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0.15835475833333332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2.5336761333333335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0.98531849629629631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7.5381369279792612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28.022204667053337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28.022204667053337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28.022204667053337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Limpeza'!W14</f>
        <v>53.087083333333332</v>
      </c>
      <c r="E95" s="514">
        <f>D95*D13</f>
        <v>53.087083333333332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Consumo'!O26</f>
        <v>5.7268394171610622</v>
      </c>
      <c r="E96" s="514">
        <f>D96*D13</f>
        <v>5.7268394171610622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Equipamentos!I11</f>
        <v>1.5861329011938767</v>
      </c>
      <c r="E97" s="514">
        <f>D97*D13</f>
        <v>1.5861329011938767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Limpeza'!I40</f>
        <v>261.71162139731194</v>
      </c>
      <c r="E98" s="515">
        <f>D98*D13</f>
        <v>261.71162139731194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322.11167704900021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431.23520366127684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671.40017744006855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760.10284000000001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1202.7122469968322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41.862809364778023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28.022204667053337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322.11167704900021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2354.8117780776638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671.40017744006855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3026.2119555177323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36314.543466212788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6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CCT!A25</f>
        <v>Belo Horizonte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CCT!H25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CCT!B25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CCT!P25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VT!D21</f>
        <v>7.65</v>
      </c>
      <c r="E44" s="546">
        <f>(2*D44*20*D13)-(IF(E13*6%&lt;=(2*D44*20*D13),E13*6%,(2*D44*20*D13)))</f>
        <v>241.43520000000001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CCT!I25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CCT!J25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CCT!K25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CCT!L25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CCT!M25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CCT!N25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CCT!O25</f>
        <v>10.19</v>
      </c>
      <c r="E51" s="546">
        <f>D51*D13</f>
        <v>10.19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700.27520000000015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700.27520000000015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1404.8207100285676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549.41247917984469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789.5774529586364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1404.8207100285676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3065.9487167244852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789.5774529586364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3855.5261696831217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46266.314036197458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">
        <v>80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25.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CCT!P26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CCT!G26</f>
        <v>1</v>
      </c>
      <c r="D17" s="343">
        <f>CCT!H26</f>
        <v>538.04</v>
      </c>
      <c r="E17" s="344">
        <f t="shared" si="0"/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CCT!G27</f>
        <v>3</v>
      </c>
      <c r="D19" s="339">
        <f>CCT!H27</f>
        <v>1076.08</v>
      </c>
      <c r="E19" s="340">
        <f t="shared" si="0"/>
        <v>3228.24</v>
      </c>
    </row>
    <row r="20" spans="1:5" ht="13.5" thickBot="1">
      <c r="A20" s="331"/>
      <c r="B20" s="332" t="str">
        <f>CONCATENATE("Total ",E4)</f>
        <v>Total Betim</v>
      </c>
      <c r="C20" s="333">
        <f>SUM(C14:C19)</f>
        <v>4</v>
      </c>
      <c r="D20" s="334"/>
      <c r="E20" s="335">
        <f>SUM(E14:E19)</f>
        <v>3766.2799999999997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123.26007272727273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3889.5400727272727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777.90801454545453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58.343101090909087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38.89540072727273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7.7790801454545457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97.238501818181817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311.16320581818184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116.68620218181817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23.337240436363636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1431.3507467636362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324.12833939393937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432.12790208000001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756.25624147393944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278.30229686240978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1034.5585383363491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VT!D22</f>
        <v>4.5</v>
      </c>
      <c r="E52" s="104">
        <f>(2*D52*20*C20)-(IF(E20*6%&lt;=(2*D52*20*C20),E20*6%,(2*D52*20*C20)))</f>
        <v>494.02320000000003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PARAMETROS!E40</f>
        <v>19.899999999999999</v>
      </c>
      <c r="E53" s="104">
        <f>(D53*20-1)*C20</f>
        <v>1588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PARAMETROS!B40</f>
        <v>48.58</v>
      </c>
      <c r="E55" s="104">
        <f>D55*C20</f>
        <v>194.32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12.280000000000001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2288.6232000000005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1034.5585383363491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1431.3507467636362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2288.6232000000005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4754.5324850999859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19.518978586419756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1.5615182869135804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0.78075914345679021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13.613390254545456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5.0097276136727293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167.2502231272727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6.4825667878787883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214.21716380015982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54.021389898989895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31.980662820202021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0.81032084848484842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12.965133575757577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5.0419963905723906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38.573577300514486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143.39308083452121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143.39308083452121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143.39308083452121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188.73166666666668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29.397775674760119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8.1421488927952339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1343.4529898395344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1569.7245810737566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562.88665729404306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397.77323782112376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8.7106017191977063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1.8911174785100282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ISS!B22*100</f>
        <v>3.5000000000000004</v>
      </c>
      <c r="D118" s="274">
        <f>((100/((100-(C119))%)-100)*C118)/(C119)</f>
        <v>4.0114613180515759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12.75</v>
      </c>
      <c r="D119" s="301">
        <f>SUM(D116:D118)</f>
        <v>14.613180515759311</v>
      </c>
      <c r="E119" s="401">
        <f>((E113+E114+E108+E98+E78+E66+E29)*D119)%</f>
        <v>1685.2018086280627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2645.8617037432296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3889.5400727272727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4754.5324850999859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214.21716380015982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143.39308083452121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1569.7245810737566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10571.407383535696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2645.8617037432296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13217.269087278924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158607.22904734709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22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CCT!A26</f>
        <v>Betim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CCT!H26</f>
        <v>538.04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CCT!B26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CCT!P26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VT!D22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CCT!I26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CCT!J26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CCT!K26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CCT!L26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CCT!M26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CCT!N26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CCT!O26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596.36760000000004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204.47867810909094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596.36760000000004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948.64035501428373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8.7106017191977063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1.8911174785100282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ISS!B22*100</f>
        <v>3.5000000000000004</v>
      </c>
      <c r="D110" s="574">
        <f>((100/((100-(C111))%)-100)*C110)/(C111)</f>
        <v>4.0114613180515759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12.75</v>
      </c>
      <c r="D111" s="577">
        <f>SUM(D108:D110)</f>
        <v>14.613180515759311</v>
      </c>
      <c r="E111" s="578">
        <f>((E105+E106+E100+E90+E70+E58+E21)*D111)%</f>
        <v>295.52179531287317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79">
        <f>SUM(E105:E111)</f>
        <v>535.68676909166493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555.64858181818181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948.64035501428373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1782.1312333622423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535.68676909166493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2317.818002453907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27813.816029446883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4:C84"/>
    <mergeCell ref="B88:C88"/>
    <mergeCell ref="B89:C89"/>
    <mergeCell ref="B83:C83"/>
    <mergeCell ref="A85:C85"/>
    <mergeCell ref="B87:C87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CCT!A27</f>
        <v>Betim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CCT!H27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CCT!B27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CCT!P27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VT!D22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CCT!I27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CCT!J27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CCT!K27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CCT!L27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CCT!M27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CCT!N27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CCT!O27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564.0852000000001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564.0852000000001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1268.6307100285676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8.7106017191977063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1.8911174785100282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ISS!B22*100</f>
        <v>3.5000000000000004</v>
      </c>
      <c r="D110" s="574">
        <f>((100/((100-(C111))%)-100)*C110)/(C111)</f>
        <v>4.0114613180515759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12.75</v>
      </c>
      <c r="D111" s="577">
        <f>SUM(D108:D110)</f>
        <v>14.613180515759311</v>
      </c>
      <c r="E111" s="578">
        <f>((E105+E106+E100+E90+E70+E58+E21)*D111)%</f>
        <v>463.2266711050633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703.39164488385495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1268.6307100285676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2929.7587167244851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703.39164488385495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3633.1503616083401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43597.804339300084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CCT!A28</f>
        <v>Boa Esperanca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CCT!P28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CCT!G28</f>
        <v>1</v>
      </c>
      <c r="D17" s="343">
        <f>CCT!H28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Boa Esperanca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VT!D23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548.822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548.822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889.8071513111272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8.7608069164265068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1.9020172910662811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ISS!B23*100</f>
        <v>4</v>
      </c>
      <c r="D118" s="274">
        <f>((100/((100-(C119))%)-100)*C118)/(C119)</f>
        <v>4.6109510086455305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13.25</v>
      </c>
      <c r="D119" s="301">
        <f>SUM(D116:D118)</f>
        <v>15.273775216138318</v>
      </c>
      <c r="E119" s="401">
        <f>((E113+E114+E108+E98+E78+E66+E29)*D119)%</f>
        <v>296.92552573312872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537.09049951192037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889.8071513111272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1703.8568645116934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537.09049951192037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2240.9473640236138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26891.368368283365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2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CCT!A28</f>
        <v>Boa Esperanca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CCT!H28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CCT!B28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CCT!P28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VT!D23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CCT!I28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CCT!J28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CCT!K28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CCT!L28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CCT!M28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CCT!N28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CCT!O28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548.822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8.7608069164265068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1.9020172910662811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ISS!B23*100</f>
        <v>4</v>
      </c>
      <c r="D110" s="574">
        <f>((100/((100-(C111))%)-100)*C110)/(C111)</f>
        <v>4.6109510086455305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13.25</v>
      </c>
      <c r="D111" s="577">
        <f>SUM(D108:D110)</f>
        <v>15.273775216138318</v>
      </c>
      <c r="E111" s="578">
        <f>((E105+E106+E100+E90+E70+E58+E21)*D111)%</f>
        <v>296.92552573312872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537.09049951192037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889.8071513111272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537.09049951192037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2240.9473640236138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26891.368368283365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CCT!A29</f>
        <v>Brumadinho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CCT!P29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CCT!G29</f>
        <v>1</v>
      </c>
      <c r="D16" s="343">
        <f>CCT!H29</f>
        <v>269.02</v>
      </c>
      <c r="E16" s="351">
        <f t="shared" si="0"/>
        <v>269.02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Brumadinho</v>
      </c>
      <c r="C20" s="333">
        <f>SUM(C14:C19)</f>
        <v>1</v>
      </c>
      <c r="D20" s="334"/>
      <c r="E20" s="335">
        <f>SUM(E14:E19)</f>
        <v>269.02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8.8042909090909092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277.82429090909091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55.564858181818181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4.1673643636363638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2.7782429090909093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0.55564858181818177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6.9456072727272726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22.225943272727275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8.3347287272727275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1.6669457454545455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102.23933905454547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23.15202424242424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30.86627872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54.018302962424244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19.878735490172126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73.897038452596377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VT!D24</f>
        <v>4.5</v>
      </c>
      <c r="E52" s="104">
        <f>(2*D52*20*C20)-(IF(E20*6%&lt;=(2*D52*20*C20),E20*6%,(2*D52*20*C20)))</f>
        <v>163.8588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PARAMETROS!B40</f>
        <v>48.58</v>
      </c>
      <c r="E55" s="104">
        <f>D55*C20</f>
        <v>48.58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612.50880000000006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73.897038452596377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102.23933905454547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612.50880000000006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788.64517750714185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1.3942127561728397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0.11153702049382716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5.576851024691358E-2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0.97238501818181833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0.35783768669090921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11.946444509090908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0.46304048484848487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15.301225985725701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3.8586707070707069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2.2843330585858586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5.7880060606060602E-2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0.92608096969696974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0.36014259932659931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2.7552555214653203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10.242362916751516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10.242362916751516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10.242362916751516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ISS!B24*100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242.67223186943158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482.83720564822329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277.82429090909091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788.64517750714185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15.301225985725701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10.242362916751516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1220.1258250144547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482.83720564822329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1702.963030662678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20435.556367952136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CCT!A29</f>
        <v>Brumadinho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CCT!H29</f>
        <v>269.02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CCT!B29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CCT!P29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269.02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8.8042909090909074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277.82429090909091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55.564858181818181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4.1673643636363638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2.7782429090909093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0.55564858181818177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6.9456072727272726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22.225943272727275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8.3347287272727275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1.6669457454545455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102.23933905454547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23.15202424242424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30.86627872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54.018302962424244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19.878735490172126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73.897038452596377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VT!D24</f>
        <v>4.5</v>
      </c>
      <c r="E44" s="546">
        <f>(2*D44*20*D13)-(IF(E13*6%&lt;=(2*D44*20*D13),E13*6%,(2*D44*20*D13)))</f>
        <v>163.8588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CCT!I29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CCT!J29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CCT!K29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CCT!L29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CCT!M29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CCT!N29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CCT!O29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612.50880000000006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73.897038452596377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102.23933905454547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612.50880000000006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788.64517750714185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1.3942127561728397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0.11153702049382716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5.576851024691358E-2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0.97238501818181833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0.35783768669090921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11.946444509090908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0.46304048484848487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15.301225985725701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3.8586707070707069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2.2843330585858586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5.7880060606060602E-2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0.92608096969696974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0.36014259932659931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2.7552555214653203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10.242362916751516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10.242362916751516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10.242362916751516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ISS!B24*100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242.67223186943158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482.83720564822329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277.82429090909091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788.64517750714185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15.301225985725701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10.242362916751516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1220.1258250144547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482.83720564822329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1702.963030662678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20435.556367952136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CCT!A30</f>
        <v>Caete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CCT!P30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7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CCT!G30</f>
        <v>1</v>
      </c>
      <c r="D19" s="343">
        <f>CCT!H30</f>
        <v>1076.08</v>
      </c>
      <c r="E19" s="340">
        <f>D19*C19</f>
        <v>1076.08</v>
      </c>
    </row>
    <row r="20" spans="1:5" ht="13.5" thickBot="1">
      <c r="A20" s="331"/>
      <c r="B20" s="332" t="str">
        <f>CONCATENATE("Total ",E4)</f>
        <v>Total Caete</v>
      </c>
      <c r="C20" s="333">
        <f>SUM(C14:C19)</f>
        <v>1</v>
      </c>
      <c r="D20" s="333"/>
      <c r="E20" s="335">
        <f>SUM(E14:E19)</f>
        <v>1076.08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35.217163636363637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1111.2971636363636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222.25943272727272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16.669457454545455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11.112971636363637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2.2225943272727271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27.782429090909091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88.903773090909098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33.33891490909091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6.6677829818181822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408.95735621818187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92.608096969696959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123.46511488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216.07321184969697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79.514941960688503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295.58815381038551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VT!D25</f>
        <v>4.5</v>
      </c>
      <c r="E52" s="104">
        <f>(2*D52*20*C20)-(IF(E20*6%&lt;=(2*D52*20*C20),E20*6%,(2*D52*20*C20)))</f>
        <v>115.43520000000001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PARAMETROS!E11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PARAMETROS!F11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PARAMETROS!B11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PARAMETROS!C11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PARAMETROS!D11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525.34520000000009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295.58815381038551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408.95735621818187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525.34520000000009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1229.8907100285674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5.5768510246913587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0.44614808197530864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0.22307404098765432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3.8895400727272733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1.4313507467636368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47.785778036363631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1.8521619393939395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61.204903942902803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15.434682828282828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9.1373322343434342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0.23152024242424241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3.7043238787878789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1.4405703973063972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11.021022085861281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40.969451667006062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40.969451667006062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40.969451667006062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ISS!B25*100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437.1168114947597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677.28178527355135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1111.2971636363636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1229.8907100285674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61.204903942902803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40.969451667006062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2891.0187167244849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677.28178527355135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3568.3005019980365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42819.606023976434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CCT!A30</f>
        <v>Caete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CCT!H30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CCT!B30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CCT!P30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VT!D25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CCT!I30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CCT!J30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CCT!K30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CCT!L30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CCT!M30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CCT!N30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CCT!O30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525.34520000000009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525.34520000000009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1229.8907100285674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ISS!B25*100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437.1168114947597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677.28178527355135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1229.8907100285674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2891.0187167244849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677.28178527355135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3568.3005019980365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42819.606023976434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CCT!A31</f>
        <v>Caldas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CCT!P31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CCT!G31</f>
        <v>1</v>
      </c>
      <c r="D16" s="343">
        <f>CCT!H31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Caldas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VT!D26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CCT!A31</f>
        <v>Caldas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CCT!H31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CCT!B31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CCT!P31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VT!D26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CCT!I31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CCT!J31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CCT!K31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CCT!L31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CCT!M31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CCT!N31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CCT!O31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CCT!A32</f>
        <v>Cambui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CCT!P32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CCT!G32</f>
        <v>1</v>
      </c>
      <c r="D16" s="343">
        <f>CCT!H32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Cambui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VT!D27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574.28600000000006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196.37742764681107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436.54240142560275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744.7785756555636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436.54240142560275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1603.0810420147832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19236.9725041774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CCT!A32</f>
        <v>Cambui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CCT!H32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CCT!B32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CCT!P32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CCT!I32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CCT!J32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CCT!K32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CCT!L32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CCT!M32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CCT!N32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CCT!O32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574.28600000000006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0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65" t="str">
        <f>'BASE PLANILHAS'!B96:C96</f>
        <v>Materiais de Consumo</v>
      </c>
      <c r="C96" s="866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65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65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80" t="str">
        <f>'BASE PLANILHAS'!B99:C99</f>
        <v>Outros (especificar)</v>
      </c>
      <c r="C99" s="881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196.37742764681107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436.54240142560275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744.7785756555636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436.54240142560275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1603.0810420147832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19236.9725041774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CCT!A34</f>
        <v>Campo Belo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25.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483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CCT!P33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CCT!G33</f>
        <v>1</v>
      </c>
      <c r="D17" s="358">
        <f>CCT!H33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CCT!G34</f>
        <v>1</v>
      </c>
      <c r="D19" s="339">
        <f>CCT!H34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Campo Belo</v>
      </c>
      <c r="C20" s="333">
        <f>SUM(C14:C19)</f>
        <v>2</v>
      </c>
      <c r="D20" s="334"/>
      <c r="E20" s="335">
        <f>SUM(E14:E19)</f>
        <v>1562.3999999999999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51.133090909090903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1613.5330909090908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322.70661818181816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24.202996363636363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16.135330909090907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3.2270661818181816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40.33832727272727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129.08264727272726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48.405992727272725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9.6811985454545457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593.78017745454542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134.4610909090909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179.26352639999999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313.72461730909089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115.45065916974548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429.17527647883639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VT!D28</f>
        <v>4.5</v>
      </c>
      <c r="E52" s="104">
        <f>(2*D52*20*C20)-(IF(E20*6%&lt;=(2*D52*20*C20),E20*6%,(2*D52*20*C20)))</f>
        <v>266.25600000000003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1066.3960000000002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429.17527647883639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593.78017745454542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1066.3960000000002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2089.3514539333819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8.0972344444444442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0.64777875555555553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0.32388937777777776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5.6473658181818189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2.0782306210909098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69.381922909090903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2.6892218181818182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88.865643744323236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22.410181818181815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13.266827636363637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0.33615272727272721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5.3784436363636363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2.0916169696969695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16.001825985939394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59.485048773818178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59.485048773818178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59.485048773818178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12.599046717754337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3.4894923826265289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575.76556707408622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674.41160617446712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ISS!B28*100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698.84006485339251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1179.1700124109759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1613.5330909090908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2089.3514539333819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88.865643744323236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59.485048773818178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674.41160617446712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4525.6468435350816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1179.1700124109759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5704.8168559460573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68457.802271352688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CCT!A33</f>
        <v>Campo Belo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CCT!H33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CCT!B33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CCT!P33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VT!D28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CCT!I33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CCT!J33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CCT!K33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CCT!L33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CCT!M33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CCT!N33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CCT!O33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548.822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271.38766403485431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511.55263781364602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889.8071513111272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511.55263781364602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2215.4095023253394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26584.914027904073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B1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CCT!A34</f>
        <v>Campo Belo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CCT!H34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CCT!B34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CCT!P34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VT!D28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CCT!I34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CCT!J34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CCT!K34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CCT!L34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CCT!M34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CCT!N34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CCT!O34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0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65" t="str">
        <f>'BASE PLANILHAS'!B96:C96</f>
        <v>Materiais de Consumo</v>
      </c>
      <c r="C96" s="866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65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65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0" t="str">
        <f>'BASE PLANILHAS'!B99:C99</f>
        <v>Outros (especificar)</v>
      </c>
      <c r="C99" s="881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427.45240081853814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667.6173745973299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667.6173745973299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3489.407353620717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41872.8882434486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CCT!A35</f>
        <v>Capelinha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CCT!P35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CCT!G35</f>
        <v>1</v>
      </c>
      <c r="D16" s="343">
        <f>CCT!H35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Capelinha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VT!D29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597.06600000000003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ISS!B29*100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199.55754160692501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439.72251538571675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767.55857565556357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439.72251538571675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1629.0411559748968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19548.49387169876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CCT!A35</f>
        <v>Capelinha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CCT!H35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CCT!B35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CCT!P35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VT!D29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CCT!I35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CCT!J35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CCT!K35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CCT!L35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CCT!M35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CCT!N35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CCT!O35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597.06600000000003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ISS!B29*100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199.55754160692501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439.72251538571675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767.55857565556357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439.72251538571675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1629.0411559748968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19548.49387169876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CCT!A36</f>
        <v>Carangola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CCT!P36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CCT!G36</f>
        <v>1</v>
      </c>
      <c r="D19" s="339">
        <f>CCT!H36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Carangola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VT!D30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PARAMETROS!E22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517.57400000000007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ISS!B30*100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508.83799507208221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749.00296885087391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1199.5443026222545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749.00296885087391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3570.7929478742612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42849.515374491137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CCT!A36</f>
        <v>Carangola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CCT!H36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CCT!B36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CCT!P36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VT!D30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CCT!I36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CCT!J36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CCT!K36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CCT!L36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CCT!M36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CCT!N36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CCT!O36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ISS!B30*100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508.83799507208221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749.00296885087391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749.00296885087391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3570.7929478742612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42849.515374491137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CCT!A37</f>
        <v>Caratinga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CCT!P37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CCT!G37</f>
        <v>1</v>
      </c>
      <c r="D19" s="339">
        <f>CCT!H37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Caratinga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VT!D31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PARAMETROS!E34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PARAMETROS!F34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PARAMETROS!B34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550.19400000000007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ISS!B31*100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432.00618999232739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672.17116377111915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1232.1643026222546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672.17116377111915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3526.5811427945064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42318.973713534077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CCT!A37</f>
        <v>Caratinga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CCT!H37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CCT!B37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CCT!P37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VT!D31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CCT!I37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CCT!J37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CCT!K37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CCT!L37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CCT!M37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CCT!N37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CCT!O37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550.19400000000007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432.00618999232739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672.17116377111915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1232.1643026222546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672.17116377111915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3526.5811427945064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42318.973713534077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CCT!A38</f>
        <v>Carmo do Paranaiba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CCT!P38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CCT!G38</f>
        <v>1</v>
      </c>
      <c r="D19" s="339">
        <f>CCT!H38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Carmo do Paranaiba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VT!D32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412.42399999999998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412.42399999999998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1094.3943026222544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4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55" t="str">
        <f>'BASE PLANILHAS'!B96:C96</f>
        <v>Materiais de Consumo</v>
      </c>
      <c r="C104" s="733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5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5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62" t="str">
        <f>'BASE PLANILHAS'!B99:C99</f>
        <v>Outros (especificar)</v>
      </c>
      <c r="C107" s="763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ISS!B32*100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412.7733409894783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652.93831476826995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1094.3943026222544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2716.6399790233868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652.93831476826995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3369.5782937916565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40434.939525499882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CCT!A38</f>
        <v>Carmo do Paranaiba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CCT!H38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CCT!B38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CCT!P38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VT!D32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CCT!I38</f>
        <v>0</v>
      </c>
      <c r="E45" s="546">
        <v>0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CCT!J38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CCT!K38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CCT!L38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CCT!M38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CCT!N38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CCT!O38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412.42399999999998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412.42399999999998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1094.3943026222544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0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65" t="str">
        <f>'BASE PLANILHAS'!B96:C96</f>
        <v>Materiais de Consumo</v>
      </c>
      <c r="C96" s="866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65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65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0" t="str">
        <f>'BASE PLANILHAS'!B99:C99</f>
        <v>Outros (especificar)</v>
      </c>
      <c r="C99" s="881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ISS!B32*100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412.7733409894783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652.93831476826995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1094.3943026222544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2716.6399790233868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652.93831476826995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3369.5782937916565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40434.939525499882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CCT!A39</f>
        <v>Carmo do Rio Claro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CCT!P39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CCT!G39</f>
        <v>1</v>
      </c>
      <c r="D16" s="343">
        <f>CCT!H39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Carmo do Rio Claro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VT!D33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ISS!B33*100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CCT!A39</f>
        <v>Carmo do Rio Claro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CCT!H39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CCT!B39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CCT!P39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VT!D33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CCT!I39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CCT!J39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CCT!K39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CCT!L39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CCT!M39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CCT!N39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CCT!O39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CCT!A40</f>
        <v>Carmopolis de Minas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CCT!P40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CCT!G40</f>
        <v>1</v>
      </c>
      <c r="D16" s="343">
        <f>CCT!H40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Carmopolis de Minas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VT!D34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574.28600000000006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ISS!B34*100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233.76707294161636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473.93204672040804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744.7785756555636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473.93204672040804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1640.4706873095884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19685.64824771506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CCT!A40</f>
        <v>Carmopolis de Minas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CCT!H40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CCT!B40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CCT!P40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VT!D34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CCT!I40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CCT!J40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CCT!K40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CCT!L40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CCT!M40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CCT!N40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CCT!O40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574.28600000000006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ISS!B34*100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233.76707294161636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473.93204672040804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744.7785756555636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473.93204672040804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1640.4706873095884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19685.64824771506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CCT!A41</f>
        <v>Cassia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CCT!P41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CCT!G41</f>
        <v>1</v>
      </c>
      <c r="D19" s="339">
        <f>CCT!H41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Cassia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VT!D35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527.4140000000001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527.4140000000001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1209.3843026222544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ISS!B35*100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428.82607603221339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668.99104981100504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1209.3843026222544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2831.629979023387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668.99104981100504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3500.6210288343918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42007.452346012702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CCT!A41</f>
        <v>Cassia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CCT!H41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CCT!B41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CCT!P41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VT!D35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CCT!I41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CCT!J41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CCT!K41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CCT!L41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CCT!M41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CCT!N41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CCT!O41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527.4140000000001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527.4140000000001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1209.3843026222544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ISS!B35*100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428.82607603221339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668.99104981100504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1209.3843026222544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2831.629979023387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668.99104981100504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3500.6210288343918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42007.452346012702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CCT!A42</f>
        <v>Cataguases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CCT!P42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CCT!G42</f>
        <v>1</v>
      </c>
      <c r="D16" s="343">
        <f>CCT!H42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Cataguases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VT!D36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PARAMETROS!B6</f>
        <v>35.89</v>
      </c>
      <c r="E55" s="104">
        <f>D55*C20</f>
        <v>35.89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600.33600000000001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600.33600000000001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770.82857565556355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200.01403733342076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440.17901111221249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770.82857565556355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1192.5886405891802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440.17901111221249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1632.7676517013927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19593.211820416713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CCT!A42</f>
        <v>Cataguases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CCT!H42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CCT!B42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CCT!P42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VT!D36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CCT!I42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CCT!J42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CCT!K42</f>
        <v>35.89</v>
      </c>
      <c r="E47" s="546">
        <f>D47*D13</f>
        <v>35.89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CCT!L42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CCT!M42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CCT!N42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CCT!O42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600.33600000000001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600.33600000000001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770.82857565556355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200.01403733342076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440.17901111221249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770.82857565556355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1192.5886405891802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440.17901111221249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1632.7676517013927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19593.211820416713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CCT!A43</f>
        <v>Claudio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CCT!P43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CCT!G43</f>
        <v>1</v>
      </c>
      <c r="D16" s="343">
        <f>CCT!H43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Claudio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VT!D37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574.28600000000006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196.37742764681107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436.54240142560275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744.7785756555636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436.54240142560275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1603.0810420147832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19236.9725041774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B1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CCT!A43</f>
        <v>Claudio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CCT!H43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CCT!B43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CCT!P43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VT!D37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CCT!I43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CCT!J43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CCT!K43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CCT!L43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CCT!M43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CCT!N43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CCT!O43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574.28600000000006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196.37742764681107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436.54240142560275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744.7785756555636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436.54240142560275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1603.0810420147832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19236.9725041774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CCT!A44</f>
        <v>Conceicao das Alagoas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CCT!P44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CCT!G44</f>
        <v>1</v>
      </c>
      <c r="D16" s="343">
        <f>CCT!H44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Conceicao das Alagoas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VT!D38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ISS!B38*100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177.06721872270072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417.23219250149242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417.23219250149242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1573.9308330906726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18887.169997088073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CCT!A44</f>
        <v>Conceicao das Alagoas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CCT!H44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CCT!B44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CCT!P44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VT!D38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CCT!I44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CCT!J44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CCT!K44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CCT!L44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CCT!M44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CCT!N44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CCT!O44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ISS!B38*100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177.06721872270072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417.23219250149242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417.23219250149242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1573.9308330906726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18887.169997088073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CCT!A45</f>
        <v>Congonhas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CCT!P45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CCT!G45</f>
        <v>1</v>
      </c>
      <c r="D19" s="339">
        <f>CCT!H45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Congonhas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VT!D39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PARAMETROS!E23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PARAMETROS!F23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PARAMETROS!B23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PARAMETROS!C23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PARAMETROS!D23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550.19400000000007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ISS!B39*100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514.25881139861292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754.42378517740462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1232.1643026222546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754.42378517740462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3608.8337642007918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43306.005170409502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CCT!A45</f>
        <v>Congonhas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CCT!H45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CCT!B45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CCT!P45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VT!D39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CCT!I45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CCT!J45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CCT!K45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CCT!L45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CCT!M45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CCT!N45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CCT!O45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550.19400000000007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ISS!B39*100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514.25881139861292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754.42378517740462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1232.1643026222546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754.42378517740462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3608.8337642007918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43306.005170409502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CCT!A46</f>
        <v>Conquista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426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CCT!P46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41" t="str">
        <f>CCT!B22</f>
        <v>Servente de Limpeza - 55 h</v>
      </c>
      <c r="C16" s="342">
        <f>CCT!G46</f>
        <v>1</v>
      </c>
      <c r="D16" s="343">
        <f>CCT!H46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Conquista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VT!D40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459.29599999999999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459.29599999999999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629.78857565556359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ISS!B40*100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214.65794757718481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454.82292135597652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629.78857565556359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1051.5486405891802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454.82292135597652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1506.3715619451568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18076.458743341882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CCT!A46</f>
        <v>Conquista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CCT!H46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CCT!B46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CCT!P46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VT!D40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CCT!I46</f>
        <v>0</v>
      </c>
      <c r="E45" s="546">
        <v>0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CCT!J46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CCT!K46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CCT!L46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CCT!M46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CCT!N46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CCT!O46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459.29599999999999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459.29599999999999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629.78857565556359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ISS!B40*100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214.65794757718481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454.82292135597652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629.78857565556359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1051.5486405891802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454.82292135597652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1506.3715619451568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18076.458743341882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CCT!A47</f>
        <v>Conselheiro Lafaiete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25.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428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CCT!P47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4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56">
        <f>CCT!G47</f>
        <v>1</v>
      </c>
      <c r="D17" s="358">
        <f>CCT!H47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CCT!G48</f>
        <v>1</v>
      </c>
      <c r="D19" s="357">
        <f>CCT!H48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Conselheiro Lafaiete</v>
      </c>
      <c r="C20" s="333">
        <f>SUM(C14:C19)</f>
        <v>2</v>
      </c>
      <c r="D20" s="334"/>
      <c r="E20" s="335">
        <f>SUM(E14:E19)</f>
        <v>1562.3999999999999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51.133090909090903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1613.5330909090908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322.70661818181816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24.202996363636363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16.135330909090907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3.2270661818181816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40.33832727272727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129.08264727272726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48.405992727272725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9.6811985454545457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593.78017745454542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134.4610909090909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179.26352639999999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313.72461730909089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115.45065916974548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429.17527647883639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VT!D41</f>
        <v>4.5</v>
      </c>
      <c r="E52" s="104">
        <f>(2*D52*20*C20)-(IF(E20*6%&lt;=(2*D52*20*C20),E20*6%,(2*D52*20*C20)))</f>
        <v>266.25600000000003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PARAMETROS!E24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PARAMETROS!F24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PARAMETROS!B24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1066.3960000000002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429.17527647883639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593.78017745454542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1066.3960000000002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2089.3514539333819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8.0972344444444442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0.64777875555555553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0.32388937777777776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5.6473658181818189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2.0782306210909098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69.381922909090903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2.6892218181818182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88.865643744323236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22.410181818181815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13.266827636363637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0.33615272727272721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5.3784436363636363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2.0916169696969695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16.001825985939394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59.485048773818178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59.485048773818178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59.485048773818178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12.599046717754337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3.4894923826265289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575.76556707408622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674.41160617446712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ISS!B41*100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698.84006485339251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1179.1700124109759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1613.5330909090908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2089.3514539333819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88.865643744323236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59.485048773818178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674.41160617446712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4525.6468435350816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1179.1700124109759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5704.8168559460573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68457.802271352688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CCT!A47</f>
        <v>Conselheiro Lafaiete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CCT!H47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CCT!B47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CCT!P47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VT!D41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CCT!I47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CCT!J47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CCT!K47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CCT!L47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CCT!M47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CCT!N47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CCT!O47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548.822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271.38766403485431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511.55263781364602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889.8071513111272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511.55263781364602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2215.4095023253394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26584.914027904073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CCT!A48</f>
        <v>Conselheiro Lafaiete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CCT!H48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CCT!B48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CCT!P48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VT!D41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CCT!I48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CCT!J48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CCT!K48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CCT!L48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CCT!M48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CCT!N48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CCT!O48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427.45240081853814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667.6173745973299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667.6173745973299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3489.407353620717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41872.8882434486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CCT!A49</f>
        <v>Conselheiro Pena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CCT!P49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CCT!G49</f>
        <v>1</v>
      </c>
      <c r="D16" s="343">
        <f>CCT!H49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Conselheiro Pena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VT!D42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574.28600000000006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ISS!B42*100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196.37742764681107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436.54240142560275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744.7785756555636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436.54240142560275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1603.0810420147832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19236.9725041774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CCT!A49</f>
        <v>Conselheiro Pena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CCT!H49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CCT!B49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CCT!P49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VT!D42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CCT!I49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CCT!J49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CCT!K49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CCT!L49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CCT!M49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CCT!N49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CCT!O49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574.28600000000006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ISS!B42*100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196.37742764681107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436.54240142560275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744.7785756555636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436.54240142560275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1603.0810420147832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19236.9725041774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CCT!A50</f>
        <v>Contagem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CCT!P50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4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59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CCT!G50</f>
        <v>5</v>
      </c>
      <c r="D19" s="357">
        <f>CCT!H50</f>
        <v>1076.08</v>
      </c>
      <c r="E19" s="340">
        <f t="shared" si="0"/>
        <v>5380.4</v>
      </c>
    </row>
    <row r="20" spans="1:5" ht="13.5" thickBot="1">
      <c r="A20" s="331"/>
      <c r="B20" s="332" t="str">
        <f>CONCATENATE("Total ",E4)</f>
        <v>Total Contagem</v>
      </c>
      <c r="C20" s="333">
        <f>SUM(C14:C19)</f>
        <v>5</v>
      </c>
      <c r="D20" s="334"/>
      <c r="E20" s="335">
        <f>SUM(E14:E19)</f>
        <v>5380.4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176.08581818181818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5556.4858181818181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1111.2971636363636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83.347287272727272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55.564858181818181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11.112971636363637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138.91214545454545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444.51886545454545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166.69457454545454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33.33891490909091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2044.786781090909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463.04048484848482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617.32557440000005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1080.3660592484848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397.57470980344254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1477.9407690519274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VT!D43</f>
        <v>4.5</v>
      </c>
      <c r="E52" s="104">
        <f>(2*D52*20*C20)-(IF(E20*6%&lt;=(2*D52*20*C20),E20*6%,(2*D52*20*C20)))</f>
        <v>577.17600000000004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PARAMETROS!E40</f>
        <v>19.899999999999999</v>
      </c>
      <c r="E53" s="104">
        <f>(D53*20-1)*C20</f>
        <v>1985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PARAMETROS!B40</f>
        <v>48.58</v>
      </c>
      <c r="E55" s="104">
        <f>D55*C20</f>
        <v>242.89999999999998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15.350000000000001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2820.4259999999999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1477.9407690519274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2044.786781090909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2820.4259999999999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6343.153550142837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27.884255123456793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2.2307404098765433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1.1153702049382717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19.447700363636365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7.156753733818185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238.92889018181816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9.260809696969698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306.02451971451404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77.173414141414142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45.686661171717176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1.157601212121212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18.521619393939396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7.2028519865319867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55.105110429306407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204.84725833503029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204.84725833503029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204.84725833503029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265.4354166666667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41.996822392514453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11.631641275421762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1919.2185569136209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2238.2824372482237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703.60832161755388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497.2165472764047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ISS!B43*100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2009.1065644034857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3209.9314332974445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5556.4858181818181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6343.153550142837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306.02451971451404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204.84725833503029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2238.2824372482237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14648.793583622424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3209.9314332974445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17858.725016919867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214304.7002030384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CCT!A50</f>
        <v>Contagem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CCT!H50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CCT!B50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CCT!P50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VT!D43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CCT!I50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CCT!J50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CCT!K50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CCT!L50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CCT!M50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CCT!N50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CCT!O50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564.0852000000001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564.0852000000001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1268.6307100285676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ISS!B43*100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401.82131288069718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641.98628665948888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1268.6307100285676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2929.7587167244851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641.98628665948888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3571.7450033839741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42860.940040607689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CCT!A51</f>
        <v>Corinto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CCT!P51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CCT!G51</f>
        <v>1</v>
      </c>
      <c r="D16" s="343">
        <f>CCT!H51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Corinto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VT!D44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CCT!A51</f>
        <v>Corinto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CCT!H51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CCT!B51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CCT!P51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VT!D44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CCT!I51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CCT!J51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CCT!K51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CCT!L51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CCT!M51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CCT!N51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CCT!O51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CCT!A52</f>
        <v>Coromandel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CCT!P52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CCT!G52</f>
        <v>1</v>
      </c>
      <c r="D16" s="343">
        <f>CCT!H52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Coromandel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VT!D45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459.29599999999999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459.29599999999999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629.78857565556359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ISS!B45*100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214.65794757718481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454.82292135597652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629.78857565556359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1051.5486405891802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454.82292135597652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1506.3715619451568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18076.458743341882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CCT!A52</f>
        <v>Coromandel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CCT!H52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CCT!B52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CCT!P52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VT!D45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CCT!I52</f>
        <v>0</v>
      </c>
      <c r="E45" s="546">
        <v>0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CCT!J52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CCT!K52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CCT!L52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CCT!M52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CCT!N52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CCT!O52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459.29599999999999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459.29599999999999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629.78857565556359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ISS!B45*100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214.65794757718481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454.82292135597652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629.78857565556359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1051.5486405891802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454.82292135597652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1506.3715619451568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18076.458743341882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CCT!A53</f>
        <v>Coronel Fabriciano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CCT!P53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CCT!G53</f>
        <v>1</v>
      </c>
      <c r="D19" s="339">
        <f>CCT!H53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Coronel Fabriciano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VT!D46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PARAMETROS!E34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PARAMETROS!F34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PARAMETROS!B34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550.19400000000007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ISS!B46*100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514.25881139861292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754.42378517740462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1232.1643026222546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754.42378517740462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3608.8337642007918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43306.005170409502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CCT!A53</f>
        <v>Coronel Fabriciano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CCT!H53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CCT!B53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CCT!P53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VT!D46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CCT!I53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CCT!J53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CCT!K53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CCT!L53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CCT!M53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CCT!N53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CCT!O53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550.19400000000007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ISS!B46*100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514.25881139861292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754.42378517740462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1232.1643026222546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754.42378517740462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3608.8337642007918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43306.005170409502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CCT!A54</f>
        <v>Cruzilia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CCT!P54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CCT!G54</f>
        <v>1</v>
      </c>
      <c r="D16" s="343">
        <f>CCT!H54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Cruzilia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VT!D47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CCT!A54</f>
        <v>Cruzilia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CCT!H54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CCT!B54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CCT!P54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VT!D47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CCT!I54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CCT!J54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CCT!K54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CCT!L54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CCT!M54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CCT!N54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CCT!O54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CCT!A55</f>
        <v>Curvelo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CCT!P55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CCT!G55</f>
        <v>1</v>
      </c>
      <c r="D16" s="343">
        <f>CCT!H55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Curvelo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VT!D48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PARAMETROS!B7</f>
        <v>32.54</v>
      </c>
      <c r="E55" s="104">
        <f>D55*C20</f>
        <v>32.54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596.98599999999999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596.98599999999999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767.47857565556365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ISS!B48*100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181.19200745509508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421.35698123388681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767.47857565556365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1189.2386405891802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421.35698123388681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1610.5956218230672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19327.147461876804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CCT!A55</f>
        <v>Curvelo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CCT!H55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CCT!B55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CCT!P55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VT!D48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CCT!I55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CCT!J55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CCT!K55</f>
        <v>32.54</v>
      </c>
      <c r="E47" s="546">
        <f>D47*D13</f>
        <v>32.54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CCT!L55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CCT!M55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CCT!N55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CCT!O55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596.98599999999999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596.98599999999999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767.47857565556365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ISS!B48*100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181.19200745509508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421.35698123388681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767.47857565556365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1189.2386405891802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421.35698123388681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1610.5956218230672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19327.147461876804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CCT!A56</f>
        <v>Diamantina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CCT!P56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CCT!G56</f>
        <v>1</v>
      </c>
      <c r="D19" s="339">
        <f>CCT!H56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Diamantina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VT!D49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PARAMETROS!B7</f>
        <v>32.54</v>
      </c>
      <c r="E55" s="104">
        <f>D55*C20</f>
        <v>32.54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550.11400000000003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550.11400000000003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1232.0843026222544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ISS!B49*100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431.99502190115925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672.15999567995095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1232.0843026222544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2854.3299790233873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672.15999567995095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3526.4899747033382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42317.879696440061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CCT!A56</f>
        <v>Diamantina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CCT!H56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CCT!B56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CCT!P56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VT!D49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CCT!I56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CCT!J56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CCT!K56</f>
        <v>32.54</v>
      </c>
      <c r="E47" s="546">
        <f>D47*D13</f>
        <v>32.54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CCT!L56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CCT!M56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CCT!N56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CCT!O56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550.11400000000003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550.11400000000003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1232.0843026222544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ISS!B49*100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431.99502190115925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672.15999567995095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1232.0843026222544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2854.3299790233873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672.15999567995095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3526.4899747033382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42317.879696440061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CCT!A57</f>
        <v>Divinopolis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25.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CCT!P57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314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CCT!G57</f>
        <v>1</v>
      </c>
      <c r="D16" s="358">
        <f>CCT!H57</f>
        <v>269.02</v>
      </c>
      <c r="E16" s="351">
        <f t="shared" si="0"/>
        <v>269.02</v>
      </c>
    </row>
    <row r="17" spans="1:5">
      <c r="A17" s="318"/>
      <c r="B17" s="318" t="str">
        <f>CCT!B23</f>
        <v>Servente de Limpeza - 110 h</v>
      </c>
      <c r="C17" s="359">
        <v>0</v>
      </c>
      <c r="D17" s="322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CCT!G58</f>
        <v>2</v>
      </c>
      <c r="D19" s="357">
        <f>CCT!H58</f>
        <v>1076.08</v>
      </c>
      <c r="E19" s="340">
        <f t="shared" si="0"/>
        <v>2152.16</v>
      </c>
    </row>
    <row r="20" spans="1:5" ht="13.5" thickBot="1">
      <c r="A20" s="331"/>
      <c r="B20" s="332" t="str">
        <f>CONCATENATE("Total ",E4)</f>
        <v>Total Divinopolis</v>
      </c>
      <c r="C20" s="333">
        <f>SUM(C14:C19)</f>
        <v>3</v>
      </c>
      <c r="D20" s="334"/>
      <c r="E20" s="335">
        <f>SUM(E14:E19)</f>
        <v>2421.1799999999998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79.238618181818183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2500.4186181818181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500.08372363636363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37.506279272727269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25.004186181818181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5.000837236363636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62.510465454545454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200.03348945454545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75.012558545454539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15.002511709090909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920.15405149090918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208.36821818181818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277.79650848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486.16472666181824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178.90861941154915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665.07334607336736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VT!D50</f>
        <v>4.5</v>
      </c>
      <c r="E52" s="104">
        <f>(2*D52*20*C20)-(IF(E20*6%&lt;=(2*D52*20*C20),E20*6%,(2*D52*20*C20)))</f>
        <v>394.72919999999999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PARAMETROS!E9</f>
        <v>19.899999999999999</v>
      </c>
      <c r="E53" s="104">
        <f>(D53*20-1)*C20</f>
        <v>1191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PARAMETROS!F9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PARAMETROS!B9</f>
        <v>32.619999999999997</v>
      </c>
      <c r="E55" s="104">
        <f>D55*C20</f>
        <v>97.859999999999985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PARAMETROS!C9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PARAMETROS!D9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9.2100000000000009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1692.7991999999999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665.07334607336736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920.15405149090918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1692.7991999999999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3278.0265975642765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12.547914805555557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1.0038331844444446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0.50191659222222229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8.7514651636363645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3.2205391802181831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107.51800058181817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4.1673643636363638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137.7110338715313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34.728036363636363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20.55899752727273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0.52092054545454536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8.3347287272727275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3.2412833939393937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24.797299693187885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92.181266250763642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92.181266250763642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92.181266250763642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135.64458333333334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18.898570076631504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5.234238573939793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863.64835061112944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1023.4257425950341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422.1649929705323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298.32992836584282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ISS!B50*100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1082.224076382309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1802.718997718684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2500.4186181818181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3278.0265975642765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137.7110338715313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92.181266250763642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1023.4257425950341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7031.763258463423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1802.718997718684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8834.4822561821074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106013.7870741853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CCT!A57</f>
        <v>Divinopolis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CCT!H57</f>
        <v>269.02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CCT!B57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CCT!P57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269.02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8.8042909090909074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277.82429090909091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55.564858181818181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4.1673643636363638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2.7782429090909093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0.55564858181818177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6.9456072727272726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22.225943272727275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8.3347287272727275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1.6669457454545455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102.23933905454547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23.15202424242424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30.86627872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54.018302962424244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19.878735490172126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73.897038452596377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VT!D50</f>
        <v>4.5</v>
      </c>
      <c r="E44" s="546">
        <f>(2*D44*20*D13)-(IF(E13*6%&lt;=(2*D44*20*D13),E13*6%,(2*D44*20*D13)))</f>
        <v>163.8588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CCT!I57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CCT!J57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CCT!K57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CCT!L57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CCT!M57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CCT!N57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CCT!O57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596.54880000000003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73.897038452596377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102.23933905454547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596.54880000000003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772.68517750714182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1.3942127561728397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0.11153702049382716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5.576851024691358E-2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0.97238501818181833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0.35783768669090921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11.946444509090908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0.46304048484848487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15.301225985725701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3.8586707070707069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2.2843330585858586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5.7880060606060602E-2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0.92608096969696974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0.36014259932659931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2.7552555214653203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10.242362916751516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10.242362916751516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10.242362916751516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ISS!B50*100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201.63022547256162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441.79519925135332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277.82429090909091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772.68517750714182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15.301225985725701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10.242362916751516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1204.1658250144546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441.79519925135332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1645.961024265808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19751.532291189695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CCT!A58</f>
        <v>Divinopolis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CCT!H58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CCT!B58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CCT!P58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VT!D50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CCT!I58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CCT!J58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CCT!K58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CCT!L58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CCT!M58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CCT!N58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CCT!O58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548.12520000000006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548.12520000000006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1252.6707100285676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ISS!B50*100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440.29692545487376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680.46189923366546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1252.6707100285676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2913.7987167244851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680.46189923366546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3594.2606159581505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43131.127391497808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CCT!A59</f>
        <v>Dores do Indaia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CCT!P59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CCT!G59</f>
        <v>1</v>
      </c>
      <c r="D16" s="343">
        <f>CCT!H59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Dores do Indaia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VT!D51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ISS!B51*100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177.06721872270072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417.23219250149242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417.23219250149242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1573.9308330906726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18887.169997088073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A93:C93"/>
    <mergeCell ref="B95:C95"/>
    <mergeCell ref="B96:C96"/>
    <mergeCell ref="B97:C97"/>
    <mergeCell ref="A98:C98"/>
    <mergeCell ref="B91:C91"/>
    <mergeCell ref="B92:C92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45:C45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3:C23"/>
    <mergeCell ref="A1:E1"/>
    <mergeCell ref="A3:E3"/>
    <mergeCell ref="B4:D4"/>
    <mergeCell ref="B5:D5"/>
    <mergeCell ref="B6:D6"/>
    <mergeCell ref="B7:D7"/>
    <mergeCell ref="B28:C28"/>
    <mergeCell ref="A29:D29"/>
    <mergeCell ref="B8:D8"/>
    <mergeCell ref="A10:E10"/>
    <mergeCell ref="B12:E12"/>
    <mergeCell ref="A21:C21"/>
    <mergeCell ref="B22:C2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CCT!A59</f>
        <v>Dores do Indaia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CCT!H59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CCT!B59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CCT!P59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VT!D51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CCT!I59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CCT!J59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CCT!K59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CCT!L59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CCT!M59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CCT!N59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CCT!O59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ISS!B51*100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177.06721872270072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417.23219250149242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417.23219250149242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1573.9308330906726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18887.169997088073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CCT!A60</f>
        <v>Esmeraldas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CCT!P60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CCT!G60</f>
        <v>1</v>
      </c>
      <c r="D16" s="343">
        <f>CCT!H60</f>
        <v>269.02</v>
      </c>
      <c r="E16" s="351">
        <f t="shared" si="0"/>
        <v>269.02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Esmeraldas</v>
      </c>
      <c r="C20" s="333">
        <f>SUM(C14:C19)</f>
        <v>1</v>
      </c>
      <c r="D20" s="334"/>
      <c r="E20" s="335">
        <f>SUM(E14:E19)</f>
        <v>269.02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8.8042909090909092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277.82429090909091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55.564858181818181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4.1673643636363638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2.7782429090909093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0.55564858181818177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6.9456072727272726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22.225943272727275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8.3347287272727275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1.6669457454545455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102.23933905454547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23.15202424242424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30.86627872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54.018302962424244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19.878735490172126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73.897038452596377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VT!D52</f>
        <v>4.5</v>
      </c>
      <c r="E52" s="104">
        <f>(2*D52*20*C20)-(IF(E20*6%&lt;=(2*D52*20*C20),E20*6%,(2*D52*20*C20)))</f>
        <v>163.8588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PARAMETROS!E11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PARAMETROS!F11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PARAMETROS!B11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PARAMETROS!C11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PARAMETROS!D11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573.76880000000006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73.897038452596377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102.23933905454547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573.76880000000006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749.90517750714184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1.3942127561728397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0.11153702049382716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5.576851024691358E-2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0.97238501818181833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0.35783768669090921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11.946444509090908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0.46304048484848487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15.301225985725701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3.8586707070707069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2.2843330585858586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5.7880060606060602E-2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0.92608096969696974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0.36014259932659931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2.7552555214653203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10.242362916751516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10.242362916751516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10.242362916751516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ISS!B52*100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180.19658012872142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420.3615539075131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277.82429090909091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749.90517750714184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15.301225985725701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10.242362916751516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1181.3858250144544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420.3615539075131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1601.7473789219675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19220.96854706361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CCT!A60</f>
        <v>Esmeraldas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CCT!H60</f>
        <v>269.02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CCT!B60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CCT!P60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269.02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8.8042909090909074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277.82429090909091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55.564858181818181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4.1673643636363638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2.7782429090909093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0.55564858181818177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6.9456072727272726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22.225943272727275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8.3347287272727275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1.6669457454545455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102.23933905454547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23.15202424242424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30.86627872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54.018302962424244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19.878735490172126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73.897038452596377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VT!D52</f>
        <v>4.5</v>
      </c>
      <c r="E44" s="546">
        <f>(2*D44*20*D13)-(IF(E13*6%&lt;=(2*D44*20*D13),E13*6%,(2*D44*20*D13)))</f>
        <v>163.8588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CCT!I60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CCT!J60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CCT!K60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CCT!L60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CCT!M60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CCT!N60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CCT!O60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573.76880000000006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73.897038452596377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102.23933905454547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573.76880000000006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749.90517750714184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1.3942127561728397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0.11153702049382716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5.576851024691358E-2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0.97238501818181833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0.35783768669090921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11.946444509090908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0.46304048484848487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15.301225985725701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3.8586707070707069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2.2843330585858586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5.7880060606060602E-2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0.92608096969696974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0.36014259932659931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2.7552555214653203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10.242362916751516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10.242362916751516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10.242362916751516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ISS!B52*100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180.19658012872142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420.3615539075131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277.82429090909091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749.90517750714184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15.301225985725701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10.242362916751516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1181.3858250144544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420.3615539075131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1601.7473789219675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19220.96854706361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CCT!A61</f>
        <v>Formiga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25.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431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CCT!P61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CCT!G61</f>
        <v>1</v>
      </c>
      <c r="D17" s="358">
        <f>CCT!H61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CCT!G62</f>
        <v>1</v>
      </c>
      <c r="D19" s="343">
        <f>CCT!H62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Formiga</v>
      </c>
      <c r="C20" s="333">
        <f>SUM(C14:C19)</f>
        <v>2</v>
      </c>
      <c r="D20" s="333"/>
      <c r="E20" s="335">
        <f>SUM(E14:E19)</f>
        <v>1562.3999999999999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51.133090909090903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1613.5330909090908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322.70661818181816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24.202996363636363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16.135330909090907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3.2270661818181816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40.33832727272727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129.08264727272726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48.405992727272725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9.6811985454545457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593.78017745454542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134.4610909090909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179.26352639999999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313.72461730909089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115.45065916974548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429.17527647883639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VT!D53</f>
        <v>4.5</v>
      </c>
      <c r="E52" s="104">
        <f>(2*D52*20*C20)-(IF(E20*6%&lt;=(2*D52*20*C20),E20*6%,(2*D52*20*C20)))</f>
        <v>266.25600000000003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1066.3960000000002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429.17527647883639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593.78017745454542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1066.3960000000002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2089.3514539333819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8.0972344444444442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0.64777875555555553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0.32388937777777776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5.6473658181818189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2.0782306210909098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69.381922909090903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2.6892218181818182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88.865643744323236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22.410181818181815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13.266827636363637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0.33615272727272721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5.3784436363636363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2.0916169696969695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16.001825985939394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59.485048773818178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59.485048773818178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59.485048773818178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12.599046717754337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3.4894923826265289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575.76556707408622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674.41160617446712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ISS!B53*100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634.56043830752105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1114.8903858651045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1613.5330909090908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2089.3514539333819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88.865643744323236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59.485048773818178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674.41160617446712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4525.6468435350816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1114.8903858651045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5640.5372294001863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67686.446752802236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CCT!A61</f>
        <v>Formiga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CCT!H61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CCT!B61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CCT!P61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VT!D53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CCT!I61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CCT!J61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CCT!K61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CCT!L61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CCT!M61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CCT!N61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CCT!O61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548.822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ISS!B53*100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246.42530344527287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486.59027722406461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889.8071513111272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486.59027722406461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2190.4471417357581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26285.365700829097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CCT!A62</f>
        <v>Formiga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CCT!H62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CCT!B62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CCT!P62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VT!D53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CCT!I62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CCT!J62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CCT!K62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CCT!L62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CCT!M62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CCT!N62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CCT!O62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ISS!B53*100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388.13513486224815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628.30010864103986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628.30010864103986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3450.0900876644273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41401.081051973131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4" sqref="E1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CCT!A63</f>
        <v>Frutal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CCT!P63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CCT!G63</f>
        <v>1</v>
      </c>
      <c r="D16" s="343">
        <f>CCT!H63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Frutal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VT!D54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PARAMETROS!E29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PARAMETROS!F29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PARAMETROS!B29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PARAMETROS!C29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PARAMETROS!D29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597.06600000000003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ISS!B54*100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181.2021483001655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421.36712207895721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767.55857565556357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1189.3186405891802</v>
      </c>
      <c r="F130" s="3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421.36712207895721</v>
      </c>
      <c r="G131" s="1"/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1610.6857626681374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19328.229152017648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CCT!A63</f>
        <v>Frutal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CCT!H63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CCT!B63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CCT!P63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VT!D54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CCT!I63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CCT!J63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CCT!K63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CCT!L63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CCT!M63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CCT!N63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CCT!O63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597.06600000000003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ISS!B54*100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181.2021483001655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421.36712207895721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767.55857565556357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421.36712207895721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1610.6857626681374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19328.229152017648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CCT!A64</f>
        <v>Governador Valadares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25.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430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CCT!P64</f>
        <v>42736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CCT!G64</f>
        <v>1</v>
      </c>
      <c r="D17" s="358">
        <f>CCT!H64</f>
        <v>522.36</v>
      </c>
      <c r="E17" s="344">
        <f t="shared" si="0"/>
        <v>522.36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CCT!G65</f>
        <v>3</v>
      </c>
      <c r="D19" s="343">
        <f>CCT!H65</f>
        <v>1044.73</v>
      </c>
      <c r="E19" s="340">
        <f t="shared" si="0"/>
        <v>3134.19</v>
      </c>
    </row>
    <row r="20" spans="1:5" ht="13.5" thickBot="1">
      <c r="A20" s="331"/>
      <c r="B20" s="332" t="str">
        <f>CONCATENATE("Total ",E4)</f>
        <v>Total Governador Valadares</v>
      </c>
      <c r="C20" s="333">
        <f>SUM(C14:C19)</f>
        <v>4</v>
      </c>
      <c r="D20" s="333"/>
      <c r="E20" s="335">
        <f>SUM(E14:E19)</f>
        <v>3656.55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119.66890909090908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3776.2189090909092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755.2437818181819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56.643283636363634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37.762189090909089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7.5524378181818186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94.405472727272738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302.09751272727271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113.28656727272727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22.657313454545456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1389.6485585454545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314.68490909090906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419.53792080000005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734.22282989090911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270.19400139985464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1004.4168312907638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VT!D55</f>
        <v>4.5</v>
      </c>
      <c r="E52" s="104">
        <f>(2*D52*20*C20)-(IF(E20*6%&lt;=(2*D52*20*C20),E20*6%,(2*D52*20*C20)))</f>
        <v>500.60699999999997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PARAMETROS!E12</f>
        <v>16.440000000000001</v>
      </c>
      <c r="E53" s="104">
        <f>(D53*20-1)*C20</f>
        <v>1311.2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PARAMETROS!B12</f>
        <v>33.39</v>
      </c>
      <c r="E55" s="104">
        <f>D55*C20</f>
        <v>133.56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12.280000000000001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1957.6469999999999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1004.4168312907638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1389.6485585454545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1957.6469999999999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4351.7123898362188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18.950296087962965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1.5160236870370372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0.75801184351851858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13.216766181818183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4.8637699549090927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162.37741309090907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6.2936981818181827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207.97597902797304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52.447484848484848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31.048911030303032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0.78671227272727273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12.587396363636365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4.8950985858585856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37.449741941171723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139.21534504218181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139.21534504218181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139.21534504218181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188.73166666666668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29.397775674760119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8.1421488927952339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1343.4529898395344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1569.7245810737566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562.88665729404306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397.77323782112376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ISS!B55*100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1828.9035121096613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2789.5634072248281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3776.2189090909092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4351.7123898362188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207.97597902797304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139.21534504218181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1569.7245810737566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10044.847204071039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2789.5634072248281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12834.410611295867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154012.9273355504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CCT!A64</f>
        <v>Governador Valadares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CCT!H64</f>
        <v>522.36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CCT!B64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CCT!P64</f>
        <v>42736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522.36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17.095418181818179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539.45541818181823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107.89108363636365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8.0918312727272728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5.3945541818181821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1.0789108363636364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13.486385454545456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43.156433454545457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16.183662545454546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3.2367325090909094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198.51959389090911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44.954618181818184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59.933496960000006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104.8881151418182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38.598826372189109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143.4869415140073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VT!D55</f>
        <v>4.5</v>
      </c>
      <c r="E44" s="546">
        <f>(2*D44*20*D13)-(IF(E13*6%&lt;=(2*D44*20*D13),E13*6%,(2*D44*20*D13)))</f>
        <v>148.6584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CCT!I64</f>
        <v>16.440000000000001</v>
      </c>
      <c r="E45" s="546">
        <f>(D45*20-1)*D13</f>
        <v>327.8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CCT!J64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CCT!K64</f>
        <v>33.39</v>
      </c>
      <c r="E47" s="546">
        <f>D47*D13</f>
        <v>33.39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CCT!L64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CCT!M64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CCT!N64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CCT!O64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512.91840000000002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143.4869415140073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198.51959389090911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512.91840000000002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854.92493540491637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2.7071629444444452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0.2165730355555556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0.1082865177777778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1.8880939636363641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0.69481857861818219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23.196582981818182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0.8990923636363638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29.71061038548687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7.4924363636363642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4.4355223272727278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0.11238654545454546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1.7981847272727276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0.6992940606060607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5.3499192409212135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19.887743265163643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19.887743265163643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19.887743265163643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ISS!B55*100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317.55461103567626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557.71958481446791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539.45541818181823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854.92493540491637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29.71061038548687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19.887743265163643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1670.7338259622074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557.71958481446791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2228.4534107766754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26741.440929320102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CCT!A65</f>
        <v>Governador Valadares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CCT!H65</f>
        <v>1044.73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CCT!B65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CCT!P65</f>
        <v>42736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1044.73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34.191163636363633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1078.9211636363636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215.78423272727275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16.183817454545455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10.789211636363637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2.1578423272727272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26.973029090909094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86.313693090909098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32.36763490909091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6.473526981818182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397.04298821818185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89.910096969696966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119.86814128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209.77823824969698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77.198391675888502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286.97662992558548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VT!D55</f>
        <v>4.5</v>
      </c>
      <c r="E44" s="546">
        <f>(2*D44*20*D13)-(IF(E13*6%&lt;=(2*D44*20*D13),E13*6%,(2*D44*20*D13)))</f>
        <v>117.31620000000001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CCT!I65</f>
        <v>16.440000000000001</v>
      </c>
      <c r="E45" s="546">
        <f>(D45*20-1)*D13</f>
        <v>327.8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CCT!J65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CCT!K65</f>
        <v>33.39</v>
      </c>
      <c r="E47" s="546">
        <f>D47*D13</f>
        <v>33.39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CCT!L65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CCT!M65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CCT!N65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CCT!O65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481.57620000000003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286.97662992558548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397.04298821818185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481.57620000000003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1165.5958181437672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5.4143777145061733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0.43315021716049384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0.21657510858024692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3.7762240727272731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1.3896504587636369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46.393610036363633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1.7982019393939395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59.421789547495401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14.98501616161616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8.8711295676767676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0.22477524242424241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3.5964038787878789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1.3986015084175083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10.699940900083504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39.775867259006063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39.775867259006063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39.775867259006063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ISS!B55*100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503.78296702466162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743.94794080345332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1078.9211636363636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1165.5958181437672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59.421789547495401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39.775867259006063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2791.371126036277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743.94794080345332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3535.3190668397301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42423.828802076765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CCT!A66</f>
        <v>Guanhaes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CCT!P66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CCT!G66</f>
        <v>1</v>
      </c>
      <c r="D16" s="343">
        <f>CCT!H66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Guanhaes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VT!D56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574.28600000000006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ISS!B56*100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233.76707294161636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473.93204672040804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744.7785756555636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473.93204672040804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1640.4706873095884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19685.64824771506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CCT!A66</f>
        <v>Guanhaes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CCT!H66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CCT!B66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CCT!P66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VT!D56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CCT!I66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CCT!J66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CCT!K66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CCT!L66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CCT!M66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CCT!N66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CCT!O66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574.28600000000006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ISS!B56*100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233.76707294161636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473.93204672040804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744.7785756555636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473.93204672040804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1640.4706873095884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19685.64824771506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CCT!A67</f>
        <v>Ibia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CCT!P67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CCT!G67</f>
        <v>1</v>
      </c>
      <c r="D16" s="343">
        <f>CCT!H67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Ibia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VT!D57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459.29599999999999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459.29599999999999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629.78857565556359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ISS!B57*100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163.73834548326408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403.90331926205579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629.78857565556359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1051.5486405891802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403.90331926205579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1455.4519598512361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17465.423518214833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CCT!A67</f>
        <v>Ibia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CCT!H67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CCT!B67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CCT!P67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VT!D57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CCT!I67</f>
        <v>0</v>
      </c>
      <c r="E45" s="546">
        <v>0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CCT!J67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CCT!K67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CCT!L67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CCT!M67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CCT!N67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CCT!O67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459.29599999999999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459.29599999999999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629.78857565556359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ISS!B57*100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163.73834548326408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403.90331926205579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629.78857565556359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1051.5486405891802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403.90331926205579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1455.4519598512361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17465.423518214833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topLeftCell="A3" zoomScaleNormal="100" zoomScaleSheetLayoutView="100" workbookViewId="0">
      <selection activeCell="G31" sqref="G3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CCT!A68</f>
        <v>Ibiraci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CCT!P68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CCT!G68</f>
        <v>1</v>
      </c>
      <c r="D16" s="343">
        <f>CCT!H68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73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Ibiraci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VT!D58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574.28600000000006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ISS!B58*100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196.37742764681107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436.54240142560275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744.7785756555636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436.54240142560275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1603.0810420147832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19236.9725041774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CCT!A68</f>
        <v>Ibiraci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CCT!H68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CCT!B68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CCT!P68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VT!D58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CCT!I68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CCT!J68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CCT!K68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CCT!L68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CCT!M68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CCT!N68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CCT!O68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574.28600000000006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196.37742764681107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436.54240142560275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744.7785756555636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436.54240142560275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1603.0810420147832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19236.9725041774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CCT!A69</f>
        <v>Ibirite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CCT!P69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2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CCT!G69</f>
        <v>1</v>
      </c>
      <c r="D19" s="339">
        <f>CCT!H69</f>
        <v>1076.08</v>
      </c>
      <c r="E19" s="340">
        <f t="shared" si="0"/>
        <v>1076.08</v>
      </c>
    </row>
    <row r="20" spans="1:5" ht="13.5" thickBot="1">
      <c r="A20" s="331"/>
      <c r="B20" s="332" t="str">
        <f>CONCATENATE("Total ",E4)</f>
        <v>Total Ibirite</v>
      </c>
      <c r="C20" s="333">
        <f>SUM(C14:C19)</f>
        <v>1</v>
      </c>
      <c r="D20" s="334"/>
      <c r="E20" s="335">
        <f>SUM(E14:E19)</f>
        <v>1076.08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35.217163636363637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1111.2971636363636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222.25943272727272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16.669457454545455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11.112971636363637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2.2225943272727271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27.782429090909091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88.903773090909098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33.33891490909091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6.6677829818181822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408.95735621818187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92.608096969696959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123.46511488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216.07321184969697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79.514941960688503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295.58815381038551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VT!D59</f>
        <v>4.5</v>
      </c>
      <c r="E52" s="104">
        <f>(2*D52*20*C20)-(IF(E20*6%&lt;=(2*D52*20*C20),E20*6%,(2*D52*20*C20)))</f>
        <v>115.43520000000001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PARAMETROS!B40</f>
        <v>48.58</v>
      </c>
      <c r="E55" s="104">
        <f>D55*C20</f>
        <v>48.58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564.0852000000001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295.58815381038551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408.95735621818187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564.0852000000001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1268.6307100285676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5.5768510246913587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0.44614808197530864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0.22307404098765432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3.8895400727272733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1.4313507467636368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47.785778036363631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1.8521619393939395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61.204903942902803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15.434682828282828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9.1373322343434342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0.23152024242424241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3.7043238787878789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1.4405703973063972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11.021022085861281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40.969451667006062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40.969451667006062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40.969451667006062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8.7608069164265068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1.9020172910662811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ISS!B59*100</f>
        <v>4</v>
      </c>
      <c r="D118" s="274">
        <f>((100/((100-(C119))%)-100)*C118)/(C119)</f>
        <v>4.6109510086455305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13.25</v>
      </c>
      <c r="D119" s="301">
        <f>SUM(D116:D118)</f>
        <v>15.273775216138318</v>
      </c>
      <c r="E119" s="401">
        <f>((E113+E114+E108+E98+E78+E66+E29)*D119)%</f>
        <v>484.16701901058661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724.33199278937832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1111.2971636363636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1268.6307100285676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61.204903942902803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40.969451667006062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2929.7587167244851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724.33199278937832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3654.0907095138637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43849.08851416636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CCT!A69</f>
        <v>Ibirite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CCT!H69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CCT!B69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CCT!P69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VT!D59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CCT!I69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CCT!J69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CCT!K69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CCT!L69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CCT!M69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CCT!N69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CCT!O69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564.0852000000001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564.0852000000001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1268.6307100285676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8.7608069164265068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1.9020172910662811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ISS!B59*100</f>
        <v>4</v>
      </c>
      <c r="D110" s="574">
        <f>((100/((100-(C111))%)-100)*C110)/(C111)</f>
        <v>4.6109510086455305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13.25</v>
      </c>
      <c r="D111" s="577">
        <f>SUM(D108:D110)</f>
        <v>15.273775216138318</v>
      </c>
      <c r="E111" s="578">
        <f>((E105+E106+E100+E90+E70+E58+E21)*D111)%</f>
        <v>484.16701901058661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724.33199278937832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1268.6307100285676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2929.7587167244851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724.33199278937832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3654.0907095138637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43849.08851416636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CCT!A70</f>
        <v>Igarape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114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CCT!P70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4">
        <v>0</v>
      </c>
      <c r="D16" s="322">
        <v>0</v>
      </c>
      <c r="E16" s="164">
        <f>D16*C16</f>
        <v>0</v>
      </c>
    </row>
    <row r="17" spans="1:5">
      <c r="A17" s="318"/>
      <c r="B17" s="341" t="str">
        <f>CCT!B23</f>
        <v>Servente de Limpeza - 110 h</v>
      </c>
      <c r="C17" s="342">
        <f>CCT!G70</f>
        <v>1</v>
      </c>
      <c r="D17" s="343">
        <f>CCT!H70</f>
        <v>538.04</v>
      </c>
      <c r="E17" s="351">
        <f>D17*C17</f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314">
        <v>0</v>
      </c>
      <c r="D19" s="324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Igarape</v>
      </c>
      <c r="C20" s="333">
        <f>SUM(C14:C19)</f>
        <v>1</v>
      </c>
      <c r="D20" s="333"/>
      <c r="E20" s="335">
        <f>SUM(E14:E19)</f>
        <v>538.04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17.608581818181818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555.64858181818181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111.12971636363636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8.3347287272727275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5.5564858181818186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1.1112971636363635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13.891214545454545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44.451886545454549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16.669457454545455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3.3338914909090911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204.47867810909094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46.304048484848479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61.732557440000001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108.03660592484849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39.757470980344252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147.79407690519275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VT!D60</f>
        <v>4.5</v>
      </c>
      <c r="E52" s="104">
        <f>(2*D52*20*C20)-(IF(E20*6%&lt;=(2*D52*20*C20),E20*6%,(2*D52*20*C20)))</f>
        <v>147.7176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PARAMETROS!E11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PARAMETROS!F11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PARAMETROS!B11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PARAMETROS!C11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PARAMETROS!D11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557.62760000000003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147.79407690519275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204.47867810909094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557.62760000000003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909.90035501428372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2.7884255123456794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0.22307404098765432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0.11153702049382716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1.9447700363636367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0.71567537338181841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23.892889018181815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0.92608096969696974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30.602451971451401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7.7173414141414138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4.5686661171717171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0.1157601212121212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1.8521619393939395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0.72028519865319862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5.5105110429306405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20.484725833503031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20.484725833503031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20.484725833503031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ISS!B60*100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251.43670231365229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491.601676092444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555.64858181818181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909.90035501428372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30.602451971451401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20.484725833503031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1743.3912333622425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491.601676092444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2234.9929094546865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26819.914913456239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CCT!A70</f>
        <v>Igarape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CCT!H70</f>
        <v>538.04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CCT!B70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CCT!P70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VT!D60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CCT!I70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CCT!J70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CCT!K70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CCT!L70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CCT!M70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CCT!N70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CCT!O70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557.62760000000003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204.47867810909094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557.62760000000003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909.90035501428372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ISS!B60*100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251.43670231365229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491.601676092444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555.64858181818181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909.90035501428372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1743.3912333622425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491.601676092444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2234.9929094546865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26819.914913456239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CCT!A71</f>
        <v>Ipatinga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25.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430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CCT!P71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CCT!G71</f>
        <v>1</v>
      </c>
      <c r="D17" s="343">
        <f>CCT!H71</f>
        <v>538.04</v>
      </c>
      <c r="E17" s="344">
        <f t="shared" si="0"/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CCT!G72</f>
        <v>1</v>
      </c>
      <c r="D19" s="343">
        <f>CCT!H72</f>
        <v>1076.08</v>
      </c>
      <c r="E19" s="340">
        <f t="shared" si="0"/>
        <v>1076.08</v>
      </c>
    </row>
    <row r="20" spans="1:5" ht="13.5" thickBot="1">
      <c r="A20" s="331"/>
      <c r="B20" s="332" t="str">
        <f>CONCATENATE("Total ",E4)</f>
        <v>Total Ipatinga</v>
      </c>
      <c r="C20" s="333">
        <f>SUM(C14:C19)</f>
        <v>2</v>
      </c>
      <c r="D20" s="333"/>
      <c r="E20" s="335">
        <f>SUM(E14:E19)</f>
        <v>1614.12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52.825745454545455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1666.9457454545454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333.38914909090909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25.004186181818181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16.669457454545455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3.3338914909090911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41.673643636363636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133.35565963636364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50.008372363636362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10.001674472727272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613.43603432727264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138.91214545454545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185.19767232000001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324.10981777454549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119.27241294103275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443.38223071557826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VT!D61</f>
        <v>4.5</v>
      </c>
      <c r="E52" s="104">
        <f>(2*D52*20*C20)-(IF(E20*6%&lt;=(2*D52*20*C20),E20*6%,(2*D52*20*C20)))</f>
        <v>263.15280000000001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PARAMETROS!E33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PARAMETROS!F33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PARAMETROS!B33</f>
        <v>32.619999999999997</v>
      </c>
      <c r="E55" s="104">
        <f>D55*C20</f>
        <v>65.239999999999995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PARAMETROS!C33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PARAMETROS!D33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1128.5328000000002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443.38223071557826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613.43603432727264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1128.5328000000002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2185.3510650428511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8.3652765370370386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0.66922212296296302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0.33461106148148151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5.83431010909091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2.1470261201454552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71.678667054545443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2.7782429090909093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91.807355914354204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23.15202424242424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13.705998351515152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0.34728036363636361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5.5564858181818186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2.1608555959595961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16.531533128791921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61.454177500509097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61.454177500509097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61.454177500509097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12.599046717754337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3.4894923826265289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575.76556707408622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674.41160617446712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ISS!B61*100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720.38374639479036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1200.7136939523739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1666.9457454545454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2185.3510650428511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91.807355914354204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61.454177500509097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674.41160617446712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4679.9699500867264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1200.7136939523739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5880.6836440390998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70568.203728469205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CCT!A71</f>
        <v>Ipatinga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CCT!H71</f>
        <v>538.04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CCT!B71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CCT!P71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VT!D61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CCT!I71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CCT!J71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CCT!K71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CCT!L71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CCT!M71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CCT!N71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CCT!O71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580.4076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204.47867810909094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580.4076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932.68035501428369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280.08682093991666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520.25179471870842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555.64858181818181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932.68035501428369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1766.1712333622422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520.25179471870842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2286.4230280809506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27437.076336971408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CCT!A72</f>
        <v>Ipatinga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CCT!H72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CCT!B72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CCT!P72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VT!D61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CCT!I72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CCT!J72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CCT!K72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CCT!L72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CCT!M72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CCT!N72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CCT!O72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548.12520000000006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548.12520000000006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1252.6707100285676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440.29692545487376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680.46189923366546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1252.6707100285676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2913.7987167244851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680.46189923366546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3594.2606159581505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43131.127391497808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CCT!A73</f>
        <v>Itabira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484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CCT!P73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164">
        <f>D17*C17</f>
        <v>0</v>
      </c>
    </row>
    <row r="18" spans="1:5">
      <c r="A18" s="318"/>
      <c r="B18" s="341" t="str">
        <f>CCT!B24</f>
        <v>Servente de Limpeza - 150 h</v>
      </c>
      <c r="C18" s="342">
        <f>CCT!G73</f>
        <v>1</v>
      </c>
      <c r="D18" s="343">
        <f>CCT!H73</f>
        <v>733.69</v>
      </c>
      <c r="E18" s="344">
        <f>D18*C18</f>
        <v>733.69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Itabira</v>
      </c>
      <c r="C20" s="333">
        <f>SUM(C14:C19)</f>
        <v>1</v>
      </c>
      <c r="D20" s="334"/>
      <c r="E20" s="335">
        <f>SUM(E14:E19)</f>
        <v>733.69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26.412839999999999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760.10284000000001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152.020568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11.401542599999999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7.6010284000000006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1.5202056800000001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19.002571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60.808227200000005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22.803085199999998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4.5606170400000003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279.71784511999999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63.341903333333335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84.44742552400001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147.78932885733335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54.386473019498688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202.17580187683203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VT!D62</f>
        <v>4.5</v>
      </c>
      <c r="E52" s="104">
        <f>(2*D52*20*C20)-(IF(E20*6%&lt;=(2*D52*20*C20),E20*6%,(2*D52*20*C20)))</f>
        <v>135.9786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PARAMETROS!E13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PARAMETROS!F13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PARAMETROS!B13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PARAMETROS!C13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PARAMETROS!D13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568.66860000000008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202.17580187683203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279.71784511999999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568.66860000000008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1050.5622469968321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3.8144435537422843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0.30515548429938272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0.15257774214969136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2.6603599400000006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0.97901245792000036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32.684422120000001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1.2668380666666668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41.862809364778023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10.556983888888889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6.2497344622222224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0.15835475833333332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2.5336761333333335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0.98531849629629631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7.5381369279792612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28.022204667053337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28.022204667053337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28.022204667053337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53.087083333333332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5.7268394171610622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1.5861329011938767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261.71162139731194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322.11167704900021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ISS!B62*100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341.02139840731172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581.18637218610343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760.10284000000001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1050.5622469968321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41.862809364778023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28.022204667053337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322.11167704900021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2202.6617780776637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581.18637218610343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2783.8481502637669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33406.177803165207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23:C23"/>
    <mergeCell ref="A1:E1"/>
    <mergeCell ref="A3:E3"/>
    <mergeCell ref="B4:D4"/>
    <mergeCell ref="B5:D5"/>
    <mergeCell ref="B6:D6"/>
    <mergeCell ref="B7:D7"/>
    <mergeCell ref="B28:C28"/>
    <mergeCell ref="A29:D29"/>
    <mergeCell ref="B8:D8"/>
    <mergeCell ref="A10:E10"/>
    <mergeCell ref="B12:E12"/>
    <mergeCell ref="A21:C21"/>
    <mergeCell ref="B22:C22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45:C45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A93:C93"/>
    <mergeCell ref="B95:C95"/>
    <mergeCell ref="B96:C96"/>
    <mergeCell ref="B97:C97"/>
    <mergeCell ref="A98:C98"/>
    <mergeCell ref="B91:C91"/>
    <mergeCell ref="B92:C92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CCT!A73</f>
        <v>Itabira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CCT!H73</f>
        <v>733.69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CCT!B73</f>
        <v>Servente de Limpeza - 150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CCT!P73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733.69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1/150*1.5*12%*30</f>
        <v>3.5999999999999997E-2</v>
      </c>
      <c r="E20" s="517">
        <f>D20*E13</f>
        <v>26.412839999999999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760.10284000000001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152.020568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11.401542599999999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7.6010284000000006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1.5202056800000001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19.002571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60.808227200000005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22.803085199999998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4.5606170400000003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279.71784511999999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63.341903333333335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84.44742552400001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147.78932885733335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54.386473019498688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202.17580187683203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VT!D62</f>
        <v>4.5</v>
      </c>
      <c r="E44" s="546">
        <f>(2*D44*20*D13)-(IF(E13*6%&lt;=(2*D44*20*D13),E13*6%,(2*D44*20*D13)))</f>
        <v>135.9786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CCT!I73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CCT!J73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CCT!K73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CCT!L73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CCT!M73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CCT!N73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CCT!O73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568.66860000000008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202.17580187683203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279.71784511999999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568.66860000000008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1050.5622469968321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3.8144435537422843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0.30515548429938272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0.15257774214969136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2.6603599400000006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0.97901245792000036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32.684422120000001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1.2668380666666668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41.862809364778023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10.556983888888889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6.2497344622222224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0.15835475833333332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2.5336761333333335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0.98531849629629631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7.5381369279792612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28.022204667053337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28.022204667053337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28.022204667053337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Limpeza'!W14</f>
        <v>53.087083333333332</v>
      </c>
      <c r="E95" s="514">
        <f>D95*D13</f>
        <v>53.087083333333332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Consumo'!O26</f>
        <v>5.7268394171610622</v>
      </c>
      <c r="E96" s="514">
        <f>D96*D13</f>
        <v>5.7268394171610622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Equipamentos!I11</f>
        <v>1.5861329011938767</v>
      </c>
      <c r="E97" s="514">
        <f>D97*D13</f>
        <v>1.5861329011938767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Limpeza'!I40</f>
        <v>261.71162139731194</v>
      </c>
      <c r="E98" s="515">
        <f>D98*D13</f>
        <v>261.71162139731194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322.11167704900021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ISS!B62*100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341.02139840731172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581.18637218610343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760.10284000000001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1050.5622469968321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41.862809364778023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28.022204667053337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322.11167704900021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2202.6617780776637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581.18637218610343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2783.8481502637669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33406.177803165207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CCT!A74</f>
        <v>Itabirito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CCT!P74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CCT!G74</f>
        <v>1</v>
      </c>
      <c r="D19" s="339">
        <f>CCT!H74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Itabirito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VT!D63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527.4140000000001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527.4140000000001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1209.3843026222544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ISS!B63*100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428.82607603221339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668.99104981100504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1209.3843026222544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2831.629979023387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668.99104981100504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3500.6210288343918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42007.452346012702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CCT!A74</f>
        <v>Itabirito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CCT!H74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CCT!B74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CCT!P74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VT!D63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CCT!I74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CCT!J74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CCT!K74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CCT!L74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CCT!M74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CCT!N74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CCT!O74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527.4140000000001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527.4140000000001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1209.3843026222544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428.82607603221339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668.99104981100504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1209.3843026222544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2831.629979023387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668.99104981100504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3500.6210288343918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42007.452346012702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CCT!A75</f>
        <v>Itaguara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CCT!P75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CCT!G75</f>
        <v>1</v>
      </c>
      <c r="D16" s="343">
        <f>CCT!H75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Itaguara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VT!D64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574.28600000000006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ISS!B64*100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233.76707294161636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473.93204672040804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744.7785756555636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473.93204672040804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1640.4706873095884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19685.64824771506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CCT!A75</f>
        <v>Itaguara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CCT!H75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CCT!B75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CCT!P75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VT!D64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CCT!I75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CCT!J75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CCT!K75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CCT!L75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CCT!M75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CCT!N75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CCT!O75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574.28600000000006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ISS!B64*100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233.76707294161636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473.93204672040804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744.7785756555636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473.93204672040804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1640.4706873095884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19685.64824771506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topLeftCell="A22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CCT!A76</f>
        <v>Itajuba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25.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430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CCT!P76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CCT!G76</f>
        <v>1</v>
      </c>
      <c r="D17" s="343">
        <f>CCT!H76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CCT!G77</f>
        <v>2</v>
      </c>
      <c r="D19" s="343">
        <f>CCT!H77</f>
        <v>1041.5999999999999</v>
      </c>
      <c r="E19" s="340">
        <f t="shared" si="0"/>
        <v>2083.1999999999998</v>
      </c>
    </row>
    <row r="20" spans="1:5" ht="13.5" thickBot="1">
      <c r="A20" s="331"/>
      <c r="B20" s="332" t="str">
        <f>CONCATENATE("Total ",E4)</f>
        <v>Total Itajuba</v>
      </c>
      <c r="C20" s="333">
        <f>SUM(C14:C19)</f>
        <v>3</v>
      </c>
      <c r="D20" s="333"/>
      <c r="E20" s="335">
        <f>SUM(E14:E19)</f>
        <v>2604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85.221818181818179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2689.221818181818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537.8443636363636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40.33832727272727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26.89221818181818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5.3784436363636363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67.23054545454545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215.13774545454544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80.676654545454539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16.135330909090907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989.63362909090904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224.10181818181815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298.77254399999998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522.87436218181813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192.41776528290913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715.29212746472729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VT!D65</f>
        <v>4.5</v>
      </c>
      <c r="E52" s="104">
        <f>(2*D52*20*C20)-(IF(E20*6%&lt;=(2*D52*20*C20),E20*6%,(2*D52*20*C20)))</f>
        <v>383.76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PARAMETROS!E25</f>
        <v>19.899999999999999</v>
      </c>
      <c r="E53" s="104">
        <f>(D53*20-1)*C20</f>
        <v>1191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PARAMETROS!B25</f>
        <v>33.44</v>
      </c>
      <c r="E55" s="104">
        <f>D55*C20</f>
        <v>100.32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PARAMETROS!C25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9.2100000000000009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1684.29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715.29212746472729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989.63362909090904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1684.29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3389.2157565556363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13.49539074074074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1.0796312592592592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0.53981562962962959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9.412276363636364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3.4637177018181831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115.63653818181817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4.4820363636363636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148.1094062405387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37.350303030303024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22.111379393939394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0.56025454545454534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8.9640727272727272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3.4860282828282823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26.66970997656566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99.141747956363631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99.141747956363631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99.141747956363631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135.64458333333334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20.998411196257226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5.815820637710881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959.60927845681044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1122.068093624112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422.1649929705323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298.32992836584282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ISS!B65*100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1035.4121928880791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1755.9071142244543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2689.221818181818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3389.2157565556363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148.1094062405387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99.141747956363631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1122.068093624112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7447.7568225584691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1755.9071142244543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9203.663936782923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110443.96724139508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CCT!A76</f>
        <v>Itajuba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CCT!H76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CCT!B76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CCT!P76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VT!D65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CCT!I76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CCT!J76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CCT!K76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CCT!L76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CCT!M76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CCT!N76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CCT!O76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582.26200000000006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582.26200000000006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923.24715131112725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ISS!B65*100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250.66417668470953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490.82915046350126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923.24715131112725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1737.2968645116935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490.82915046350126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2228.1260149751947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26737.512179702338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CCT!A77</f>
        <v>Itajuba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CCT!H77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CCT!B77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CCT!P77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VT!D65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CCT!I77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CCT!J77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CCT!K77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CCT!L77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CCT!M77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CCT!N77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CCT!O77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551.01400000000001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551.01400000000001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1232.9843026222543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ISS!B65*100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392.37400810168481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632.53898188047651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1232.9843026222543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2855.2299790233869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632.53898188047651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3487.7689609038634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41853.227530846358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CCT!A78</f>
        <v>Itambacuri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CCT!P78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CCT!G78</f>
        <v>1</v>
      </c>
      <c r="D16" s="343">
        <f>CCT!H78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Itambacuri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VT!D66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597.06600000000003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199.55754160692501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439.72251538571675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767.55857565556357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439.72251538571675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1629.0411559748968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19548.49387169876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CCT!A78</f>
        <v>Itambacuri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CCT!H78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CCT!B78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CCT!P78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VT!D66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CCT!I78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CCT!J78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CCT!K78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CCT!L78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CCT!M78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CCT!N78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CCT!O78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597.06600000000003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199.55754160692501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439.72251538571675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767.55857565556357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439.72251538571675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1629.0411559748968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19548.49387169876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CCT!A79</f>
        <v>Itamonte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CCT!P79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CCT!G79</f>
        <v>1</v>
      </c>
      <c r="D16" s="343">
        <f>CCT!H79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Itamonte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VT!D67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CCT!A79</f>
        <v>Itamonte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CCT!H79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CCT!B79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CCT!P79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VT!D67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CCT!I79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CCT!J79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CCT!K79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CCT!L79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CCT!M79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CCT!N79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CCT!O79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CCT!A80</f>
        <v>Itapagipe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CCT!P80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CCT!G80</f>
        <v>1</v>
      </c>
      <c r="D16" s="343">
        <f>CCT!H80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Itapagipe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VT!D68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459.29599999999999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459.29599999999999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629.78857565556359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ISS!B68*100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214.65794757718481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454.82292135597652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629.78857565556359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1051.5486405891802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454.82292135597652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1506.3715619451568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18076.458743341882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CCT!A80</f>
        <v>Itapagipe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CCT!H80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CCT!B80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CCT!P80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VT!D68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CCT!I80</f>
        <v>0</v>
      </c>
      <c r="E45" s="546">
        <v>0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CCT!J80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CCT!K80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CCT!L80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CCT!M80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CCT!N80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CCT!O80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459.29599999999999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459.29599999999999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629.78857565556359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ISS!B68*100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214.65794757718481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454.82292135597652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629.78857565556359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1051.5486405891802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454.82292135597652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1506.3715619451568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18076.458743341882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CCT!A81</f>
        <v>Itapecerica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CCT!P81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CCT!G81</f>
        <v>1</v>
      </c>
      <c r="D16" s="343">
        <f>CCT!H81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Itapecerica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VT!D69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ISS!B69*100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CCT!A81</f>
        <v>Itapecerica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CCT!H81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CCT!B81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CCT!P81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VT!D69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CCT!I81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CCT!J81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CCT!K81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CCT!L81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CCT!M81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CCT!N81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CCT!O81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ISS!B69*100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CCT!A82</f>
        <v>Itauna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CCT!P82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CCT!G82</f>
        <v>2</v>
      </c>
      <c r="D19" s="339">
        <f>CCT!H82</f>
        <v>1041.5999999999999</v>
      </c>
      <c r="E19" s="340">
        <f t="shared" si="0"/>
        <v>2083.1999999999998</v>
      </c>
    </row>
    <row r="20" spans="1:5" ht="13.5" thickBot="1">
      <c r="A20" s="331"/>
      <c r="B20" s="332" t="str">
        <f>CONCATENATE("Total ",E4)</f>
        <v>Total Itauna</v>
      </c>
      <c r="C20" s="333">
        <f>SUM(C14:C19)</f>
        <v>2</v>
      </c>
      <c r="D20" s="334"/>
      <c r="E20" s="335">
        <f>SUM(E14:E19)</f>
        <v>2083.1999999999998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68.177454545454538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2151.3774545454544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430.27549090909088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32.270661818181814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21.513774545454545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4.3027549090909085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53.78443636363636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172.11019636363636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64.541323636363629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12.908264727272726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791.70690327272712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179.28145454545452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239.01803519999999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418.29948974545454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153.9342122263273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572.23370197178178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VT!D70</f>
        <v>4.5</v>
      </c>
      <c r="E52" s="104">
        <f>(2*D52*20*C20)-(IF(E20*6%&lt;=(2*D52*20*C20),E20*6%,(2*D52*20*C20)))</f>
        <v>235.00800000000001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19.68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1054.8280000000002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572.23370197178178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791.70690327272712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1054.8280000000002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2418.7686052445088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10.796312592592592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0.86370500740740741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0.43185250370370371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7.529821090909091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2.7709741614545464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92.509230545454528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3.5856290909090909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118.48752499243096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29.880242424242422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17.689103515151515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0.4482036363636363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7.1712581818181818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2.7888226262626259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21.335767981252527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79.313398365090919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79.313398365090919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79.313398365090919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ISS!B70*100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778.76491761182024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1259.0948651694036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2151.3774545454544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2418.7686052445088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118.48752499243096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79.313398365090919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895.31297489928954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5663.259958046774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1259.0948651694036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6922.3548232161775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83068.25787859413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CCT!A82</f>
        <v>Itauna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CCT!H82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CCT!B82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CCT!P82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VT!D70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CCT!I82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CCT!J82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CCT!K82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CCT!L82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CCT!M82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CCT!N82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CCT!O82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527.4140000000001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527.4140000000001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1209.3843026222544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ISS!B70*100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389.38245880591012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629.54743258470182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1209.3843026222544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2831.629979023387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629.54743258470182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3461.1774116080887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41534.128939297065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CCT!A83</f>
        <v>Ituiutaba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CCT!P83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CCT!G83</f>
        <v>1</v>
      </c>
      <c r="D17" s="343">
        <f>CCT!H83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314">
        <v>0</v>
      </c>
      <c r="D19" s="324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Ituiutaba</v>
      </c>
      <c r="C20" s="333">
        <f>SUM(C14:C19)</f>
        <v>1</v>
      </c>
      <c r="D20" s="333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VT!D71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443.67199999999997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443.67199999999997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784.65715131112711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8.7608069164265068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1.9020172910662811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ISS!B71*100</f>
        <v>4</v>
      </c>
      <c r="D118" s="274">
        <f>((100/((100-(C119))%)-100)*C118)/(C119)</f>
        <v>4.6109510086455305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13.25</v>
      </c>
      <c r="D119" s="301">
        <f>SUM(D116:D118)</f>
        <v>15.273775216138318</v>
      </c>
      <c r="E119" s="401">
        <f>((E113+E114+E108+E98+E78+E66+E29)*D119)%</f>
        <v>280.86515109335926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521.03012487215096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784.65715131112711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1598.7068645116933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521.03012487215096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2119.736989383844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25436.843872606129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CCT!A83</f>
        <v>Ituiutaba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CCT!H83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CCT!B83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CCT!P83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VT!D71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CCT!I83</f>
        <v>0</v>
      </c>
      <c r="E45" s="546">
        <v>0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CCT!J83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CCT!K83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CCT!L83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CCT!M83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CCT!N83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CCT!O83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443.67199999999997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443.67199999999997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784.65715131112711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8.7608069164265068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1.9020172910662811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ISS!B71*100</f>
        <v>4</v>
      </c>
      <c r="D110" s="574">
        <f>((100/((100-(C111))%)-100)*C110)/(C111)</f>
        <v>4.6109510086455305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13.25</v>
      </c>
      <c r="D111" s="577">
        <f>SUM(D108:D110)</f>
        <v>15.273775216138318</v>
      </c>
      <c r="E111" s="578">
        <f>((E105+E106+E100+E90+E70+E58+E21)*D111)%</f>
        <v>280.86515109335926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521.03012487215096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784.65715131112711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1598.7068645116933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521.03012487215096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2119.736989383844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25436.843872606129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CCT!A84</f>
        <v>Iturama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CCT!P84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CCT!G84</f>
        <v>1</v>
      </c>
      <c r="D17" s="343">
        <f>CCT!H84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Iturama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VT!D72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443.67199999999997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443.67199999999997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784.65715131112711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ISS!B72*100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256.70860420579447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496.87357798458618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784.65715131112711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1598.7068645116933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496.87357798458618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2095.5804424962794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25146.965309955354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CCT!A84</f>
        <v>Iturama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CCT!H84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CCT!B84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CCT!P84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VT!D72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CCT!I84</f>
        <v>0</v>
      </c>
      <c r="E45" s="546">
        <v>0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CCT!J84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CCT!K84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CCT!L84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CCT!M84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CCT!N84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CCT!O84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443.67199999999997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443.67199999999997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784.65715131112711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ISS!B72*100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256.70860420579447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496.87357798458618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784.65715131112711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1598.7068645116933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496.87357798458618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2095.5804424962794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25146.965309955354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CCT!A85</f>
        <v>Janauba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CCT!P85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CCT!G85</f>
        <v>1</v>
      </c>
      <c r="D19" s="339">
        <f>CCT!H85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Janauba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VT!D73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550.19400000000007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8.7608069164265068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1.9020172910662811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ISS!B73*100</f>
        <v>4</v>
      </c>
      <c r="D118" s="274">
        <f>((100/((100-(C119))%)-100)*C118)/(C119)</f>
        <v>4.6109510086455305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13.25</v>
      </c>
      <c r="D119" s="301">
        <f>SUM(D116:D118)</f>
        <v>15.273775216138318</v>
      </c>
      <c r="E119" s="401">
        <f>((E113+E114+E108+E98+E78+E66+E29)*D119)%</f>
        <v>472.65842218592331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712.82339596471502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1232.1643026222546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712.82339596471502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3567.2333749881022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42806.800499857229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CCT!A85</f>
        <v>Janauba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CCT!H85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CCT!B85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CCT!P85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VT!D73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CCT!I85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CCT!J85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CCT!K85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CCT!L85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CCT!M85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CCT!N85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CCT!O85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550.19400000000007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8.7608069164265068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1.9020172910662811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ISS!B73*100</f>
        <v>4</v>
      </c>
      <c r="D110" s="574">
        <f>((100/((100-(C111))%)-100)*C110)/(C111)</f>
        <v>4.6109510086455305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13.25</v>
      </c>
      <c r="D111" s="577">
        <f>SUM(D108:D110)</f>
        <v>15.273775216138318</v>
      </c>
      <c r="E111" s="578">
        <f>((E105+E106+E100+E90+E70+E58+E21)*D111)%</f>
        <v>472.65842218592331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712.82339596471502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1232.1643026222546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712.82339596471502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3567.2333749881022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42806.800499857229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CCT!A86</f>
        <v>Januaria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CCT!P86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CCT!G86</f>
        <v>1</v>
      </c>
      <c r="D19" s="339">
        <f>CCT!H86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Januaria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VT!D74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550.19400000000007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432.00618999232739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672.17116377111915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1232.1643026222546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672.17116377111915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3526.5811427945064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42318.973713534077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CCT!A86</f>
        <v>Januaria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CCT!H86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CCT!B86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CCT!P86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VT!D74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CCT!I86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CCT!J86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CCT!K86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CCT!L86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CCT!M86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CCT!N86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CCT!O86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550.19400000000007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432.00618999232739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672.17116377111915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1232.1643026222546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672.17116377111915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3526.5811427945064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42318.973713534077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CCT!A87</f>
        <v>Jequitinhonha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CCT!P87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CCT!G87</f>
        <v>1</v>
      </c>
      <c r="D16" s="343">
        <f>CCT!H87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Jequitinhonha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VT!D75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597.06600000000003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ISS!B75*100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237.55267060925479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477.71764438804649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767.55857565556357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477.71764438804649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1667.0362849772266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20004.43541972672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CCT!A87</f>
        <v>Jequitinhonha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CCT!H87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CCT!B87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CCT!P87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VT!D75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CCT!I87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CCT!J87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CCT!K87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CCT!L87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CCT!M87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CCT!N87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CCT!O87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597.06600000000003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ISS!B75*100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237.55267060925479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477.71764438804649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767.55857565556357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477.71764438804649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1667.0362849772266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20004.43541972672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CCT!A88</f>
        <v>Joao Monlevade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CCT!P88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CCT!G88</f>
        <v>1</v>
      </c>
      <c r="D16" s="343">
        <f>CCT!H88</f>
        <v>269.02</v>
      </c>
      <c r="E16" s="351">
        <f t="shared" si="0"/>
        <v>269.02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Joao Monlevade</v>
      </c>
      <c r="C20" s="333">
        <f>SUM(C14:C19)</f>
        <v>1</v>
      </c>
      <c r="D20" s="334"/>
      <c r="E20" s="335">
        <f>SUM(E14:E19)</f>
        <v>269.02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8.8042909090909092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277.82429090909091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55.564858181818181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4.1673643636363638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2.7782429090909093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0.55564858181818177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6.9456072727272726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22.225943272727275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8.3347287272727275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1.6669457454545455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102.23933905454547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23.15202424242424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30.86627872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54.018302962424244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19.878735490172126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73.897038452596377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VT!D76</f>
        <v>4.5</v>
      </c>
      <c r="E52" s="104">
        <f>(2*D52*20*C20)-(IF(E20*6%&lt;=(2*D52*20*C20),E20*6%,(2*D52*20*C20)))</f>
        <v>163.8588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PARAMETROS!E14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PARAMETROS!F14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PARAMETROS!B14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596.54880000000003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73.897038452596377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102.23933905454547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596.54880000000003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772.68517750714182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1.3942127561728397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0.11153702049382716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5.576851024691358E-2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0.97238501818181833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0.35783768669090921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11.946444509090908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0.46304048484848487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15.301225985725701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3.8586707070707069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2.2843330585858586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5.7880060606060602E-2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0.92608096969696974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0.36014259932659931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2.7552555214653203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10.242362916751516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10.242362916751516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10.242362916751516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ISS!B76*100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240.01998697147238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480.18496075026405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277.82429090909091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772.68517750714182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15.301225985725701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10.242362916751516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1204.1658250144546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480.18496075026405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1684.3507857647187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20212.209429176626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CCT!A88</f>
        <v>Joao Monlevade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CCT!H88</f>
        <v>269.02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CCT!B88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CCT!P88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269.02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8.8042909090909074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277.82429090909091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55.564858181818181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4.1673643636363638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2.7782429090909093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0.55564858181818177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6.9456072727272726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22.225943272727275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8.3347287272727275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1.6669457454545455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102.23933905454547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23.15202424242424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30.86627872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54.018302962424244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19.878735490172126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73.897038452596377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VT!D76</f>
        <v>4.5</v>
      </c>
      <c r="E44" s="546">
        <f>(2*D44*20*D13)-(IF(E13*6%&lt;=(2*D44*20*D13),E13*6%,(2*D44*20*D13)))</f>
        <v>163.8588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CCT!I88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CCT!J88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CCT!K88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CCT!L88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CCT!M88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CCT!N88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CCT!O88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596.54880000000003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73.897038452596377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102.23933905454547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596.54880000000003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772.68517750714182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1.3942127561728397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0.11153702049382716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5.576851024691358E-2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0.97238501818181833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0.35783768669090921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11.946444509090908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0.46304048484848487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15.301225985725701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3.8586707070707069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2.2843330585858586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5.7880060606060602E-2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0.92608096969696974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0.36014259932659931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2.7552555214653203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10.242362916751516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10.242362916751516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10.242362916751516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ISS!B76*100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240.01998697147238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480.18496075026405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277.82429090909091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772.68517750714182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15.301225985725701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10.242362916751516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1204.1658250144546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480.18496075026405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1684.3507857647187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20212.209429176626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CCT!A89</f>
        <v>Joao Pinheiro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CCT!P89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CCT!G89</f>
        <v>1</v>
      </c>
      <c r="D19" s="339">
        <f>CCT!H89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Joao Pinheiro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VT!D77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527.4140000000001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527.4140000000001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1209.3843026222544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428.82607603221339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668.99104981100504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1209.3843026222544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2831.629979023387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668.99104981100504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3500.6210288343918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42007.452346012702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CCT!A89</f>
        <v>Joao Pinheiro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CCT!H89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CCT!B89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CCT!P89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VT!D77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CCT!I89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CCT!J89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CCT!K89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CCT!L89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CCT!M89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CCT!N89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CCT!O89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527.4140000000001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527.4140000000001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1209.3843026222544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428.82607603221339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668.99104981100504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1209.3843026222544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2831.629979023387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668.99104981100504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3500.6210288343918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42007.452346012702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CCT!A90</f>
        <v>Juiz de Fora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25.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430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CCT!P90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CCT!G90</f>
        <v>3</v>
      </c>
      <c r="D17" s="343">
        <f>CCT!H90</f>
        <v>518.11</v>
      </c>
      <c r="E17" s="344">
        <f t="shared" si="0"/>
        <v>1554.33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CCT!G91</f>
        <v>2</v>
      </c>
      <c r="D19" s="343">
        <f>CCT!H91</f>
        <v>1036.22</v>
      </c>
      <c r="E19" s="340">
        <f t="shared" si="0"/>
        <v>2072.44</v>
      </c>
    </row>
    <row r="20" spans="1:5" ht="13.5" thickBot="1">
      <c r="A20" s="331"/>
      <c r="B20" s="332" t="str">
        <f>CONCATENATE("Total ",E4)</f>
        <v>Total Juiz de Fora</v>
      </c>
      <c r="C20" s="333">
        <f>SUM(C14:C19)</f>
        <v>5</v>
      </c>
      <c r="D20" s="333"/>
      <c r="E20" s="335">
        <f>SUM(E14:E19)</f>
        <v>3626.77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118.69429090909091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3745.4642909090908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749.0928581818182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56.181964363636361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37.454642909090907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7.4909285818181814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93.636607272727275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299.63714327272726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112.36392872727272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22.472785745454544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1378.3308590545453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312.12202424242423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416.12108272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728.24310696242424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267.99346336217218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996.23657032459641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VT!D78</f>
        <v>4.5</v>
      </c>
      <c r="E52" s="104">
        <f>(2*D52*20*C20)-(IF(E20*6%&lt;=(2*D52*20*C20),E20*6%,(2*D52*20*C20)))</f>
        <v>682.39380000000006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PARAMETROS!E15</f>
        <v>13.92</v>
      </c>
      <c r="E53" s="104">
        <f>(D53*20-1)*C20</f>
        <v>1387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PARAMETROS!B15</f>
        <v>38</v>
      </c>
      <c r="E55" s="104">
        <f>D55*C20</f>
        <v>190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PARAMETROS!C15</f>
        <v>10.56</v>
      </c>
      <c r="E56" s="104">
        <f>D56*C20</f>
        <v>52.800000000000004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15.350000000000001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2327.5437999999999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996.23657032459641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1378.3308590545453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2327.5437999999999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4702.1112293791412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18.795959399691359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1.5036767519753087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0.75183837598765435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13.109125018181819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4.8241580066909107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161.05496450909089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6.2424404848484851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206.28216254646642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52.02033737373737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30.796039725252527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0.78030506060606053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12.48488096969697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4.8552314882154883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37.144740419243107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138.08153503675152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138.08153503675152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138.08153503675152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194.58541666666667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29.397775674760119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8.1421488927952339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1343.4529898395344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1575.5783310737565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703.60832161755388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497.2165472764047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ISS!B78*100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1614.9537848265516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2815.7786537205102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3745.4642909090908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4702.1112293791412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206.28216254646642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138.08153503675152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1575.5783310737565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10367.517548945207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2815.7786537205102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13183.296202665717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158199.5544319886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CCT!A90</f>
        <v>Juiz de Fora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CCT!H90</f>
        <v>518.11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CCT!B90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CCT!P90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518.11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16.956327272727272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535.06632727272734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107.01326545454548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8.02599490909091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5.3506632727272736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1.0701326545454546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13.376658181818184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42.805306181818189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16.05198981818182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3.210397963636364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196.90440843636367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44.588860606060607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59.445868960000013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104.03472956606062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38.284780480310317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142.31951004637094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VT!D78</f>
        <v>4.5</v>
      </c>
      <c r="E44" s="546">
        <f>(2*D44*20*D13)-(IF(E13*6%&lt;=(2*D44*20*D13),E13*6%,(2*D44*20*D13)))</f>
        <v>148.9134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CCT!I90</f>
        <v>13.92</v>
      </c>
      <c r="E45" s="546">
        <f>(D45*20-1)*D13</f>
        <v>277.39999999999998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CCT!J90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CCT!K90</f>
        <v>38</v>
      </c>
      <c r="E47" s="546">
        <f>D47*D13</f>
        <v>38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CCT!L90</f>
        <v>10.56</v>
      </c>
      <c r="E48" s="546">
        <f>D48*D13</f>
        <v>10.56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CCT!M90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CCT!N90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CCT!O90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477.9434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142.31951004637094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196.90440843636367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477.9434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817.16731848273457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2.6851370570987658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0.21481096456790127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0.10740548228395064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1.872732145454546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0.68916542952727311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23.007852072727275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0.8917772121212123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29.468880363780926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7.4314767676767683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4.3994342464646472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0.11147215151515152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1.7835544242424246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0.6936044983164984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5.3063914884633014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19.725933576678791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19.725933576678791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19.725933576678791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260.82358705919467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500.98856083798637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535.06632727272734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817.16731848273457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29.468880363780926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19.725933576678791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1628.183578420744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500.98856083798637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2129.1721392587306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25550.065671104767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CCT!A91</f>
        <v>Juiz de Fora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CCT!H91</f>
        <v>1036.22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CCT!B91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CCT!P91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1036.22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33.912654545454544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1070.1326545454547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214.02653090909095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16.05198981818182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10.701326545454547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2.1402653090909092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26.753316363636369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85.610612363636378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32.10397963636364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6.420795927272728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393.80881687272733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89.177721212121213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118.89173792000003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208.06945913212124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76.569560960620635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284.63902009274187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VT!D78</f>
        <v>4.5</v>
      </c>
      <c r="E44" s="546">
        <f>(2*D44*20*D13)-(IF(E13*6%&lt;=(2*D44*20*D13),E13*6%,(2*D44*20*D13)))</f>
        <v>117.82679999999999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CCT!I91</f>
        <v>13.92</v>
      </c>
      <c r="E45" s="546">
        <f>(D45*20-1)*D13</f>
        <v>277.39999999999998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CCT!J91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CCT!K91</f>
        <v>38</v>
      </c>
      <c r="E47" s="546">
        <f>D47*D13</f>
        <v>38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CCT!L91</f>
        <v>10.56</v>
      </c>
      <c r="E48" s="546">
        <f>D48*D13</f>
        <v>10.56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CCT!M91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CCT!N91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CCT!O91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446.85679999999996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284.63902009274187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393.80881687272733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446.85679999999996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1125.3046369654692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5.3702741141975316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0.42962192913580255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0.21481096456790127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3.7454642909090921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1.3783308590545462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46.015704145454549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1.7835544242424246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58.937760727561852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14.862953535353537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8.7988684929292944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0.22294430303030305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3.5671088484848492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1.3872089966329968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10.612782976926603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39.451867153357583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39.451867153357583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39.451867153357583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416.24151182448384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656.40648560327554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1070.1326545454547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1125.3046369654692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58.937760727561852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39.451867153357583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2741.483406841488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656.40648560327554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3397.8898924447635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40774.67870933716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CCT!A92</f>
        <v>Lagoa da Prata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CCT!P92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CCT!G92</f>
        <v>1</v>
      </c>
      <c r="D16" s="343">
        <f>CCT!H92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Lagoa da Prata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VT!D79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597.06600000000003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ISS!B79*100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199.55754160692501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439.72251538571675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767.55857565556357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439.72251538571675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1629.0411559748968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19548.49387169876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CCT!A92</f>
        <v>Lagoa da Prata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CCT!H92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CCT!B92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CCT!P92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VT!D79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CCT!I92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CCT!J92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CCT!K92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CCT!L92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CCT!M92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CCT!N92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CCT!O92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597.06600000000003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ISS!B79*100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199.55754160692501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439.72251538571675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767.55857565556357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439.72251538571675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1629.0411559748968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19548.49387169876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CCT!A93</f>
        <v>Lambari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CCT!P93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CCT!G93</f>
        <v>1</v>
      </c>
      <c r="D16" s="343">
        <f>CCT!H93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Lambari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VT!D80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ISS!B80*100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CCT!A93</f>
        <v>Lambari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CCT!H93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CCT!B93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CCT!P93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VT!D80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CCT!I93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CCT!J93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CCT!K93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CCT!L93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CCT!M93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CCT!N93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CCT!O93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ISS!B80*100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D30" sqref="D3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CCT!A94</f>
        <v>Lavras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25.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434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CCT!P94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CCT!G94</f>
        <v>1</v>
      </c>
      <c r="D16" s="343">
        <f>CCT!H94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CCT!G95</f>
        <v>1</v>
      </c>
      <c r="D19" s="343">
        <f>CCT!H95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Lavras</v>
      </c>
      <c r="C20" s="333">
        <f>SUM(C14:C19)</f>
        <v>2</v>
      </c>
      <c r="D20" s="333"/>
      <c r="E20" s="335">
        <f>SUM(E14:E19)</f>
        <v>1302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42.61090909090909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1344.610909090909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268.9221818181818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20.169163636363635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13.44610909090909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2.6892218181818182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33.615272727272725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107.56887272727272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40.33832727272727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8.0676654545454536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494.81681454545452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112.05090909090907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149.38627199999999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261.43718109090906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96.208882641454565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357.64606373236364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VT!D81</f>
        <v>4.5</v>
      </c>
      <c r="E52" s="104">
        <f>(2*D52*20*C20)-(IF(E20*6%&lt;=(2*D52*20*C20),E20*6%,(2*D52*20*C20)))</f>
        <v>281.88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PARAMETROS!E25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PARAMETROS!B25</f>
        <v>33.44</v>
      </c>
      <c r="E55" s="104">
        <f>D55*C20</f>
        <v>66.88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PARAMETROS!C25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1148.9000000000003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357.64606373236364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494.81681454545452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1148.9000000000003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2001.3628782778185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6.7476953703703701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0.53981562962962959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0.26990781481481479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4.706138181818182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1.7318588509090915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57.818269090909084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2.2410181818181818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74.054703120269352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18.675151515151512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11.055689696969697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0.28012727272727267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4.4820363636363636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1.7430141414141411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13.33485498828283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49.570873978181815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49.570873978181815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49.570873978181815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10.499205598128613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2.9079103188554405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479.80463922840522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575.76925514538925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ISS!B81*100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631.79267746819835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1112.1226250257819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1344.610909090909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2001.3628782778185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74.054703120269352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49.570873978181815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575.76925514538925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4045.3686196125677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1112.1226250257819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5157.4912446383496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61889.894935660195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CCT!A94</f>
        <v>Lavras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CCT!H94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CCT!B94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CCT!P94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VT!D81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CCT!I94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CCT!J94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CCT!K94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CCT!L94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CCT!M94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CCT!N94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CCT!O94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597.88600000000008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597.88600000000008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768.37857565556374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199.67201454139794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439.83698832018968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768.37857565556374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1190.1386405891803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439.83698832018968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1629.97562890937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19559.707546912439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CCT!A95</f>
        <v>Lavras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CCT!H95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CCT!B95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CCT!P95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VT!D81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CCT!I95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CCT!J95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CCT!K95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CCT!L95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CCT!M95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CCT!N95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CCT!O95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551.01400000000001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551.01400000000001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1232.9843026222543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432.12066292680026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672.28563670559197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1232.9843026222543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2855.2299790233869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672.28563670559197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3527.5156157289789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42330.187388747749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CCT!A96</f>
        <v>Luz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CCT!P96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CCT!G96</f>
        <v>1</v>
      </c>
      <c r="D16" s="343">
        <f>CCT!H96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Luz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VT!B82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ISS!B82*100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CCT!A96</f>
        <v>Luz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CCT!H96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CCT!B96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CCT!P96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VT!D82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CCT!I96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CCT!J96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CCT!K96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CCT!L96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CCT!M96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CCT!N96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CCT!O96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ISS!B82*100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CCT!A97</f>
        <v>Machado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CCT!P97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CCT!G97</f>
        <v>1</v>
      </c>
      <c r="D17" s="343">
        <f>CCT!H97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Machado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VT!D83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548.822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548.822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889.8071513111272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ISS!B83*100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246.42530344527287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486.59027722406461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889.8071513111272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1703.8568645116934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486.59027722406461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2190.4471417357581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26285.365700829097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CCT!A97</f>
        <v>Machado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CCT!H97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CCT!B97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CCT!P97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VT!D83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CCT!I97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CCT!J97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CCT!K97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CCT!L97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CCT!M97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CCT!N97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CCT!O97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548.822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ISS!B83*100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246.42530344527287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486.59027722406461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889.8071513111272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486.59027722406461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2190.4471417357581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26285.365700829097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CCT!A98</f>
        <v>Malacacheta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CCT!P98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CCT!G98</f>
        <v>1</v>
      </c>
      <c r="D16" s="343">
        <f>CCT!H98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Malacacheta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VT!B84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CCT!A98</f>
        <v>Malacacheta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CCT!H98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CCT!B98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CCT!P98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VT!D84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CCT!I98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CCT!J98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CCT!K98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CCT!L98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CCT!M98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CCT!N98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CCT!O98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A85:C85"/>
    <mergeCell ref="B87:C87"/>
    <mergeCell ref="B88:C88"/>
    <mergeCell ref="B89:C89"/>
    <mergeCell ref="A90:C90"/>
    <mergeCell ref="B83:C83"/>
    <mergeCell ref="B84:C84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CCT!A99</f>
        <v>Manga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CCT!P99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CCT!G99</f>
        <v>1</v>
      </c>
      <c r="D19" s="339">
        <f>CCT!H99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Manga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VT!D85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517.57400000000007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ISS!B85*100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427.45240081853814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667.6173745973299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1199.5443026222545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667.6173745973299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3489.407353620717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41872.8882434486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CCT!A99</f>
        <v>Manga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CCT!H99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CCT!B99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CCT!P99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VT!D85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CCT!I99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CCT!J99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CCT!K99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CCT!L99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CCT!M99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CCT!N99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CCT!O99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ISS!B85*100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427.45240081853814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667.6173745973299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667.6173745973299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3489.407353620717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41872.8882434486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CCT!A100</f>
        <v>Manhuacu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CCT!P100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CCT!G100</f>
        <v>1</v>
      </c>
      <c r="D17" s="343">
        <f>CCT!H100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Manhuacu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VT!D86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PARAMETROS!E22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548.822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548.822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889.8071513111272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271.38766403485431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511.55263781364602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889.8071513111272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1703.8568645116934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511.55263781364602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2215.4095023253394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26584.914027904073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CCT!A100</f>
        <v>Manhuacu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CCT!H100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CCT!B100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CCT!P100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VT!D86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CCT!I100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CCT!J100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CCT!K100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CCT!L100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CCT!M100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CCT!N100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CCT!O100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548.822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271.38766403485431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511.55263781364602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889.8071513111272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511.55263781364602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2215.4095023253394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26584.914027904073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CCT!A101</f>
        <v>Mantena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CCT!P101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CCT!G101</f>
        <v>1</v>
      </c>
      <c r="D16" s="343">
        <f>CCT!H101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Mantena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VT!B87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574.28600000000006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196.37742764681107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436.54240142560275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744.7785756555636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436.54240142560275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1603.0810420147832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19236.9725041774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CCT!A101</f>
        <v>Mantena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CCT!H101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CCT!B101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CCT!P101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VT!D87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CCT!I101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CCT!J101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CCT!K101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CCT!L101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CCT!M101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CCT!N101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CCT!O101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574.28600000000006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196.37742764681107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436.54240142560275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744.7785756555636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436.54240142560275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1603.0810420147832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19236.9725041774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CCT!A102</f>
        <v>Martinho Campos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CCT!P102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CCT!G102</f>
        <v>1</v>
      </c>
      <c r="D16" s="343">
        <f>CCT!H102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Martinho Campos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VT!B88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ISS!B88*100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232.13185428272419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472.2968280615159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472.2968280615159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1628.9954686506962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19547.945623808355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CCT!A102</f>
        <v>Martinho Campos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CCT!H102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CCT!B102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CCT!P102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VT!D88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CCT!I102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CCT!J102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CCT!K102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CCT!L102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CCT!M102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CCT!N102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CCT!O102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ISS!B88*100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232.13185428272419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472.2968280615159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472.2968280615159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1628.9954686506962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19547.945623808355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CCT!A103</f>
        <v>Mateus Leme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CCT!P103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CCT!G103</f>
        <v>1</v>
      </c>
      <c r="D17" s="343">
        <f>CCT!H103</f>
        <v>538.04</v>
      </c>
      <c r="E17" s="344">
        <f t="shared" si="0"/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314">
        <v>0</v>
      </c>
      <c r="D19" s="324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Mateus Leme</v>
      </c>
      <c r="C20" s="333">
        <f>SUM(C14:C19)</f>
        <v>1</v>
      </c>
      <c r="D20" s="333"/>
      <c r="E20" s="335">
        <f>SUM(E14:E19)</f>
        <v>538.04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17.608581818181818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555.64858181818181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111.12971636363636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8.3347287272727275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5.5564858181818186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1.1112971636363635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13.891214545454545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44.451886545454549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16.669457454545455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3.3338914909090911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204.47867810909094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46.304048484848479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61.732557440000001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108.03660592484849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39.757470980344252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147.79407690519275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VT!D89</f>
        <v>4.5</v>
      </c>
      <c r="E52" s="104">
        <f>(2*D52*20*C20)-(IF(E20*6%&lt;=(2*D52*20*C20),E20*6%,(2*D52*20*C20)))</f>
        <v>147.7176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PARAMETROS!B40</f>
        <v>48.58</v>
      </c>
      <c r="E55" s="104">
        <f>D55*C20</f>
        <v>48.58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596.36760000000004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147.79407690519275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204.47867810909094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596.36760000000004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948.64035501428373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2.7884255123456794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0.22307404098765432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0.11153702049382716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1.9447700363636367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0.71567537338181841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23.892889018181815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0.92608096969696974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30.602451971451401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7.7173414141414138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4.5686661171717171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0.1157601212121212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1.8521619393939395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0.72028519865319862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5.5105110429306405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20.484725833503031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20.484725833503031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20.484725833503031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ISS!B89*100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282.31485512795086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522.47982890674257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555.64858181818181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948.64035501428373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30.602451971451401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20.484725833503031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1782.1312333622423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522.47982890674257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2304.6110622689848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27655.332747227818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CCT!A103</f>
        <v>Mateus Leme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CCT!H103</f>
        <v>538.04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CCT!B103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CCT!P103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VT!D89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CCT!I103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CCT!J103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CCT!K103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CCT!L103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CCT!M103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CCT!N103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CCT!O103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596.36760000000004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204.47867810909094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596.36760000000004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948.64035501428373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ISS!B89*100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282.31485512795086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522.47982890674257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555.64858181818181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948.64035501428373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1782.1312333622423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522.47982890674257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2304.6110622689848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27655.332747227818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CCT!A104</f>
        <v>Matozinhos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CCT!P104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CCT!G104</f>
        <v>1</v>
      </c>
      <c r="D19" s="339">
        <f>CCT!H104</f>
        <v>1076.08</v>
      </c>
      <c r="E19" s="340">
        <f t="shared" si="0"/>
        <v>1076.08</v>
      </c>
    </row>
    <row r="20" spans="1:5" ht="13.5" thickBot="1">
      <c r="A20" s="331"/>
      <c r="B20" s="332" t="str">
        <f>CONCATENATE("Total ",E4)</f>
        <v>Total Matozinhos</v>
      </c>
      <c r="C20" s="333">
        <f>SUM(C14:C19)</f>
        <v>1</v>
      </c>
      <c r="D20" s="334"/>
      <c r="E20" s="335">
        <f>SUM(E14:E19)</f>
        <v>1076.08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35.217163636363637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1111.2971636363636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222.25943272727272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16.669457454545455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11.112971636363637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2.2225943272727271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27.782429090909091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88.903773090909098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33.33891490909091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6.6677829818181822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408.95735621818187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92.608096969696959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123.46511488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216.07321184969697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79.514941960688503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295.58815381038551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VT!D90</f>
        <v>4.5</v>
      </c>
      <c r="E52" s="104">
        <f>(2*D52*20*C20)-(IF(E20*6%&lt;=(2*D52*20*C20),E20*6%,(2*D52*20*C20)))</f>
        <v>115.43520000000001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PARAMETROS!B40</f>
        <v>48.58</v>
      </c>
      <c r="E55" s="104">
        <f>D55*C20</f>
        <v>48.58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564.0852000000001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295.58815381038551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408.95735621818187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564.0852000000001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1268.6307100285676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5.5768510246913587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0.44614808197530864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0.22307404098765432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3.8895400727272733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1.4313507467636368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47.785778036363631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1.8521619393939395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61.204903942902803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15.434682828282828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9.1373322343434342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0.23152024242424241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3.7043238787878789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1.4405703973063972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11.021022085861281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40.969451667006062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40.969451667006062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40.969451667006062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ISS!B90*100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401.82131288069718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641.98628665948888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1111.2971636363636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1268.6307100285676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61.204903942902803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40.969451667006062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2929.7587167244851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641.98628665948888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3571.7450033839741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42860.940040607689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CCT!A104</f>
        <v>Matozinhos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CCT!H104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CCT!B104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CCT!P104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VT!D90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CCT!I104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CCT!J104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CCT!K104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CCT!L104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CCT!M104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CCT!N104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CCT!O104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564.0852000000001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564.0852000000001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1268.6307100285676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ISS!B90*100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401.82131288069718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641.98628665948888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1268.6307100285676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2929.7587167244851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641.98628665948888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3571.7450033839741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42860.940040607689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CCT!A105</f>
        <v>Minas Novas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CCT!P105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CCT!G105</f>
        <v>1</v>
      </c>
      <c r="D16" s="343">
        <f>CCT!H105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Minas Novas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VT!B91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574.28600000000006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ISS!B91*100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196.37742764681107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436.54240142560275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744.7785756555636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436.54240142560275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1603.0810420147832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19236.9725041774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CCT!A105</f>
        <v>Minas Novas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CCT!H105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CCT!B105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CCT!P105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VT!D91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CCT!I105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CCT!J105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CCT!K105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CCT!L105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CCT!M105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CCT!N105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CCT!O105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574.28600000000006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196.37742764681107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436.54240142560275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744.7785756555636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436.54240142560275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1603.0810420147832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19236.9725041774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CCT!A106</f>
        <v>Miradouro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CCT!P106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CCT!G106</f>
        <v>1</v>
      </c>
      <c r="D16" s="343">
        <f>CCT!H106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Miradouro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VT!B92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PARAMETROS!E22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ISS!B92*100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232.13185428272419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472.2968280615159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472.2968280615159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1628.9954686506962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19547.945623808355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CCT!A106</f>
        <v>Miradouro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CCT!H106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CCT!B106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CCT!P106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VT!D92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CCT!I106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CCT!J106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CCT!K106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CCT!L106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CCT!M106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CCT!N106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CCT!O106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ISS!B92*100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232.13185428272419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472.2968280615159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472.2968280615159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1628.9954686506962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19547.945623808355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CCT!A107</f>
        <v>Mirai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CCT!P107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CCT!G107</f>
        <v>1</v>
      </c>
      <c r="D16" s="343">
        <f>CCT!H107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Mirai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VT!B93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PARAMETROS!E22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ISS!B93*100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CCT!A107</f>
        <v>Mirai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CCT!H107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CCT!B107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CCT!P107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VT!D93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CCT!I107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CCT!J107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CCT!K107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CCT!L107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CCT!M107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CCT!N107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CCT!O107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CCT!A108</f>
        <v>Monte Azul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CCT!P108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CCT!G108</f>
        <v>1</v>
      </c>
      <c r="D16" s="343">
        <f>CCT!H108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Monte Azul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VT!B94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CCT!A108</f>
        <v>Monte Azul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CCT!H108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CCT!B108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CCT!P108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VT!D94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CCT!I108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CCT!J108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CCT!K108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CCT!L108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CCT!M108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CCT!N108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CCT!O108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CCT!A109</f>
        <v>Monte Carmelo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CCT!P109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CCT!G109</f>
        <v>1</v>
      </c>
      <c r="D17" s="343">
        <f>CCT!H109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314">
        <v>0</v>
      </c>
      <c r="D19" s="324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Monte Carmelo</v>
      </c>
      <c r="C20" s="333">
        <f>SUM(C14:C19)</f>
        <v>1</v>
      </c>
      <c r="D20" s="333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VT!D95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443.67199999999997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443.67199999999997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784.65715131112711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ISS!B95*100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256.70860420579447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496.87357798458618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784.65715131112711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1598.7068645116933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496.87357798458618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2095.5804424962794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25146.965309955354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CCT!A109</f>
        <v>Monte Carmelo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CCT!H109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CCT!B109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CCT!P109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VT!D95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CCT!I109</f>
        <v>0</v>
      </c>
      <c r="E45" s="546">
        <v>0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CCT!J109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CCT!K109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CCT!L109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CCT!M109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CCT!N109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CCT!O109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443.67199999999997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443.67199999999997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784.65715131112711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ISS!B95*100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256.70860420579447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496.87357798458618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784.65715131112711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1598.7068645116933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496.87357798458618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2095.5804424962794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25146.965309955354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CCT!A110</f>
        <v>Montes Claros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CCT!P110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CCT!G110</f>
        <v>5</v>
      </c>
      <c r="D19" s="339">
        <f>CCT!H110</f>
        <v>1076.08</v>
      </c>
      <c r="E19" s="340">
        <f t="shared" si="0"/>
        <v>5380.4</v>
      </c>
    </row>
    <row r="20" spans="1:5" ht="13.5" thickBot="1">
      <c r="A20" s="331"/>
      <c r="B20" s="332" t="str">
        <f>CONCATENATE("Total ",E4)</f>
        <v>Total Montes Claros</v>
      </c>
      <c r="C20" s="333">
        <f>SUM(C14:C19)</f>
        <v>5</v>
      </c>
      <c r="D20" s="334"/>
      <c r="E20" s="335">
        <f>SUM(E14:E19)</f>
        <v>5380.4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176.08581818181818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5556.4858181818181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1111.2971636363636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83.347287272727272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55.564858181818181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11.112971636363637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138.91214545454545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444.51886545454545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166.69457454545454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33.33891490909091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2044.786781090909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463.04048484848482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617.32557440000005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1080.3660592484848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397.57470980344254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1477.9407690519274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VT!D96</f>
        <v>4.5</v>
      </c>
      <c r="E52" s="104">
        <f>(2*D52*20*C20)-(IF(E20*6%&lt;=(2*D52*20*C20),E20*6%,(2*D52*20*C20)))</f>
        <v>577.17600000000004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PARAMETROS!E16</f>
        <v>19.899999999999999</v>
      </c>
      <c r="E53" s="104">
        <f>(D53*20-1)*C20</f>
        <v>1985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PARAMETROS!B16</f>
        <v>32.619999999999997</v>
      </c>
      <c r="E55" s="104">
        <f>D55*C20</f>
        <v>163.1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15.350000000000001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2740.6259999999997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1477.9407690519274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2044.786781090909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2740.6259999999997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6263.353550142836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27.884255123456793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2.2307404098765433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1.1153702049382717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19.447700363636365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7.156753733818185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238.92889018181816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9.260809696969698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306.02451971451404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77.173414141414142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45.686661171717176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1.157601212121212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18.521619393939396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7.2028519865319867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55.105110429306407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204.84725833503029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204.84725833503029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204.84725833503029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265.4354166666667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41.996822392514453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11.631641275421762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1919.2185569136209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2238.2824372482237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703.60832161755388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497.2165472764047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2201.4846272743684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3402.3094961683273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5556.4858181818181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6263.353550142836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306.02451971451404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204.84725833503029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2238.2824372482237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14568.993583622421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3402.3094961683273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17971.303079790749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215655.63695748898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31" sqref="D3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CCT!A110</f>
        <v>Montes Claros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CCT!H110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CCT!B110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CCT!P110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VT!D96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CCT!I110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CCT!J110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CCT!K110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CCT!L110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CCT!M110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CCT!N110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CCT!O110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548.12520000000006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548.12520000000006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1252.6707100285676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440.29692545487376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680.46189923366546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1252.6707100285676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2913.7987167244851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680.46189923366546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3594.2606159581505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43131.127391497808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CCT!A111</f>
        <v>Muriae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CCT!P111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CCT!G111</f>
        <v>1</v>
      </c>
      <c r="D17" s="343">
        <f>CCT!H111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Muriae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VT!D97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PARAMETROS!B6</f>
        <v>35.89</v>
      </c>
      <c r="E55" s="104">
        <f>D55*C20</f>
        <v>35.89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584.71199999999999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584.71199999999999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925.69715131112719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276.3979489351392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516.5629227139309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925.69715131112719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1739.7468645116933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516.5629227139309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2256.3097872256239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27075.717446707487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CCT!A111</f>
        <v>Muriae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CCT!H111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CCT!B111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CCT!P111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VT!D97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CCT!I111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CCT!J111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CCT!K111</f>
        <v>35.89</v>
      </c>
      <c r="E47" s="546">
        <f>D47*D13</f>
        <v>35.89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CCT!L111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CCT!M111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CCT!N111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CCT!O111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584.71199999999999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584.71199999999999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925.69715131112719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276.3979489351392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516.5629227139309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925.69715131112719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1739.7468645116933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516.5629227139309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2256.3097872256239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27075.717446707487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CCT!A112</f>
        <v>Nova Lima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CCT!P112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CCT!G112</f>
        <v>2</v>
      </c>
      <c r="D19" s="339">
        <f>CCT!H112</f>
        <v>1076.08</v>
      </c>
      <c r="E19" s="340">
        <f t="shared" si="0"/>
        <v>2152.16</v>
      </c>
    </row>
    <row r="20" spans="1:5" ht="13.5" thickBot="1">
      <c r="A20" s="331"/>
      <c r="B20" s="332" t="str">
        <f>CONCATENATE("Total ",E4)</f>
        <v>Total Nova Lima</v>
      </c>
      <c r="C20" s="333">
        <f>SUM(C14:C19)</f>
        <v>2</v>
      </c>
      <c r="D20" s="334"/>
      <c r="E20" s="335">
        <f>SUM(E14:E19)</f>
        <v>2152.16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70.434327272727273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2222.5943272727272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444.51886545454545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33.33891490909091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22.225943272727275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4.4451886545454542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55.564858181818181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177.8075461818182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66.67782981818182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13.335565963636364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817.91471243636374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185.21619393939392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246.93022976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432.14642369939395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159.02988392137701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591.17630762077101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VT!D98</f>
        <v>4.5</v>
      </c>
      <c r="E52" s="104">
        <f>(2*D52*20*C20)-(IF(E20*6%&lt;=(2*D52*20*C20),E20*6%,(2*D52*20*C20)))</f>
        <v>230.87040000000002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PARAMETROS!E40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PARAMETROS!B40</f>
        <v>48.58</v>
      </c>
      <c r="E55" s="104">
        <f>D55*C20</f>
        <v>97.16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1128.1704000000002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591.17630762077101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817.91471243636374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1128.1704000000002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2537.2614200571352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11.153702049382717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0.89229616395061728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0.44614808197530864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7.7790801454545466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2.8627014935272737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95.571556072727262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3.7043238787878789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122.40980788580561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30.869365656565655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18.274664468686868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0.46304048484848481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7.4086477575757579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2.8811407946127945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22.042044171722562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81.938903334012124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81.938903334012124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81.938903334012124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ISS!B98*100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885.0499192858158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1365.3798668433992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2222.5943272727272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2537.2614200571352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122.40980788580561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81.938903334012124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895.31297489928954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5859.5174334489702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1365.3798668433992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7224.8973002923694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86698.76760350843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CCT!A112</f>
        <v>Nova Lima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CCT!H112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CCT!B112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CCT!P112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VT!D98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CCT!I112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CCT!J112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CCT!K112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CCT!L112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CCT!M112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CCT!N112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CCT!O112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564.0852000000001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564.0852000000001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1268.6307100285676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442.5249596429079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682.68993342169961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1268.6307100285676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2929.7587167244851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682.68993342169961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3612.4486501461847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43349.383801754215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CCT!A113</f>
        <v>Nova Ponte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CCT!P113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CCT!G113</f>
        <v>1</v>
      </c>
      <c r="D19" s="339">
        <f>CCT!H113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Nova Ponte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VT!D99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412.42399999999998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412.42399999999998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1094.3943026222544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4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55" t="str">
        <f>'BASE PLANILHAS'!B96:C96</f>
        <v>Materiais de Consumo</v>
      </c>
      <c r="C104" s="733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55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55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62" t="str">
        <f>'BASE PLANILHAS'!B99:C99</f>
        <v>Outros (especificar)</v>
      </c>
      <c r="C107" s="763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ISS!B99*100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374.80626162281152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614.97123540160328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1094.3943026222544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2716.6399790233868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614.97123540160328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3331.6112144249901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39979.334573099884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CCT!A113</f>
        <v>Nova Ponte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CCT!H113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CCT!B113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CCT!P113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VT!D99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CCT!I113</f>
        <v>0</v>
      </c>
      <c r="E45" s="546">
        <v>0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CCT!J113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CCT!K113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CCT!L113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CCT!M113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CCT!N113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CCT!O113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412.42399999999998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412.42399999999998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1094.3943026222544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0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65" t="str">
        <f>'BASE PLANILHAS'!B96:C96</f>
        <v>Materiais de Consumo</v>
      </c>
      <c r="C96" s="866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65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65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0" t="str">
        <f>'BASE PLANILHAS'!B99:C99</f>
        <v>Outros (especificar)</v>
      </c>
      <c r="C99" s="881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ISS!B99*100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374.80626162281152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614.97123540160328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1094.3943026222544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2716.6399790233868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614.97123540160328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3331.6112144249901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39979.334573099884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CCT!A114</f>
        <v>Nova Serrana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CCT!P114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CCT!G114</f>
        <v>1</v>
      </c>
      <c r="D16" s="343">
        <f>CCT!H114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Nova Serrana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VT!B100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597.06600000000003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ISS!B100*100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199.55754160692501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439.72251538571675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767.55857565556357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439.72251538571675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1629.0411559748968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19548.49387169876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CCT!A114</f>
        <v>Nova Serrana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CCT!H114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CCT!B114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CCT!P114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VT!D100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CCT!I114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CCT!J114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CCT!K114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CCT!L114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CCT!M114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CCT!N114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CCT!O114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597.06600000000003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ISS!B100*100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199.55754160692501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439.72251538571675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767.55857565556357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439.72251538571675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1629.0411559748968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19548.49387169876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CCT!A115</f>
        <v>Novo Cruzeiro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CCT!P115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CCT!G115</f>
        <v>1</v>
      </c>
      <c r="D16" s="343">
        <f>CCT!H115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Novo Cruzeiro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VT!B101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ISS!B101*100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232.13185428272419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472.2968280615159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472.2968280615159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1628.9954686506962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19547.945623808355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CCT!A115</f>
        <v>Novo Cruzeiro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CCT!H115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CCT!B115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CCT!P115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VT!D101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CCT!I115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CCT!J115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CCT!K115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CCT!L115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CCT!M115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CCT!N115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CCT!O115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232.13185428272419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472.2968280615159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472.2968280615159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1628.9954686506962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19547.945623808355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CCT!A116</f>
        <v>Oliveira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CCT!P116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CCT!G116</f>
        <v>1</v>
      </c>
      <c r="D17" s="343">
        <f>CCT!H116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Oliveira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VT!D102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581.44200000000001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581.44200000000001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922.4271513111272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ISS!B102*100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275.94145320864351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516.10642698743527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922.4271513111272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1736.4768645116933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516.10642698743527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2252.5832914991288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27030.999497989545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CCT!A116</f>
        <v>Oliveira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CCT!H116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CCT!B116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CCT!P116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VT!D102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CCT!I116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CCT!J116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CCT!K116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CCT!L116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CCT!M116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CCT!N116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CCT!O116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581.44200000000001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581.44200000000001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922.4271513111272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ISS!B102*100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275.94145320864351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516.10642698743527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922.4271513111272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1736.4768645116933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516.10642698743527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2252.5832914991288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27030.999497989545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CCT!A117</f>
        <v>Ouro Fino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CCT!P117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CCT!G117</f>
        <v>1</v>
      </c>
      <c r="D16" s="343">
        <f>CCT!H117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Ouro Fino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VT!B103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ISS!B103*100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232.13185428272419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472.2968280615159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472.2968280615159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1628.9954686506962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19547.945623808355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CCT!A117</f>
        <v>Ouro Fino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CCT!H117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CCT!B117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CCT!P117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VT!D103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CCT!I117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CCT!J117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CCT!K117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CCT!L117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CCT!M117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CCT!N117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CCT!O117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ISS!B103*100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232.13185428272419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472.2968280615159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472.2968280615159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1628.9954686506962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19547.945623808355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CCT!A118</f>
        <v>Ouro Preto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CCT!P118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CCT!G118</f>
        <v>1</v>
      </c>
      <c r="D19" s="339">
        <f>CCT!H118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Ouro Preto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VT!D104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PARAMETROS!E23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PARAMETROS!F23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PARAMETROS!B23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PARAMETROS!C23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PARAMETROS!D23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550.19400000000007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ISS!B104*100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514.25881139861292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754.42378517740462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1232.1643026222546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754.42378517740462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3608.8337642007918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43306.005170409502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CCT!A118</f>
        <v>Ouro Preto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CCT!H118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CCT!B118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CCT!P118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VT!D104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CCT!I118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CCT!J118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CCT!K118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CCT!L118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CCT!M118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CCT!N118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CCT!O118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550.19400000000007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ISS!B104*100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514.25881139861292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754.42378517740462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1232.1643026222546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754.42378517740462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3608.8337642007918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43306.005170409502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CCT!A119</f>
        <v>Para de Minas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CCT!P119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CCT!G119</f>
        <v>1</v>
      </c>
      <c r="D17" s="343">
        <f>CCT!H119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Para de Minas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VT!D105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558.66200000000003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558.66200000000003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899.64715131112723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8.7608069164265068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1.9020172910662811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ISS!B105*100</f>
        <v>4</v>
      </c>
      <c r="D118" s="274">
        <f>((100/((100-(C119))%)-100)*C118)/(C119)</f>
        <v>4.6109510086455305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13.25</v>
      </c>
      <c r="D119" s="301">
        <f>SUM(D116:D118)</f>
        <v>15.273775216138318</v>
      </c>
      <c r="E119" s="401">
        <f>((E113+E114+E108+E98+E78+E66+E29)*D119)%</f>
        <v>298.42846521439674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538.59343899318844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899.64715131112723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1713.6968645116935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538.59343899318844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2252.2903035048821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27027.483642058585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CCT!A119</f>
        <v>Para de Minas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CCT!H119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CCT!B119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CCT!P119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VT!D105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CCT!I119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CCT!J119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CCT!K119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CCT!L119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CCT!M119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CCT!N119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CCT!O119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558.66200000000003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558.66200000000003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899.64715131112723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8.7608069164265068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1.9020172910662811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ISS!B105*100</f>
        <v>4</v>
      </c>
      <c r="D110" s="574">
        <f>((100/((100-(C111))%)-100)*C110)/(C111)</f>
        <v>4.6109510086455305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13.25</v>
      </c>
      <c r="D111" s="577">
        <f>SUM(D108:D110)</f>
        <v>15.273775216138318</v>
      </c>
      <c r="E111" s="578">
        <f>((E105+E106+E100+E90+E70+E58+E21)*D111)%</f>
        <v>298.42846521439674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538.59343899318844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899.64715131112723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1713.6968645116935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538.59343899318844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2252.2903035048821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27027.483642058585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CCT!A120</f>
        <v>Paracatu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CCT!P120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CCT!G120</f>
        <v>2</v>
      </c>
      <c r="D16" s="343">
        <f>CCT!H120</f>
        <v>260.39999999999998</v>
      </c>
      <c r="E16" s="351">
        <f t="shared" si="0"/>
        <v>520.79999999999995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Paracatu</v>
      </c>
      <c r="C20" s="333">
        <f>SUM(C14:C19)</f>
        <v>2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VT!B106</f>
        <v>4.5</v>
      </c>
      <c r="E52" s="104">
        <f>(2*D52*20*C20)-(IF(E20*6%&lt;=(2*D52*20*C20),E20*6%,(2*D52*20*C20)))</f>
        <v>328.75200000000001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19.68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1148.5720000000001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1148.5720000000001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1489.5571513111272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58.940833333333337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191.92185569136211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256.22553539148907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ISS!B106*100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356.62908533272542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836.95903289030889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1489.5571513111272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256.22553539148907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2333.0772811783609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836.95903289030889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3170.0363140686695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38040.435768824034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CCT!A120</f>
        <v>Paracatu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CCT!H120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CCT!B120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CCT!P120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VT!D106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CCT!I120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CCT!J120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CCT!K120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CCT!L120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CCT!M120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CCT!N120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CCT!O120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574.28600000000006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ISS!B106*100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178.31454266636271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418.47951644515445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744.7785756555636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418.47951644515445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1585.0181570343348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19020.217884412017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CCT!A121</f>
        <v>Passos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CCT!P121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CCT!G121</f>
        <v>1</v>
      </c>
      <c r="D19" s="339">
        <f>CCT!H121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Passos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VT!D107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517.57400000000007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427.45240081853814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667.6173745973299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1199.5443026222545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667.6173745973299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3489.407353620717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41872.8882434486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CCT!A121</f>
        <v>Passos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CCT!H121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CCT!B121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CCT!P121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VT!D107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CCT!I121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CCT!J121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CCT!K121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CCT!L121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CCT!M121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CCT!N121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CCT!O121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427.45240081853814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667.6173745973299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667.6173745973299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3489.407353620717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41872.8882434486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CCT!A122</f>
        <v>Patos de Minas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25.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430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CCT!P122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CCT!G122</f>
        <v>1</v>
      </c>
      <c r="D17" s="343">
        <f>CCT!H122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CCT!G123</f>
        <v>1</v>
      </c>
      <c r="D19" s="343">
        <f>CCT!H123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Patos de Minas</v>
      </c>
      <c r="C20" s="333">
        <f>SUM(C14:C19)</f>
        <v>2</v>
      </c>
      <c r="D20" s="333"/>
      <c r="E20" s="335">
        <f>SUM(E14:E19)</f>
        <v>1562.3999999999999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51.133090909090903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1613.5330909090908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322.70661818181816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24.202996363636363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16.135330909090907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3.2270661818181816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40.33832727272727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129.08264727272726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48.405992727272725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9.6811985454545457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593.78017745454542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134.4610909090909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179.26352639999999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313.72461730909089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115.45065916974548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429.17527647883639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VT!D108</f>
        <v>4.5</v>
      </c>
      <c r="E52" s="104">
        <f>(2*D52*20*C20)-(IF(E20*6%&lt;=(2*D52*20*C20),E20*6%,(2*D52*20*C20)))</f>
        <v>266.25600000000003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PARAMETROS!E29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PARAMETROS!F29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PARAMETROS!B29</f>
        <v>32.619999999999997</v>
      </c>
      <c r="E55" s="104">
        <f>D55*C20</f>
        <v>65.239999999999995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PARAMETROS!C29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PARAMETROS!D29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1131.6360000000002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429.17527647883639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593.78017745454542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1131.6360000000002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2154.5914539333821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8.0972344444444442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0.64777875555555553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0.32388937777777776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5.6473658181818189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2.0782306210909098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69.381922909090903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2.6892218181818182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88.865643744323236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22.410181818181815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13.266827636363637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0.33615272727272721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5.3784436363636363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2.0916169696969695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16.001825985939394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59.485048773818178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59.485048773818178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59.485048773818178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12.599046717754337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3.4894923826265289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575.76556707408622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674.41160617446712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ISS!B108*100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642.83029746245074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1123.1602450200342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1613.5330909090908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2154.5914539333821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88.865643744323236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59.485048773818178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674.41160617446712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4590.8868435350814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1123.1602450200342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5714.0470885551158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68568.565062661393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CCT!A122</f>
        <v>Patos de Minas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CCT!H122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CCT!B122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CCT!P122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VT!D108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CCT!I122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CCT!J122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CCT!K122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CCT!L122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CCT!M122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CCT!N122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CCT!O122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581.44200000000001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581.44200000000001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922.4271513111272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ISS!B108*100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250.56023302273766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490.72520680152934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922.4271513111272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1736.4768645116933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490.72520680152934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2227.2020713132224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26726.424855758669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CCT!A123</f>
        <v>Patos de Minas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CCT!H123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CCT!B123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CCT!P123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VT!D108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CCT!I123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CCT!J123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CCT!K123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CCT!L123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CCT!M123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CCT!N123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CCT!O123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550.19400000000007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ISS!B108*100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392.270064439713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632.4350382185047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1232.1643026222546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632.4350382185047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3486.845017241892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41842.140206902703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CCT!A124</f>
        <v>Pedra Azul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CCT!P124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CCT!G124</f>
        <v>1</v>
      </c>
      <c r="D16" s="343">
        <f>CCT!H124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Pedra Azul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VT!B109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ISS!B109*100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232.13185428272419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472.2968280615159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472.2968280615159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1628.9954686506962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19547.945623808355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CCT!A124</f>
        <v>Pedra Azul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CCT!H124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CCT!B124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CCT!P124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VT!D109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CCT!I124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CCT!J124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CCT!K124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CCT!L124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CCT!M124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CCT!N124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CCT!O124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ISS!B109*100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232.13185428272419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472.2968280615159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472.2968280615159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1628.9954686506962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19547.945623808355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CCT!A125</f>
        <v>Pedro Leopoldo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CCT!P125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CCT!G125</f>
        <v>1</v>
      </c>
      <c r="D19" s="339">
        <f>CCT!H125</f>
        <v>1076.08</v>
      </c>
      <c r="E19" s="340">
        <f t="shared" si="0"/>
        <v>1076.08</v>
      </c>
    </row>
    <row r="20" spans="1:5" ht="13.5" thickBot="1">
      <c r="A20" s="331"/>
      <c r="B20" s="332" t="str">
        <f>CONCATENATE("Total ",E4)</f>
        <v>Total Pedro Leopoldo</v>
      </c>
      <c r="C20" s="333">
        <f>SUM(C14:C19)</f>
        <v>1</v>
      </c>
      <c r="D20" s="334"/>
      <c r="E20" s="335">
        <f>SUM(E14:E19)</f>
        <v>1076.08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35.217163636363637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1111.2971636363636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222.25943272727272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16.669457454545455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11.112971636363637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2.2225943272727271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27.782429090909091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88.903773090909098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33.33891490909091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6.6677829818181822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408.95735621818187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92.608096969696959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123.46511488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216.07321184969697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79.514941960688503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295.58815381038551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VT!D110</f>
        <v>4.5</v>
      </c>
      <c r="E52" s="104">
        <f>(2*D52*20*C20)-(IF(E20*6%&lt;=(2*D52*20*C20),E20*6%,(2*D52*20*C20)))</f>
        <v>115.43520000000001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PARAMETROS!E11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PARAMETROS!F11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PARAMETROS!B11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PARAMETROS!C11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PARAMETROS!D11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525.34520000000009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295.58815381038551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408.95735621818187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525.34520000000009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1229.8907100285674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5.5768510246913587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0.44614808197530864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0.22307404098765432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3.8895400727272733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1.4313507467636368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47.785778036363631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1.8521619393939395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61.204903942902803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15.434682828282828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9.1373322343434342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0.23152024242424241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3.7043238787878789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1.4405703973063972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11.021022085861281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40.969451667006062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40.969451667006062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40.969451667006062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ISS!B110*100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396.91060865534496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637.07558243413666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1111.2971636363636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1229.8907100285674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61.204903942902803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40.969451667006062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2891.0187167244849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637.07558243413666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3528.0942991586217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42337.13158990346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CCT!A125</f>
        <v>Pedro Leopoldo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CCT!H125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CCT!B125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CCT!P125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VT!D110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CCT!I125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CCT!J125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CCT!K125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CCT!L125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CCT!M125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CCT!N125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CCT!O125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525.34520000000009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525.34520000000009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1229.8907100285674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ISS!B110*100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396.91060865534496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637.07558243413666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1229.8907100285674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2891.0187167244849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637.07558243413666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3528.0942991586217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42337.13158990346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CCT!A126</f>
        <v>Pirapora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CCT!P126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CCT!G126</f>
        <v>1</v>
      </c>
      <c r="D16" s="343">
        <f>CCT!H126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Pirapora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VT!B111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597.06600000000003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ISS!B111*100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237.55267060925479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477.71764438804649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767.55857565556357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477.71764438804649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1667.0362849772266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20004.43541972672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CCT!A126</f>
        <v>Pirapora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CCT!H126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CCT!B126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CCT!P126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VT!D111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CCT!I126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CCT!J126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CCT!K126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CCT!L126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CCT!M126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CCT!N126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CCT!O126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597.06600000000003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237.55267060925479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477.71764438804649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767.55857565556357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477.71764438804649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1667.0362849772266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20004.43541972672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CCT!A127</f>
        <v>Pitangui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CCT!P127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CCT!G127</f>
        <v>1</v>
      </c>
      <c r="D16" s="343">
        <f>CCT!H127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Pitangui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VT!B112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ISS!B112*100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177.06721872270072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417.23219250149242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417.23219250149242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1573.9308330906726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18887.169997088073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CCT!A127</f>
        <v>Pitangui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CCT!H127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CCT!B127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CCT!P127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VT!D112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CCT!I127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CCT!J127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CCT!K127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CCT!L127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CCT!M127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CCT!N127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CCT!O127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ISS!B112*100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177.06721872270072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417.23219250149242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417.23219250149242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1573.9308330906726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18887.169997088073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CCT!A128</f>
        <v>Piumhi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CCT!P128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CCT!G128</f>
        <v>1</v>
      </c>
      <c r="D16" s="343">
        <f>CCT!H128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Piumhi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VT!B113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ISS!B113*100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232.13185428272419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472.2968280615159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472.2968280615159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1628.9954686506962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19547.945623808355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CCT!A128</f>
        <v>Piumhi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CCT!H128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CCT!B128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CCT!P128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VT!D113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CCT!I128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CCT!J128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CCT!K128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CCT!L128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CCT!M128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CCT!N128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CCT!O128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ISS!B113*100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232.13185428272419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472.2968280615159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472.2968280615159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1628.9954686506962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19547.945623808355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CCT!A129</f>
        <v>Poco Fundo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CCT!P129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CCT!G129</f>
        <v>1</v>
      </c>
      <c r="D16" s="343">
        <f>CCT!H129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Poco Fundo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VT!B114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CCT!A129</f>
        <v>Poco Fundo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CCT!H129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CCT!B129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CCT!P129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VT!D114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CCT!I129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CCT!J129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CCT!K129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CCT!L129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CCT!M129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CCT!N129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CCT!O129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CCT!A130</f>
        <v>Pocos de Caldas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CCT!P130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CCT!G130</f>
        <v>1</v>
      </c>
      <c r="D19" s="339">
        <f>CCT!H130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Pocos de Caldas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VT!D115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PARAMETROS!E39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PARAMETROS!F39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PARAMETROS!B39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PARAMETROS!C39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PARAMETROS!D39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517.57400000000007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ISS!B115*100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508.83799507208221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749.00296885087391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1199.5443026222545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749.00296885087391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3570.7929478742612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42849.515374491137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CCT!A130</f>
        <v>Pocos de Caldas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CCT!H130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CCT!B130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CCT!P130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VT!D115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CCT!I130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CCT!J130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CCT!K130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CCT!L130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CCT!M130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CCT!N130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CCT!O130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ISS!B115*100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508.83799507208221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749.00296885087391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749.00296885087391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3570.7929478742612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42849.515374491137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CCT!A131</f>
        <v>Ponte Nova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CCT!P131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CCT!G131</f>
        <v>2</v>
      </c>
      <c r="D19" s="339">
        <f>CCT!H131</f>
        <v>1041.5999999999999</v>
      </c>
      <c r="E19" s="340">
        <f t="shared" si="0"/>
        <v>2083.1999999999998</v>
      </c>
    </row>
    <row r="20" spans="1:5" ht="13.5" thickBot="1">
      <c r="A20" s="331"/>
      <c r="B20" s="332" t="str">
        <f>CONCATENATE("Total ",E4)</f>
        <v>Total Ponte Nova</v>
      </c>
      <c r="C20" s="333">
        <f>SUM(C14:C19)</f>
        <v>2</v>
      </c>
      <c r="D20" s="334"/>
      <c r="E20" s="335">
        <f>SUM(E14:E19)</f>
        <v>2083.1999999999998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68.177454545454538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2151.3774545454544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430.27549090909088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32.270661818181814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21.513774545454545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4.3027549090909085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53.78443636363636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172.11019636363636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64.541323636363629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12.908264727272726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791.70690327272712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179.28145454545452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239.01803519999999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418.29948974545454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153.9342122263273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572.23370197178178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VT!D116</f>
        <v>4.5</v>
      </c>
      <c r="E52" s="104">
        <f>(2*D52*20*C20)-(IF(E20*6%&lt;=(2*D52*20*C20),E20*6%,(2*D52*20*C20)))</f>
        <v>235.00800000000001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PARAMETROS!E24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PARAMETROS!F24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PARAMETROS!B24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1035.1480000000001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572.23370197178178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791.70690327272712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1035.1480000000001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2399.0886052445089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10.796312592592592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0.86370500740740741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0.43185250370370371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7.529821090909091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2.7709741614545464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92.509230545454528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3.5856290909090909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118.48752499243096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29.880242424242422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17.689103515151515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0.4482036363636363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7.1712581818181818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2.7888226262626259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21.335767981252527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79.313398365090919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79.313398365090919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79.313398365090919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854.90480163707628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1335.2347491946598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2151.3774545454544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2399.0886052445089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118.48752499243096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79.313398365090919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895.31297489928954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5643.5799580467747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1335.2347491946598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6978.814707241434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83745.776486897201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6" zoomScaleNormal="100" zoomScaleSheetLayoutView="100" workbookViewId="0">
      <selection activeCell="B167" sqref="B16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CCT!A131</f>
        <v>Ponte Nova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CCT!H131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CCT!B131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CCT!P131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VT!D116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CCT!I131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CCT!J131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CCT!K131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CCT!L131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CCT!M131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CCT!N131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CCT!O131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427.45240081853814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667.6173745973299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667.6173745973299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3489.407353620717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41872.8882434486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CCT!A132</f>
        <v>Porteirinha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CCT!P132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CCT!G132</f>
        <v>1</v>
      </c>
      <c r="D17" s="343">
        <f>CCT!H132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Porteirinha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VT!D117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548.822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548.822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889.8071513111272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ISS!B117*100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323.05902268967247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563.22399646846418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889.8071513111272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1703.8568645116934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563.22399646846418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2267.0808609801575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27204.970331761891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CCT!A132</f>
        <v>Porteirinha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CCT!H132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CCT!B132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CCT!P132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VT!D117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CCT!I132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CCT!J132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CCT!K132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CCT!L132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CCT!M132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CCT!N132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CCT!O132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548.822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ISS!B117*100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323.05902268967247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563.22399646846418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889.8071513111272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563.22399646846418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2267.0808609801575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27204.970331761891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CCT!A133</f>
        <v>Pouso Alegre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CCT!P133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CCT!G133</f>
        <v>3</v>
      </c>
      <c r="D19" s="339">
        <f>CCT!H133</f>
        <v>1041.5999999999999</v>
      </c>
      <c r="E19" s="340">
        <f t="shared" si="0"/>
        <v>3124.7999999999997</v>
      </c>
    </row>
    <row r="20" spans="1:5" ht="13.5" thickBot="1">
      <c r="A20" s="331"/>
      <c r="B20" s="332" t="str">
        <f>CONCATENATE("Total ",E4)</f>
        <v>Total Pouso Alegre</v>
      </c>
      <c r="C20" s="333">
        <f>SUM(C14:C19)</f>
        <v>3</v>
      </c>
      <c r="D20" s="334"/>
      <c r="E20" s="335">
        <f>SUM(E14:E19)</f>
        <v>3124.7999999999997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102.26618181818181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3227.0661818181816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645.41323636363632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48.405992727272725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32.270661818181814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6.4541323636363632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80.676654545454539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258.16529454545451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96.81198545454545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19.362397090909091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1187.5603549090908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268.9221818181818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358.52705279999998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627.44923461818178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230.90131833949096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858.35055295767279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VT!D118</f>
        <v>4.5</v>
      </c>
      <c r="E52" s="104">
        <f>(2*D52*20*C20)-(IF(E20*6%&lt;=(2*D52*20*C20),E20*6%,(2*D52*20*C20)))</f>
        <v>352.51200000000006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PARAMETROS!E25</f>
        <v>19.899999999999999</v>
      </c>
      <c r="E53" s="104">
        <f>(D53*20-1)*C20</f>
        <v>1191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PARAMETROS!B25</f>
        <v>33.44</v>
      </c>
      <c r="E55" s="104">
        <f>D55*C20</f>
        <v>100.32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PARAMETROS!C25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9.2100000000000009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1653.0420000000001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858.35055295767279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1187.5603549090908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1653.0420000000001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3698.9529078667638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16.194468888888888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1.2955575111111111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0.64777875555555553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11.294731636363638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4.1564612421818197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138.76384581818181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5.3784436363636363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177.73128748864647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44.820363636363631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26.533655272727273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0.67230545454545443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10.756887272727273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4.1832339393939391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32.003651971878789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118.97009754763636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118.97009754763636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118.97009754763636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159.26125000000002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25.198093435508675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6.9789847652530579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1151.5311341481724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1342.9694623489343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422.1649929705323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298.32992836584282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ISS!B118*100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1177.1220243050545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1897.6169456414295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3227.0661818181816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3698.9529078667638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177.73128748864647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118.97009754763636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1342.9694623489343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8565.6899370701631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1897.6169456414295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10463.306882711593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125559.68259253912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CCT!A133</f>
        <v>Pouso Alegre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CCT!H133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CCT!B133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CCT!P133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VT!D118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CCT!I133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CCT!J133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CCT!K133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CCT!L133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CCT!M133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CCT!N133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CCT!O133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551.01400000000001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551.01400000000001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1232.9843026222543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ISS!B118*100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392.37400810168481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632.53898188047651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1232.9843026222543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2855.2299790233869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632.53898188047651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3487.7689609038634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41853.227530846358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CCT!A134</f>
        <v>Resplendor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CCT!P134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CCT!G134</f>
        <v>1</v>
      </c>
      <c r="D16" s="343">
        <f>CCT!H134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Resplendor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VT!B119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574.28600000000006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574.28600000000006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744.7785756555636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ISS!B119*100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233.76707294161636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473.93204672040804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744.7785756555636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1166.5386405891804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473.93204672040804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1640.4706873095884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19685.64824771506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CCT!A134</f>
        <v>Resplendor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CCT!H134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CCT!B134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CCT!P134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VT!D119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CCT!I134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CCT!J134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CCT!K134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CCT!L134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CCT!M134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CCT!N134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CCT!O134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574.28600000000006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574.28600000000006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744.7785756555636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ISS!B119*100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233.76707294161636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473.93204672040804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744.7785756555636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1166.5386405891804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473.93204672040804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1640.4706873095884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19685.64824771506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CCT!A135</f>
        <v>Ribeirao das Neves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25.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430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CCT!P135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CCT!G135</f>
        <v>1</v>
      </c>
      <c r="D17" s="343">
        <f>CCT!H135</f>
        <v>538.04</v>
      </c>
      <c r="E17" s="344">
        <f t="shared" si="0"/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CCT!G136</f>
        <v>1</v>
      </c>
      <c r="D19" s="343">
        <f>CCT!H136</f>
        <v>1076.08</v>
      </c>
      <c r="E19" s="340">
        <f t="shared" si="0"/>
        <v>1076.08</v>
      </c>
    </row>
    <row r="20" spans="1:5" ht="13.5" thickBot="1">
      <c r="A20" s="331"/>
      <c r="B20" s="332" t="str">
        <f>CONCATENATE("Total ",E4)</f>
        <v>Total Ribeirao das Neves</v>
      </c>
      <c r="C20" s="333">
        <f>SUM(C14:C19)</f>
        <v>2</v>
      </c>
      <c r="D20" s="333"/>
      <c r="E20" s="335">
        <f>SUM(E14:E19)</f>
        <v>1614.12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52.825745454545455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1666.9457454545454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333.38914909090909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25.004186181818181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16.669457454545455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3.3338914909090911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41.673643636363636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133.35565963636364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50.008372363636362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10.001674472727272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613.43603432727264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138.91214545454545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185.19767232000001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324.10981777454549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119.27241294103275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443.38223071557826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VT!D120</f>
        <v>4.5</v>
      </c>
      <c r="E52" s="104">
        <f>(2*D52*20*C20)-(IF(E20*6%&lt;=(2*D52*20*C20),E20*6%,(2*D52*20*C20)))</f>
        <v>263.15280000000001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PARAMETROS!E40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PARAMETROS!B40</f>
        <v>48.58</v>
      </c>
      <c r="E55" s="104">
        <f>D55*C20</f>
        <v>97.16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1160.4528000000003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443.38223071557826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613.43603432727264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1160.4528000000003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2217.2710650428512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8.3652765370370386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0.66922212296296302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0.33461106148148151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5.83431010909091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2.1470261201454552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71.678667054545443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2.7782429090909093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91.807355914354204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23.15202424242424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13.705998351515152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0.34728036363636361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5.5564858181818186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2.1608555959595961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16.531533128791921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61.454177500509097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61.454177500509097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61.454177500509097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12.599046717754337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3.4894923826265289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575.76556707408622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674.41160617446712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ISS!B120*100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862.84703838403993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1343.1769859416233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1666.9457454545454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2217.2710650428512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91.807355914354204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61.454177500509097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674.41160617446712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4711.8899500867265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1343.1769859416233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6055.06693602835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72660.8032323402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CCT!A135</f>
        <v>Ribeirao das Neves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CCT!H135</f>
        <v>538.04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CCT!B135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CCT!P135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VT!D120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CCT!I135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CCT!J135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CCT!K135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CCT!L135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CCT!M135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CCT!N135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CCT!O135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596.36760000000004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204.47867810909094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596.36760000000004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948.64035501428373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ISS!B120*100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336.06671663859748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576.23169041738925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555.64858181818181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948.64035501428373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1782.1312333622423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576.23169041738925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2358.3629237796313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28300.355085355575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CCT!A136</f>
        <v>Ribeirao das Neves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CCT!H136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CCT!B136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CCT!P136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VT!D120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CCT!I136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CCT!J136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CCT!K136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CCT!L136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CCT!M136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CCT!N136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CCT!O136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564.0852000000001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564.0852000000001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1268.6307100285676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ISS!B120*100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526.78032174544251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766.94529552423421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1268.6307100285676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2929.7587167244851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766.94529552423421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3696.7040122487192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44360.448146984629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CCT!A137</f>
        <v>Rio Pomba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CCT!P137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CCT!G137</f>
        <v>1</v>
      </c>
      <c r="D16" s="343">
        <f>CCT!H137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Rio Pomba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VT!B121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PARAMETROS!E22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ISS!B121*100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CCT!A137</f>
        <v>Rio Pomba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CCT!H137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CCT!B137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CCT!P137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VT!D121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CCT!I137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CCT!J137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CCT!K137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CCT!L137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CCT!M137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CCT!N137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CCT!O137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ISS!B121*100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CCT!A138</f>
        <v>Sabara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CCT!P138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CCT!G138</f>
        <v>1</v>
      </c>
      <c r="D17" s="343">
        <f>CCT!H138</f>
        <v>538.04</v>
      </c>
      <c r="E17" s="344">
        <f t="shared" si="0"/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Sabara</v>
      </c>
      <c r="C20" s="333">
        <f>SUM(C14:C19)</f>
        <v>1</v>
      </c>
      <c r="D20" s="334"/>
      <c r="E20" s="335">
        <f>SUM(E14:E19)</f>
        <v>538.04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17.608581818181818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555.64858181818181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111.12971636363636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8.3347287272727275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5.5564858181818186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1.1112971636363635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13.891214545454545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44.451886545454549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16.669457454545455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3.3338914909090911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204.47867810909094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46.304048484848479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61.732557440000001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108.03660592484849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39.757470980344252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147.79407690519275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VT!D122</f>
        <v>4.5</v>
      </c>
      <c r="E52" s="104">
        <f>(2*D52*20*C20)-(IF(E20*6%&lt;=(2*D52*20*C20),E20*6%,(2*D52*20*C20)))</f>
        <v>147.7176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PARAMETROS!B40</f>
        <v>48.58</v>
      </c>
      <c r="E55" s="104">
        <f>D55*C20</f>
        <v>48.58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596.36760000000004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147.79407690519275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204.47867810909094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596.36760000000004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948.64035501428373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2.7884255123456794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0.22307404098765432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0.11153702049382716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1.9447700363636367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0.71567537338181841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23.892889018181815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0.92608096969696974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30.602451971451401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7.7173414141414138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4.5686661171717171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0.1157601212121212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1.8521619393939395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0.72028519865319862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5.5105110429306405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20.484725833503031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20.484725833503031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20.484725833503031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ISS!B122*100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256.3474065390044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496.5123803177961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555.64858181818181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948.64035501428373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30.602451971451401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20.484725833503031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1782.1312333622423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496.5123803177961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2278.6436136800385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27343.723364160462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CCT!A138</f>
        <v>Sabara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CCT!H138</f>
        <v>538.04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CCT!B138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CCT!P138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VT!D122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CCT!I138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CCT!J138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CCT!K138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CCT!L138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CCT!M138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CCT!N138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CCT!O138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596.36760000000004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204.47867810909094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596.36760000000004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948.64035501428373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ISS!B122*100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256.3474065390044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496.5123803177961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555.64858181818181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948.64035501428373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1782.1312333622423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496.5123803177961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2278.6436136800385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27343.723364160462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CCT!A139</f>
        <v>Sacramento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CCT!P139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CCT!G139</f>
        <v>1</v>
      </c>
      <c r="D17" s="343">
        <f>CCT!H139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Sacramento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VT!D123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548.822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548.822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889.8071513111272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ISS!B123*100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271.38766403485431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511.55263781364602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889.8071513111272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1703.8568645116934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511.55263781364602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2215.4095023253394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26584.914027904073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CCT!A139</f>
        <v>Sacramento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CCT!H139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CCT!B139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CCT!P139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VT!D123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CCT!I139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CCT!J139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CCT!K139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CCT!L139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CCT!M139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CCT!N139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CCT!O139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548.822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548.822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889.8071513111272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271.38766403485431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511.55263781364602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889.8071513111272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1703.8568645116934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511.55263781364602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2215.4095023253394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26584.914027904073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CCT!A140</f>
        <v>Salinas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CCT!P140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CCT!G140</f>
        <v>1</v>
      </c>
      <c r="D16" s="343">
        <f>CCT!H140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Salinas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VT!B124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597.06600000000003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199.55754160692501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439.72251538571675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767.55857565556357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439.72251538571675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1629.0411559748968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19548.49387169876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CCT!A140</f>
        <v>Salinas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CCT!H140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CCT!B140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CCT!P140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VT!D124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CCT!I140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CCT!J140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CCT!K140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CCT!L140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CCT!M140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CCT!N140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CCT!O140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597.06600000000003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199.55754160692501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439.72251538571675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767.55857565556357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439.72251538571675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1629.0411559748968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19548.49387169876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CCT!A141</f>
        <v>Santa Luzia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CCT!P141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CCT!G141</f>
        <v>2</v>
      </c>
      <c r="D19" s="339">
        <f>CCT!H141</f>
        <v>1076.08</v>
      </c>
      <c r="E19" s="340">
        <f t="shared" si="0"/>
        <v>2152.16</v>
      </c>
    </row>
    <row r="20" spans="1:5" ht="13.5" thickBot="1">
      <c r="A20" s="331"/>
      <c r="B20" s="332" t="str">
        <f>CONCATENATE("Total ",E4)</f>
        <v>Total Santa Luzia</v>
      </c>
      <c r="C20" s="333">
        <f>SUM(C14:C19)</f>
        <v>2</v>
      </c>
      <c r="D20" s="334"/>
      <c r="E20" s="335">
        <f>SUM(E14:E19)</f>
        <v>2152.16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70.434327272727273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2222.5943272727272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444.51886545454545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33.33891490909091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22.225943272727275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4.4451886545454542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55.564858181818181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177.8075461818182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66.67782981818182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13.335565963636364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817.91471243636374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185.21619393939392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246.93022976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432.14642369939395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159.02988392137701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591.17630762077101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VT!D125</f>
        <v>4.5</v>
      </c>
      <c r="E52" s="104">
        <f>(2*D52*20*C20)-(IF(E20*6%&lt;=(2*D52*20*C20),E20*6%,(2*D52*20*C20)))</f>
        <v>230.87040000000002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PARAMETROS!E40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PARAMETROS!B40</f>
        <v>48.58</v>
      </c>
      <c r="E55" s="104">
        <f>D55*C20</f>
        <v>97.16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PARAMETROS!C40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1128.1704000000002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591.17630762077101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817.91471243636374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1128.1704000000002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2537.2614200571352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11.153702049382717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0.89229616395061728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0.44614808197530864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7.7790801454545466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2.8627014935272737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95.571556072727262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3.7043238787878789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122.40980788580561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30.869365656565655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18.274664468686868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0.46304048484848481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7.4086477575757579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2.8811407946127945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22.042044171722562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81.938903334012124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81.938903334012124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81.938903334012124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ISS!B125*100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1053.560643490885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1533.8905910484684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2222.5943272727272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2537.2614200571352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122.40980788580561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81.938903334012124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895.31297489928954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5859.5174334489702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1533.8905910484684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7393.4080244974384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88720.896293969257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CCT!A141</f>
        <v>Santa Luzia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CCT!H141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CCT!B141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CCT!P141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VT!D125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CCT!I141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CCT!J141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CCT!K141</f>
        <v>48.58</v>
      </c>
      <c r="E47" s="546">
        <f>D47*D13</f>
        <v>48.58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CCT!L141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CCT!M141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CCT!N141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CCT!O141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564.0852000000001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564.0852000000001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1268.6307100285676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ISS!B125*100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526.78032174544251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766.94529552423421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1268.6307100285676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2929.7587167244851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766.94529552423421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3696.7040122487192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44360.448146984629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CCT!A142</f>
        <v>Santa Rita do Sapucai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CCT!P142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CCT!G142</f>
        <v>1</v>
      </c>
      <c r="D16" s="343">
        <f>CCT!H142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Santa Rita do Sapucai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VT!B126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CCT!A142</f>
        <v>Santa Rita do Sapucai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CCT!H142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CCT!B142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CCT!P142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VT!D126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CCT!I142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CCT!J142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CCT!K142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CCT!L142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CCT!M142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CCT!N142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CCT!O142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CCT!A143</f>
        <v>Santa Vitoria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CCT!P143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CCT!G143</f>
        <v>1</v>
      </c>
      <c r="D16" s="343">
        <f>CCT!H143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Santa Vitoria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VT!D127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459.29599999999999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459.29599999999999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629.78857565556359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8.7608069164265068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1.9020172910662811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ISS!B127*100</f>
        <v>4</v>
      </c>
      <c r="D118" s="274">
        <f>((100/((100-(C119))%)-100)*C118)/(C119)</f>
        <v>4.6109510086455305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13.25</v>
      </c>
      <c r="D119" s="301">
        <f>SUM(D116:D118)</f>
        <v>15.273775216138318</v>
      </c>
      <c r="E119" s="401">
        <f>((E113+E114+E108+E98+E78+E66+E29)*D119)%</f>
        <v>197.29343389481974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437.45840767361142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629.78857565556359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1051.5486405891802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437.45840767361142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1489.0070482627916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17868.084579153499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CCT!A143</f>
        <v>Santa Vitoria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CCT!H143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CCT!B143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CCT!P143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VT!D127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CCT!I143</f>
        <v>0</v>
      </c>
      <c r="E45" s="546">
        <v>0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CCT!J143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CCT!K143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CCT!L143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CCT!M143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CCT!N143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CCT!O143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459.29599999999999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459.29599999999999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629.78857565556359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8.7608069164265068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1.9020172910662811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ISS!B127*100</f>
        <v>4</v>
      </c>
      <c r="D110" s="574">
        <f>((100/((100-(C111))%)-100)*C110)/(C111)</f>
        <v>4.6109510086455305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13.25</v>
      </c>
      <c r="D111" s="577">
        <f>SUM(D108:D110)</f>
        <v>15.273775216138318</v>
      </c>
      <c r="E111" s="578">
        <f>((E105+E106+E100+E90+E70+E58+E21)*D111)%</f>
        <v>197.29343389481974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437.45840767361142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629.78857565556359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1051.5486405891802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437.45840767361142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1489.0070482627916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17868.084579153499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CCT!A144</f>
        <v>Santo Antonio do Monte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CCT!P144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CCT!G144</f>
        <v>1</v>
      </c>
      <c r="D19" s="339">
        <f>CCT!H144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Santo Antonio do Monte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VT!D128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PARAMETROS!E17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PARAMETROS!F17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PARAMETROS!B17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PARAMETROS!C17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PARAMETROS!D17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550.19400000000007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ISS!B128*100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432.00618999232739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672.17116377111915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1232.1643026222546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672.17116377111915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3526.5811427945064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42318.973713534077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CCT!A144</f>
        <v>Santo Antonio do Monte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CCT!H144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CCT!B144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CCT!P144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VT!D128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CCT!I144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CCT!J144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CCT!K144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CCT!L144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CCT!M144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CCT!N144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CCT!O144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550.19400000000007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432.00618999232739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672.17116377111915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1232.1643026222546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672.17116377111915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3526.5811427945064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42318.973713534077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CCT!A145</f>
        <v>Sao Francisco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CCT!P145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CCT!G145</f>
        <v>1</v>
      </c>
      <c r="D19" s="339">
        <f>CCT!H145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Sao Francisco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VT!D129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517.57400000000007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ISS!B129*100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388.13513486224815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628.30010864103986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1199.5443026222545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628.30010864103986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3450.0900876644273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41401.081051973131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CCT!A145</f>
        <v>Sao Francisco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CCT!H145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CCT!B145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CCT!P145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VT!D129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CCT!I145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CCT!J145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CCT!K145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CCT!L145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CCT!M145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CCT!N145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CCT!O145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ISS!B129*100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388.13513486224815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628.30010864103986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628.30010864103986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3450.0900876644273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41401.081051973131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CCT!A146</f>
        <v>Sao Goncalo do Sapucai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CCT!P146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CCT!G146</f>
        <v>1</v>
      </c>
      <c r="D16" s="343">
        <f>CCT!H146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Sao Goncalo do Sapucai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VT!B130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ISS!B130*100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177.06721872270072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417.23219250149242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417.23219250149242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1573.9308330906726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18887.169997088073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CCT!A146</f>
        <v>Sao Goncalo do Sapucai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CCT!H146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CCT!B146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CCT!P146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VT!D130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CCT!I146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CCT!J146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CCT!K146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CCT!L146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CCT!M146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CCT!N146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CCT!O146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ISS!B130*100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177.06721872270072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417.23219250149242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417.23219250149242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1573.9308330906726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18887.169997088073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CCT!A147</f>
        <v>Sao Joao da Ponte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CCT!P147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CCT!G147</f>
        <v>1</v>
      </c>
      <c r="D16" s="343">
        <f>CCT!H147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Sao Joao da Ponte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VT!B131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ISS!B131*100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232.13185428272419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472.2968280615159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472.2968280615159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1628.9954686506962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19547.945623808355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CCT!A147</f>
        <v>Sao Joao da Ponte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CCT!H147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CCT!B147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CCT!P147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VT!D131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CCT!I147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CCT!J147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CCT!K147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CCT!L147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CCT!M147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CCT!N147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CCT!O147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ISS!B131*100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232.13185428272419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472.2968280615159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472.2968280615159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1628.9954686506962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19547.945623808355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CCT!A148</f>
        <v>Sao Joao del Rei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CCT!P148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CCT!G148</f>
        <v>2</v>
      </c>
      <c r="D19" s="339">
        <f>CCT!H148</f>
        <v>1041.5999999999999</v>
      </c>
      <c r="E19" s="340">
        <f t="shared" si="0"/>
        <v>2083.1999999999998</v>
      </c>
    </row>
    <row r="20" spans="1:5" ht="13.5" thickBot="1">
      <c r="A20" s="331"/>
      <c r="B20" s="332" t="str">
        <f>CONCATENATE("Total ",E4)</f>
        <v>Total Sao Joao del Rei</v>
      </c>
      <c r="C20" s="333">
        <f>SUM(C14:C19)</f>
        <v>2</v>
      </c>
      <c r="D20" s="334"/>
      <c r="E20" s="335">
        <f>SUM(E14:E19)</f>
        <v>2083.1999999999998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68.177454545454538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2151.3774545454544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430.27549090909088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32.270661818181814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21.513774545454545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4.3027549090909085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53.78443636363636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172.11019636363636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64.541323636363629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12.908264727272726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791.70690327272712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179.28145454545452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239.01803519999999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418.29948974545454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153.9342122263273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572.23370197178178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VT!D132</f>
        <v>4.5</v>
      </c>
      <c r="E52" s="104">
        <f>(2*D52*20*C20)-(IF(E20*6%&lt;=(2*D52*20*C20),E20*6%,(2*D52*20*C20)))</f>
        <v>235.00800000000001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PARAMETROS!E22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1035.1480000000001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572.23370197178178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791.70690327272712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1035.1480000000001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2399.0886052445089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10.796312592592592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0.86370500740740741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0.43185250370370371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7.529821090909091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2.7709741614545464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92.509230545454528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3.5856290909090909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118.48752499243096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29.880242424242422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17.689103515151515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0.4482036363636363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7.1712581818181818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2.7888226262626259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21.335767981252527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79.313398365090919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79.313398365090919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79.313398365090919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106.17416666666668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16.798728957005782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4.652656510168705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767.68742276544833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895.31297489928954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ISS!B132*100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1017.6759901441644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1498.0059377017478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2151.3774545454544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2399.0886052445089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118.48752499243096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79.313398365090919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895.31297489928954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5643.5799580467747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1498.0059377017478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7141.5858957485225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85699.030748982274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CCT!A148</f>
        <v>Sao Joao del Rei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CCT!H148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CCT!B148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CCT!P148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VT!D132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CCT!I148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CCT!J148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CCT!K148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CCT!L148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CCT!M148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CCT!N148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CCT!O148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ISS!B132*100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508.83799507208221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749.00296885087391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749.00296885087391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3570.7929478742612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42849.515374491137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CCT!A149</f>
        <v>Sao Lourenco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25.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430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CCT!P149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CCT!G149</f>
        <v>1</v>
      </c>
      <c r="D17" s="343">
        <f>CCT!H149</f>
        <v>538.04</v>
      </c>
      <c r="E17" s="344">
        <f t="shared" si="0"/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CCT!G150</f>
        <v>1</v>
      </c>
      <c r="D19" s="343">
        <f>CCT!H150</f>
        <v>1076.08</v>
      </c>
      <c r="E19" s="340">
        <f t="shared" si="0"/>
        <v>1076.08</v>
      </c>
    </row>
    <row r="20" spans="1:5" ht="13.5" thickBot="1">
      <c r="A20" s="331"/>
      <c r="B20" s="332" t="str">
        <f>CONCATENATE("Total ",E4)</f>
        <v>Total Sao Lourenco</v>
      </c>
      <c r="C20" s="333">
        <f>SUM(C14:C19)</f>
        <v>2</v>
      </c>
      <c r="D20" s="333"/>
      <c r="E20" s="335">
        <f>SUM(E14:E19)</f>
        <v>1614.12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52.825745454545455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1666.9457454545454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333.38914909090909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25.004186181818181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16.669457454545455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3.3338914909090911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41.673643636363636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133.35565963636364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50.008372363636362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10.001674472727272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613.43603432727264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138.91214545454545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185.19767232000001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324.10981777454549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119.27241294103275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443.38223071557826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VT!D135</f>
        <v>4.5</v>
      </c>
      <c r="E52" s="104">
        <f>(2*D52*20*C20)-(IF(E20*6%&lt;=(2*D52*20*C20),E20*6%,(2*D52*20*C20)))</f>
        <v>263.15280000000001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PARAMETROS!E31</f>
        <v>19.899999999999999</v>
      </c>
      <c r="E53" s="104">
        <f>(D53*20-1)*C20</f>
        <v>794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PARAMETROS!F31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PARAMETROS!B31</f>
        <v>33.44</v>
      </c>
      <c r="E55" s="104">
        <f>D55*C20</f>
        <v>66.88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PARAMETROS!C31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PARAMETROS!D31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6.1400000000000006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1130.1728000000001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443.38223071557826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613.43603432727264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1130.1728000000001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2186.991065042851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8.3652765370370386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0.66922212296296302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0.33461106148148151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5.83431010909091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2.1470261201454552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71.678667054545443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2.7782429090909093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91.807355914354204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23.15202424242424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13.705998351515152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0.34728036363636361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5.5564858181818186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2.1608555959595961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16.531533128791921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61.454177500509097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61.454177500509097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61.454177500509097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82.557500000000005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12.599046717754337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3.4894923826265289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575.76556707408622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674.41160617446712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281.44332864702153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198.88661891056188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ISS!B133*100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720.61269226373622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1200.9426398213195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1666.9457454545454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2186.991065042851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91.807355914354204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61.454177500509097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674.41160617446712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4681.6099500867267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1200.9426398213195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5882.5525899080458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70590.631078896549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CCT!A149</f>
        <v>Sao Lourenco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CCT!H149</f>
        <v>538.04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CCT!B149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CCT!P149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VT!D133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CCT!I149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CCT!J149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CCT!K149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CCT!L149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CCT!M149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CCT!N149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CCT!O149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581.22760000000005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204.47867810909094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581.22760000000005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933.50035501428374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280.20129387438959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520.36626765318124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555.64858181818181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933.50035501428374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1766.9912333622424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520.36626765318124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2287.3575010154236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27448.290012185083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CCT!A150</f>
        <v>Sao Lourenco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CCT!H150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CCT!B150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CCT!P150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VT!D133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CCT!I150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CCT!J150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CCT!K150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CCT!L150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CCT!M150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CCT!N150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CCT!O150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548.9452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548.9452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1253.4907100285673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440.41139838934663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680.57637216813828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1253.4907100285673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2914.6187167244848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680.57637216813828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3595.1950888926231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43142.34106671148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CCT!A151</f>
        <v>Sao Romao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CCT!P151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CCT!G151</f>
        <v>1</v>
      </c>
      <c r="D16" s="343">
        <f>CCT!H151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Sao Romao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VT!B134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CCT!A151</f>
        <v>Sao Romao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CCT!H151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CCT!B151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CCT!P151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VT!D134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CCT!I151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CCT!J151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CCT!K151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CCT!L151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CCT!M151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CCT!N151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CCT!O151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CCT!A152</f>
        <v>Sao Sebastiao do Paraiso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CCT!P152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CCT!G152</f>
        <v>3</v>
      </c>
      <c r="D19" s="339">
        <f>CCT!H152</f>
        <v>1041.5999999999999</v>
      </c>
      <c r="E19" s="340">
        <f t="shared" si="0"/>
        <v>3124.7999999999997</v>
      </c>
    </row>
    <row r="20" spans="1:5" ht="13.5" thickBot="1">
      <c r="A20" s="331"/>
      <c r="B20" s="332" t="str">
        <f>CONCATENATE("Total ",E4)</f>
        <v>Total Sao Sebastiao do Paraiso</v>
      </c>
      <c r="C20" s="333">
        <f>SUM(C14:C19)</f>
        <v>3</v>
      </c>
      <c r="D20" s="334"/>
      <c r="E20" s="335">
        <f>SUM(E14:E19)</f>
        <v>3124.7999999999997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102.26618181818181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3227.0661818181816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645.41323636363632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48.405992727272725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32.270661818181814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6.4541323636363632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80.676654545454539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258.16529454545451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96.81198545454545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19.362397090909091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1187.5603549090908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268.9221818181818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358.52705279999998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627.44923461818178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230.90131833949096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858.35055295767279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VT!D135</f>
        <v>4.5</v>
      </c>
      <c r="E52" s="104">
        <f>(2*D52*20*C20)-(IF(E20*6%&lt;=(2*D52*20*C20),E20*6%,(2*D52*20*C20)))</f>
        <v>352.51200000000006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1191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9.2100000000000009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1552.7220000000002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858.35055295767279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1187.5603549090908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1552.7220000000002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3598.6329078667641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16.194468888888888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1.2955575111111111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0.64777875555555553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11.294731636363638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4.1564612421818197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138.76384581818181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5.3784436363636363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177.73128748864647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44.820363636363631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26.533655272727273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0.67230545454545443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10.756887272727273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4.1832339393939391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32.003651971878789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118.97009754763636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118.97009754763636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118.97009754763636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159.26125000000002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25.198093435508675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6.9789847652530579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1151.5311341481724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1342.9694623489343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422.1649929705323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298.32992836584282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ISS!B135*100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1282.3572024556147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2002.8521237919899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3227.0661818181816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3598.6329078667641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177.73128748864647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118.97009754763636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1342.9694623489343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8465.3699370701634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2002.8521237919899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10468.222060862154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125618.66473034584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CCT!A152</f>
        <v>Sao Sebastiao do Paraiso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CCT!H152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CCT!B152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CCT!P152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VT!D135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CCT!I152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CCT!J152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CCT!K152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CCT!L152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CCT!M152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CCT!N152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CCT!O152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ISS!B135*100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427.45240081853814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667.6173745973299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667.6173745973299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3489.407353620717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41872.8882434486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CCT!A153</f>
        <v>Sete Lagoas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CCT!P153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CCT!G153</f>
        <v>3</v>
      </c>
      <c r="D19" s="339">
        <f>CCT!H153</f>
        <v>1076.08</v>
      </c>
      <c r="E19" s="340">
        <f t="shared" si="0"/>
        <v>3228.24</v>
      </c>
    </row>
    <row r="20" spans="1:5" ht="13.5" thickBot="1">
      <c r="A20" s="331"/>
      <c r="B20" s="332" t="str">
        <f>CONCATENATE("Total ",E4)</f>
        <v>Total Sete Lagoas</v>
      </c>
      <c r="C20" s="333">
        <f>SUM(C14:C19)</f>
        <v>3</v>
      </c>
      <c r="D20" s="334"/>
      <c r="E20" s="335">
        <f>SUM(E14:E19)</f>
        <v>3228.24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105.65149090909091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3333.8914909090909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666.77829818181817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50.008372363636362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33.33891490909091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6.6677829818181822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83.347287272727272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266.71131927272728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100.01674472727272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20.003348945454544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1226.8720686545453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277.82429090909091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370.39534464000002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648.21963554909098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238.54482588206551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886.76446143115652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VT!D136</f>
        <v>4.5</v>
      </c>
      <c r="E52" s="104">
        <f>(2*D52*20*C20)-(IF(E20*6%&lt;=(2*D52*20*C20),E20*6%,(2*D52*20*C20)))</f>
        <v>346.30560000000003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PARAMETROS!E36</f>
        <v>19.899999999999999</v>
      </c>
      <c r="E53" s="104">
        <f>(D53*20-1)*C20</f>
        <v>1191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PARAMETROS!B36</f>
        <v>32.619999999999997</v>
      </c>
      <c r="E55" s="104">
        <f>D55*C20</f>
        <v>97.859999999999985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9.2100000000000009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1644.3756000000001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886.76446143115652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1226.8720686545453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1644.3756000000001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3758.0121300857018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16.730553074074077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1.338444245925926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0.66922212296296302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11.66862021818182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4.2940522402909105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143.35733410909089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5.5564858181818186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183.61471182870841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46.304048484848479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27.411996703030304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0.69456072727272722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11.112971636363637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4.3217111919191922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33.063066257583841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122.90835500101819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122.90835500101819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122.90835500101819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159.26125000000002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25.198093435508675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6.9789847652530579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1151.5311341481724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1342.9694623489343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422.1649929705323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298.32992836584282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ISS!B136*100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1320.8907763646212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2041.3856977009964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3333.8914909090909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3758.0121300857018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183.61471182870841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122.90835500101819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1342.9694623489343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8741.3961501734539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2041.3856977009964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10782.78184787445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129393.3821744934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CCT!A153</f>
        <v>Sete Lagoas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CCT!H153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CCT!B153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CCT!P153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VT!D136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CCT!I153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CCT!J153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CCT!K153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CCT!L153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CCT!M153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CCT!N153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CCT!O153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548.12520000000006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548.12520000000006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1252.6707100285676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ISS!B136*100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440.29692545487376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680.46189923366546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1252.6707100285676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2913.7987167244851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680.46189923366546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3594.2606159581505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43131.127391497808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CCT!A154</f>
        <v>Teofilo Otoni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CCT!P154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CCT!G154</f>
        <v>3</v>
      </c>
      <c r="D19" s="339">
        <f>CCT!H154</f>
        <v>1076.08</v>
      </c>
      <c r="E19" s="340">
        <f t="shared" si="0"/>
        <v>3228.24</v>
      </c>
    </row>
    <row r="20" spans="1:5" ht="13.5" thickBot="1">
      <c r="A20" s="331"/>
      <c r="B20" s="332" t="str">
        <f>CONCATENATE("Total ",E4)</f>
        <v>Total Teofilo Otoni</v>
      </c>
      <c r="C20" s="333">
        <f>SUM(C14:C19)</f>
        <v>3</v>
      </c>
      <c r="D20" s="334"/>
      <c r="E20" s="335">
        <f>SUM(E14:E19)</f>
        <v>3228.24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105.65149090909091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3333.8914909090909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666.77829818181817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50.008372363636362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33.33891490909091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6.6677829818181822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83.347287272727272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266.71131927272728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100.01674472727272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20.003348945454544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1226.8720686545453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277.82429090909091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370.39534464000002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648.21963554909098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238.54482588206551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886.76446143115652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VT!D137</f>
        <v>4.5</v>
      </c>
      <c r="E52" s="104">
        <f>(2*D52*20*C20)-(IF(E20*6%&lt;=(2*D52*20*C20),E20*6%,(2*D52*20*C20)))</f>
        <v>346.30560000000003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PARAMETROS!E41</f>
        <v>19.899999999999999</v>
      </c>
      <c r="E53" s="104">
        <f>(D53*20-1)*C20</f>
        <v>1191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PARAMETROS!F41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PARAMETROS!B41</f>
        <v>32.619999999999997</v>
      </c>
      <c r="E55" s="104">
        <f>D55*C20</f>
        <v>97.859999999999985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PARAMETROS!C41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PARAMETROS!D41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9.2100000000000009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1644.3756000000001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886.76446143115652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1226.8720686545453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1644.3756000000001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3758.0121300857018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16.730553074074077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1.338444245925926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0.66922212296296302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11.66862021818182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4.2940522402909105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143.35733410909089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5.5564858181818186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183.61471182870841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46.304048484848479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27.411996703030304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0.69456072727272722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11.112971636363637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4.3217111919191922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33.063066257583841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122.90835500101819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122.90835500101819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122.90835500101819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159.26125000000002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25.198093435508675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6.9789847652530579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1151.5311341481724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1342.9694623489343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422.1649929705323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298.32992836584282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1320.8907763646212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2041.3856977009964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3333.8914909090909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3758.0121300857018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183.61471182870841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122.90835500101819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1342.9694623489343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8741.3961501734539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2041.3856977009964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10782.78184787445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129393.3821744934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CCT!A154</f>
        <v>Teofilo Otoni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CCT!H154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CCT!B154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CCT!P154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VT!D137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CCT!I154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CCT!J154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CCT!K154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CCT!L154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CCT!M154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CCT!N154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CCT!O154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548.12520000000006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548.12520000000006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1252.6707100285676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440.29692545487376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680.46189923366546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1252.6707100285676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2913.7987167244851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680.46189923366546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3594.2606159581505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43131.127391497808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CCT!A155</f>
        <v>Timoteo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CCT!P155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CCT!G155</f>
        <v>1</v>
      </c>
      <c r="D16" s="343">
        <f>CCT!H155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Timoteo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VT!B138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PARAMETROS!E34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PARAMETROS!F34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PARAMETROS!B34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597.06600000000003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597.06600000000003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767.55857565556357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ISS!B138*100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199.55754160692501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439.72251538571675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767.55857565556357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1189.3186405891802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439.72251538571675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1629.0411559748968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19548.49387169876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CCT!A155</f>
        <v>Timoteo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CCT!H155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CCT!B155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CCT!P155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VT!D138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CCT!I155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CCT!J155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CCT!K155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CCT!L155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CCT!M155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CCT!N155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CCT!O155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597.06600000000003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597.06600000000003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767.55857565556357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ISS!B138*100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199.55754160692501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439.72251538571675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767.55857565556357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1189.3186405891802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439.72251538571675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1629.0411559748968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19548.49387169876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CCT!A156</f>
        <v>Tombos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CCT!P156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CCT!G156</f>
        <v>1</v>
      </c>
      <c r="D16" s="343">
        <f>CCT!H156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Tombos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VT!B139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PARAMETROS!E22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PARAMETROS!B22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ISS!B139*100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195.00375243313584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435.16872621192755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435.16872621192755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1591.8673668011079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19102.408401613295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CCT!A156</f>
        <v>Tombos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CCT!H156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CCT!B156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CCT!P156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VT!D139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CCT!I156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CCT!J156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CCT!K156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CCT!L156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CCT!M156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CCT!N156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CCT!O156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ISS!B139*100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195.00375243313584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435.16872621192755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435.16872621192755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1591.8673668011079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19102.408401613295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CCT!A157</f>
        <v>Tres Coracoes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CCT!P157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CCT!G157</f>
        <v>1</v>
      </c>
      <c r="D17" s="343">
        <f>CCT!H157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Tres Coracoes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VT!D140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PARAMETROS!E25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PARAMETROS!B25</f>
        <v>33.44</v>
      </c>
      <c r="E55" s="104">
        <f>D55*C20</f>
        <v>33.44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PARAMETROS!C25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582.26200000000006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582.26200000000006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923.24715131112725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ISS!B140*100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276.05592614311644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516.22089992190809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923.24715131112725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1737.2968645116935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516.22089992190809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2253.5177644336018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27042.213173203221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CCT!A157</f>
        <v>Tres Coracoes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CCT!H157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CCT!B157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CCT!P157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VT!D140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CCT!I157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CCT!J157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CCT!K157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CCT!L157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CCT!M157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CCT!N157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CCT!O157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582.26200000000006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582.26200000000006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923.24715131112725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ISS!B140*100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276.05592614311644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516.22089992190809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923.24715131112725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1737.2968645116935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516.22089992190809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2253.5177644336018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27042.213173203221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CCT!A158</f>
        <v>Tres Pontas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CCT!P158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CCT!G158</f>
        <v>1</v>
      </c>
      <c r="D19" s="339">
        <f>CCT!H158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Tres Pontas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VT!D141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PARAMETROS!B26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517.57400000000007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517.57400000000007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1199.5443026222545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8.6118980169971699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1.8696883852691222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ISS!B141*100</f>
        <v>2.5</v>
      </c>
      <c r="D118" s="274">
        <f>((100/((100-(C119))%)-100)*C118)/(C119)</f>
        <v>2.8328611898017004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11.75</v>
      </c>
      <c r="D119" s="301">
        <f>SUM(D116:D118)</f>
        <v>13.314447592067992</v>
      </c>
      <c r="E119" s="401">
        <f>((E113+E114+E108+E98+E78+E66+E29)*D119)%</f>
        <v>407.68238748357629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647.84736126236794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1199.5443026222545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2821.7899790233873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647.84736126236794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3469.6373402857553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41635.648083429063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CCT!A158</f>
        <v>Tres Pontas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CCT!H158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CCT!B158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CCT!P158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VT!D141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CCT!I158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CCT!J158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CCT!K158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CCT!L158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CCT!M158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CCT!N158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CCT!O158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517.57400000000007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517.57400000000007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1199.5443026222545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8.6118980169971699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1.8696883852691222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ISS!B141*100</f>
        <v>2.5</v>
      </c>
      <c r="D110" s="574">
        <f>((100/((100-(C111))%)-100)*C110)/(C111)</f>
        <v>2.8328611898017004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11.75</v>
      </c>
      <c r="D111" s="577">
        <f>SUM(D108:D110)</f>
        <v>13.314447592067992</v>
      </c>
      <c r="E111" s="578">
        <f>((E105+E106+E100+E90+E70+E58+E21)*D111)%</f>
        <v>407.68238748357629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647.84736126236794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1199.5443026222545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2821.7899790233873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647.84736126236794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3469.6373402857553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41635.648083429063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CCT!A159</f>
        <v>Tupaciguara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CCT!P159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CCT!G159</f>
        <v>1</v>
      </c>
      <c r="D17" s="343">
        <f>CCT!H159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314">
        <v>0</v>
      </c>
      <c r="D19" s="324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Tupaciguara</v>
      </c>
      <c r="C20" s="333">
        <f>SUM(C14:C19)</f>
        <v>1</v>
      </c>
      <c r="D20" s="333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VT!D142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</f>
        <v>0</v>
      </c>
      <c r="E53" s="104">
        <v>0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</f>
        <v>264.83999999999997</v>
      </c>
      <c r="E54" s="104">
        <f>D54*C20</f>
        <v>264.83999999999997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</f>
        <v>27.01</v>
      </c>
      <c r="E55" s="104">
        <f>D55*C20</f>
        <v>27.01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443.67199999999997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443.67199999999997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784.65715131112711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8.5633802816901436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1.8591549295774654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ISS!B142*100</f>
        <v>2</v>
      </c>
      <c r="D118" s="274">
        <f>((100/((100-(C119))%)-100)*C118)/(C119)</f>
        <v>2.2535211267605644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11.25</v>
      </c>
      <c r="D119" s="301">
        <f>SUM(D116:D118)</f>
        <v>12.676056338028173</v>
      </c>
      <c r="E119" s="401">
        <f>((E113+E114+E108+E98+E78+E66+E29)*D119)%</f>
        <v>233.09643020583627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473.26140398462798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784.65715131112711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1598.7068645116933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473.26140398462798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2071.9682684963213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24863.619221955858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CCT!A159</f>
        <v>Tupaciguara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CCT!H159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CCT!B159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CCT!P159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VT!D142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CCT!I159</f>
        <v>0</v>
      </c>
      <c r="E45" s="546">
        <v>0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CCT!J159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CCT!K159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CCT!L159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CCT!M159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CCT!N159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CCT!O159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443.67199999999997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443.67199999999997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784.65715131112711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8.5633802816901436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1.8591549295774654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ISS!B142*100</f>
        <v>2</v>
      </c>
      <c r="D110" s="574">
        <f>((100/((100-(C111))%)-100)*C110)/(C111)</f>
        <v>2.2535211267605644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11.25</v>
      </c>
      <c r="D111" s="577">
        <f>SUM(D108:D110)</f>
        <v>12.676056338028173</v>
      </c>
      <c r="E111" s="578">
        <f>((E105+E106+E100+E90+E70+E58+E21)*D111)%</f>
        <v>233.09643020583627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473.26140398462798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784.65715131112711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1598.7068645116933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473.26140398462798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2071.9682684963213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24863.619221955858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CCT!A160</f>
        <v>Uba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CCT!P160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CCT!G160</f>
        <v>1</v>
      </c>
      <c r="D19" s="339">
        <f>CCT!H160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Uba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VT!D143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PARAMETROS!E6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PARAMETROS!F6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PARAMETROS!B6</f>
        <v>35.89</v>
      </c>
      <c r="E55" s="104">
        <f>D55*C20</f>
        <v>35.89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PARAMETROS!C6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PARAMETROS!D6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553.46400000000006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553.46400000000006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1235.4343026222546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ISS!B143*100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432.46268571882314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672.62765949761479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1235.4343026222546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2857.6799790233872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672.62765949761479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3530.307638521002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42363.691662252022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CCT!A160</f>
        <v>Uba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CCT!H160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CCT!B160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CCT!P160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VT!D143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CCT!I160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CCT!J160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CCT!K160</f>
        <v>35.89</v>
      </c>
      <c r="E47" s="546">
        <f>D47*D13</f>
        <v>35.89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CCT!L160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CCT!M160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CCT!N160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CCT!O160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553.46400000000006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553.46400000000006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1235.4343026222546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ISS!B143*100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432.46268571882314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672.62765949761479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1235.4343026222546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2857.6799790233872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672.62765949761479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3530.307638521002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42363.691662252022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CCT!A161</f>
        <v>Uberaba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 ht="25.5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430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CCT!P161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CCT!G161</f>
        <v>1</v>
      </c>
      <c r="D17" s="343">
        <f>CCT!H161</f>
        <v>538.04</v>
      </c>
      <c r="E17" s="344">
        <f t="shared" si="0"/>
        <v>538.04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42">
        <f>CCT!G162</f>
        <v>4</v>
      </c>
      <c r="D19" s="343">
        <f>CCT!H162</f>
        <v>1076.08</v>
      </c>
      <c r="E19" s="340">
        <f t="shared" si="0"/>
        <v>4304.32</v>
      </c>
    </row>
    <row r="20" spans="1:5" ht="13.5" thickBot="1">
      <c r="A20" s="331"/>
      <c r="B20" s="332" t="str">
        <f>CONCATENATE("Total ",E4)</f>
        <v>Total Uberaba</v>
      </c>
      <c r="C20" s="333">
        <f>SUM(C14:C19)</f>
        <v>5</v>
      </c>
      <c r="D20" s="333"/>
      <c r="E20" s="335">
        <f>SUM(E14:E19)</f>
        <v>4842.3599999999997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158.47723636363637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5000.8372363636363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1000.1674472727273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75.012558545454539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50.008372363636362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10.001674472727272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125.02093090909091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400.06697890909089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150.02511709090908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30.005023418181818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1840.3081029818184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416.73643636363636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555.59301696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972.32945332363647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357.81723882309831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1330.1466921467347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VT!D144</f>
        <v>4.5</v>
      </c>
      <c r="E52" s="104">
        <f>(2*D52*20*C20)-(IF(E20*6%&lt;=(2*D52*20*C20),E20*6%,(2*D52*20*C20)))</f>
        <v>609.45839999999998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PARAMETROS!E42</f>
        <v>19.899999999999999</v>
      </c>
      <c r="E53" s="104">
        <f>(D53*20-1)*C20</f>
        <v>1985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PARAMETROS!F42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PARAMETROS!B42</f>
        <v>32.619999999999997</v>
      </c>
      <c r="E55" s="104">
        <f>D55*C20</f>
        <v>163.1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PARAMETROS!C42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PARAMETROS!D42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15.350000000000001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2772.9083999999998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1330.1466921467347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1840.3081029818184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2772.9083999999998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5943.3631951285533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25.095829611111114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2.0076663688888892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1.0038331844444446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17.502930327272729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6.4410783604363662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215.03600116363634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8.3347287272727275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275.4220677430626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69.456072727272726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41.11799505454546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1.0418410909090907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16.669457454545455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6.4825667878787874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49.594599386375769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184.36253250152728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184.36253250152728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184.36253250152728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241.81875000000002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37.797140153263008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10.468477147879586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1727.2967012222587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2017.3810685234012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703.60832161755388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497.2165472764047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ISS!B144*100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2041.2745227594119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3242.0993916533707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5000.8372363636363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5943.3631951285533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275.4220677430626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184.36253250152728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2017.3810685234012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13421.36610026018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3242.0993916533707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16663.46549191355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199961.5859029626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CCT!A161</f>
        <v>Uberaba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CCT!H161</f>
        <v>538.04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CCT!B161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CCT!P161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538.04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17.608581818181815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555.64858181818181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111.12971636363636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8.3347287272727275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5.5564858181818186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1.1112971636363635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13.891214545454545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44.451886545454549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16.669457454545455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3.3338914909090911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204.47867810909094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46.304048484848479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61.732557440000001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108.03660592484849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39.757470980344252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147.79407690519275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VT!D144</f>
        <v>4.5</v>
      </c>
      <c r="E44" s="546">
        <f>(2*D44*20*D13)-(IF(E13*6%&lt;=(2*D44*20*D13),E13*6%,(2*D44*20*D13)))</f>
        <v>147.7176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CCT!I161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CCT!J161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CCT!K161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CCT!L161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CCT!M161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CCT!N161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CCT!O161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580.4076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147.79407690519275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204.47867810909094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580.4076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932.68035501428369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2.7884255123456794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0.22307404098765432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0.11153702049382716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1.9447700363636367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0.71567537338181841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23.892889018181815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0.92608096969696974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30.602451971451401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7.7173414141414138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4.5686661171717171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0.1157601212121212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1.8521619393939395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0.72028519865319862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5.5105110429306405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20.484725833503031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20.484725833503031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20.484725833503031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280.08682093991666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520.25179471870842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555.64858181818181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932.68035501428369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30.602451971451401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20.484725833503031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1766.1712333622422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520.25179471870842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2286.4230280809506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27437.076336971408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CCT!A162</f>
        <v>Uberaba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CCT!H162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CCT!B162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CCT!P162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VT!D144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CCT!I162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CCT!J162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CCT!K162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CCT!L162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CCT!M162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CCT!N162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CCT!O162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548.12520000000006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548.12520000000006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1252.6707100285676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ISS!B144*100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440.29692545487376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680.46189923366546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1252.6707100285676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2913.7987167244851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680.46189923366546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3594.2606159581505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43131.127391497808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CCT!A163</f>
        <v>Uberlandia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CCT!P163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24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CCT!G163</f>
        <v>7</v>
      </c>
      <c r="D19" s="339">
        <f>CCT!H163</f>
        <v>1076.08</v>
      </c>
      <c r="E19" s="340">
        <f t="shared" si="0"/>
        <v>7532.5599999999995</v>
      </c>
    </row>
    <row r="20" spans="1:5" ht="13.5" thickBot="1">
      <c r="A20" s="331"/>
      <c r="B20" s="332" t="str">
        <f>CONCATENATE("Total ",E4)</f>
        <v>Total Uberlandia</v>
      </c>
      <c r="C20" s="333">
        <f>SUM(C14:C19)</f>
        <v>7</v>
      </c>
      <c r="D20" s="334"/>
      <c r="E20" s="335">
        <f>SUM(E14:E19)</f>
        <v>7532.5599999999995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246.52014545454546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7779.0801454545453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1555.8160290909091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116.68620218181817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77.790801454545459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15.558160290909091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194.47700363636363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622.32641163636367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233.37240436363635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46.674480872727273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2862.7014935272723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648.25667878787874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864.25580416000003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1512.5124829478789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556.60459372481955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2069.1170766726982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VT!D145</f>
        <v>4.5</v>
      </c>
      <c r="E52" s="104">
        <f>(2*D52*20*C20)-(IF(E20*6%&lt;=(2*D52*20*C20),E20*6%,(2*D52*20*C20)))</f>
        <v>808.04640000000006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PARAMETROS!E43</f>
        <v>0</v>
      </c>
      <c r="E53" s="104">
        <v>0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PARAMETROS!F43</f>
        <v>264.83999999999997</v>
      </c>
      <c r="E54" s="104">
        <f>D54*C20</f>
        <v>1853.8799999999999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PARAMETROS!B43</f>
        <v>27.01</v>
      </c>
      <c r="E55" s="104">
        <f>D55*C20</f>
        <v>189.07000000000002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PARAMETROS!C43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PARAMETROS!D43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21.490000000000002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2872.4863999999998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2069.1170766726982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2862.7014935272723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2872.4863999999998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7804.3049701999698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39.037957172839512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3.1230365738271608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1.5615182869135804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27.226780509090911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10.019455227345459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334.50044625454541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12.965133575757577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428.43432760031965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108.04277979797979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63.961325640404041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1.6206416969696968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25.930267151515153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10.083992781144781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77.147154601028973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286.78616166904243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286.78616166904243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286.78616166904243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54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371.60958333333338</v>
      </c>
      <c r="F103" s="33"/>
    </row>
    <row r="104" spans="1:6">
      <c r="A104" s="53" t="str">
        <f>'BASE PLANILHAS'!A96</f>
        <v>B</v>
      </c>
      <c r="B104" s="755" t="str">
        <f>'BASE PLANILHAS'!B96:C96</f>
        <v>Materiais de Consumo</v>
      </c>
      <c r="C104" s="733"/>
      <c r="D104" s="78">
        <v>0</v>
      </c>
      <c r="E104" s="472">
        <f>'Materiais de Consumo'!O25*C19+'Materiais de Consumo'!O26*C18+'Materiais de Consumo'!O27*C17+'Materiais de Consumo'!O28*C16</f>
        <v>58.795551349520238</v>
      </c>
      <c r="F104" s="33"/>
    </row>
    <row r="105" spans="1:6">
      <c r="A105" s="290" t="str">
        <f>'BASE PLANILHAS'!A97</f>
        <v>C</v>
      </c>
      <c r="B105" s="755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16.284297785590468</v>
      </c>
      <c r="F105" s="33"/>
    </row>
    <row r="106" spans="1:6">
      <c r="A106" s="290" t="str">
        <f>'BASE PLANILHAS'!A98</f>
        <v>D</v>
      </c>
      <c r="B106" s="755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2686.9059796790693</v>
      </c>
      <c r="F106" s="33"/>
    </row>
    <row r="107" spans="1:6" ht="13.5" thickBot="1">
      <c r="A107" s="291" t="str">
        <f>'BASE PLANILHAS'!A99</f>
        <v>E</v>
      </c>
      <c r="B107" s="762" t="str">
        <f>'BASE PLANILHAS'!B99:C99</f>
        <v>Outros (especificar)</v>
      </c>
      <c r="C107" s="763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3133.5954121475133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985.0516502645753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696.10316618696652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ISS!B145*100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2947.4485351641724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4628.603351615714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7779.0801454545453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7804.3049701999698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428.43432760031965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286.78616166904243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3133.5954121475133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19432.201017071391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4628.603351615714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24060.804368687106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288729.65242424526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CCT!A163</f>
        <v>Uberlandia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CCT!H163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CCT!B163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CCT!P163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VT!D145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CCT!I163</f>
        <v>0</v>
      </c>
      <c r="E45" s="546">
        <v>0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CCT!J163</f>
        <v>264.83999999999997</v>
      </c>
      <c r="E46" s="546">
        <f>D46*D13</f>
        <v>264.83999999999997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CCT!K163</f>
        <v>27.01</v>
      </c>
      <c r="E47" s="546">
        <f>D47*D13</f>
        <v>27.01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CCT!L163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CCT!M163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CCT!N163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CCT!O163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410.35519999999997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410.35519999999997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1114.9007100285673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0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65" t="str">
        <f>'BASE PLANILHAS'!B96:C96</f>
        <v>Materiais de Consumo</v>
      </c>
      <c r="C96" s="866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65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65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80" t="str">
        <f>'BASE PLANILHAS'!B99:C99</f>
        <v>Outros (especificar)</v>
      </c>
      <c r="C99" s="881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ISS!B145*100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421.06407645202466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661.22905023081637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1114.9007100285673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2776.0287167244846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661.22905023081637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3437.2577669553011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41247.093203463613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CCT!A164</f>
        <v>Unai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419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CCT!P164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41" t="str">
        <f>CCT!B23</f>
        <v>Servente de Limpeza - 110 h</v>
      </c>
      <c r="C17" s="342">
        <f>CCT!G164</f>
        <v>1</v>
      </c>
      <c r="D17" s="343">
        <f>CCT!H164</f>
        <v>520.79999999999995</v>
      </c>
      <c r="E17" s="344">
        <f t="shared" si="0"/>
        <v>520.79999999999995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Unai</v>
      </c>
      <c r="C20" s="333">
        <f>SUM(C14:C19)</f>
        <v>1</v>
      </c>
      <c r="D20" s="334"/>
      <c r="E20" s="335">
        <f>SUM(E14:E19)</f>
        <v>520.79999999999995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17.044363636363634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537.8443636363636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107.56887272727272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8.0676654545454536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5.3784436363636363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1.0756887272727271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13.44610909090909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43.027549090909091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16.135330909090907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3.2270661818181816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197.92672581818178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44.820363636363631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59.754508799999996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104.57487243636363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38.483553056581826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143.05842549294545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VT!D146</f>
        <v>4.5</v>
      </c>
      <c r="E52" s="104">
        <f>(2*D52*20*C20)-(IF(E20*6%&lt;=(2*D52*20*C20),E20*6%,(2*D52*20*C20)))</f>
        <v>148.75200000000001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PARAMETROS!E10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PARAMETROS!F10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PARAMETROS!B10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PARAMETROS!C10</f>
        <v>9.84</v>
      </c>
      <c r="E56" s="104">
        <f>D56*C20</f>
        <v>9.84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PARAMETROS!D10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558.66200000000003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143.05842549294545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197.92672581818178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558.66200000000003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899.64715131112723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2.6990781481481481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0.21592625185185185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0.10796312592592593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1.8824552727272728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0.69274354036363661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23.127307636363632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0.89640727272727272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29.621881248107741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7.4700606060606054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4.4222758787878789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0.11205090909090908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1.7928145454545454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0.69720565656565647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5.3339419953131317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19.82834959127273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19.82834959127273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19.82834959127273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4.1996822392514455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1.1631641275421762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191.92185569136208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226.75511872482238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8.7608069164265068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1.9020172910662811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ISS!B146*100</f>
        <v>4</v>
      </c>
      <c r="D118" s="274">
        <f>((100/((100-(C119))%)-100)*C118)/(C119)</f>
        <v>4.6109510086455305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13.25</v>
      </c>
      <c r="D119" s="301">
        <f>SUM(D116:D118)</f>
        <v>15.273775216138318</v>
      </c>
      <c r="E119" s="401">
        <f>((E113+E114+E108+E98+E78+E66+E29)*D119)%</f>
        <v>298.42846521439674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538.59343899318844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537.8443636363636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899.64715131112723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29.621881248107741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19.82834959127273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226.75511872482238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1713.6968645116935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538.59343899318844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2252.2903035048821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27027.483642058585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CCT!A164</f>
        <v>Unai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CCT!H164</f>
        <v>520.79999999999995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CCT!B164</f>
        <v>Servente de Limpeza - 110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CCT!P164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520.79999999999995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1/110*1*12%*30</f>
        <v>3.2727272727272723E-2</v>
      </c>
      <c r="E20" s="517">
        <f>D20*E13</f>
        <v>17.044363636363631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537.8443636363636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107.56887272727272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8.0676654545454536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5.3784436363636363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1.0756887272727271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13.44610909090909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43.027549090909091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16.135330909090907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3.2270661818181816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197.92672581818178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44.820363636363631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59.754508799999996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104.57487243636363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38.483553056581826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143.05842549294545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VT!D146</f>
        <v>4.5</v>
      </c>
      <c r="E44" s="546">
        <f>(2*D44*20*D13)-(IF(E13*6%&lt;=(2*D44*20*D13),E13*6%,(2*D44*20*D13)))</f>
        <v>148.75200000000001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CCT!I164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CCT!J164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CCT!K164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CCT!L164</f>
        <v>9.84</v>
      </c>
      <c r="E48" s="546">
        <f>D48*D13</f>
        <v>9.84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CCT!M164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CCT!N164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CCT!O164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558.66200000000003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143.05842549294545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197.92672581818178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558.66200000000003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899.64715131112723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2.6990781481481481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0.21592625185185185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0.10796312592592593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1.8824552727272728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0.69274354036363661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23.127307636363632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0.89640727272727272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29.621881248107741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7.4700606060606054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4.4222758787878789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0.11205090909090908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1.7928145454545454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0.69720565656565647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5.3339419953131317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19.82834959127273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19.82834959127273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19.82834959127273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Limpeza'!W13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Consumo'!O27</f>
        <v>4.1996822392514455</v>
      </c>
      <c r="E96" s="514">
        <f>D96*D13</f>
        <v>4.1996822392514455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Equipamentos!I12</f>
        <v>1.1631641275421762</v>
      </c>
      <c r="E97" s="514">
        <f>D97*D13</f>
        <v>1.1631641275421762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Limpeza'!I41</f>
        <v>191.92185569136208</v>
      </c>
      <c r="E98" s="515">
        <f>D98*D13</f>
        <v>191.92185569136208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226.75511872482238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8.7608069164265068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1.9020172910662811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ISS!B146*100</f>
        <v>4</v>
      </c>
      <c r="D110" s="574">
        <f>((100/((100-(C111))%)-100)*C110)/(C111)</f>
        <v>4.6109510086455305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13.25</v>
      </c>
      <c r="D111" s="577">
        <f>SUM(D108:D110)</f>
        <v>15.273775216138318</v>
      </c>
      <c r="E111" s="578">
        <f>((E105+E106+E100+E90+E70+E58+E21)*D111)%</f>
        <v>298.42846521439674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538.59343899318844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537.8443636363636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899.64715131112723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29.621881248107741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19.82834959127273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226.75511872482238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1713.6968645116935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538.59343899318844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2252.2903035048821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27027.483642058585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CCT!A165</f>
        <v>Varginha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CCT!P165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CCT!G165</f>
        <v>1</v>
      </c>
      <c r="D19" s="339">
        <f>CCT!H165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Varginha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VT!D147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PARAMETROS!E25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PARAMETROS!F25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PARAMETROS!B25</f>
        <v>33.44</v>
      </c>
      <c r="E55" s="104">
        <f>D55*C20</f>
        <v>33.44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PARAMETROS!C25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PARAMETROS!D25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551.01400000000001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551.01400000000001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1232.9843026222543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ISS!B147*100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432.12066292680026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672.28563670559197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1232.9843026222543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2855.2299790233869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672.28563670559197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3527.5156157289789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42330.187388747749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CCT!A165</f>
        <v>Varginha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CCT!H165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CCT!B165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CCT!P165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VT!D147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CCT!I165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CCT!J165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CCT!K165</f>
        <v>33.44</v>
      </c>
      <c r="E47" s="546">
        <f>D47*D13</f>
        <v>33.44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CCT!L165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CCT!M165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CCT!N165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CCT!O165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551.01400000000001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551.01400000000001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1232.9843026222543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ISS!B147*100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432.12066292680026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672.28563670559197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1232.9843026222543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2855.2299790233869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672.28563670559197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3527.5156157289789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42330.187388747749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CCT!A166</f>
        <v>Varzea da Palma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117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CCT!P166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52" t="str">
        <f>CCT!B22</f>
        <v>Servente de Limpeza - 55 h</v>
      </c>
      <c r="C16" s="342">
        <f>CCT!G166</f>
        <v>1</v>
      </c>
      <c r="D16" s="343">
        <f>CCT!H166</f>
        <v>260.39999999999998</v>
      </c>
      <c r="E16" s="351">
        <f t="shared" si="0"/>
        <v>260.39999999999998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17" t="str">
        <f>CCT!B25</f>
        <v>Servente de Limpeza - 220 h</v>
      </c>
      <c r="C19" s="160">
        <v>0</v>
      </c>
      <c r="D19" s="325">
        <v>0</v>
      </c>
      <c r="E19" s="310">
        <f t="shared" si="0"/>
        <v>0</v>
      </c>
    </row>
    <row r="20" spans="1:5" ht="13.5" thickBot="1">
      <c r="A20" s="331"/>
      <c r="B20" s="332" t="str">
        <f>CONCATENATE("Total ",E4)</f>
        <v>Total Varzea da Palma</v>
      </c>
      <c r="C20" s="333">
        <f>SUM(C14:C19)</f>
        <v>1</v>
      </c>
      <c r="D20" s="334"/>
      <c r="E20" s="335">
        <f>SUM(E14:E19)</f>
        <v>260.39999999999998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8.5221818181818172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268.9221818181818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53.78443636363636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4.0338327272727268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2.6892218181818182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0.53784436363636356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6.723054545454545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21.513774545454545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8.0676654545454536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1.6135330909090908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98.96336290909089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22.410181818181815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29.877254399999998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52.287436218181817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19.241776528290913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71.529212746472723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VT!B148</f>
        <v>4.5</v>
      </c>
      <c r="E52" s="104">
        <f>(2*D52*20*C20)-(IF(E20*6%&lt;=(2*D52*20*C20),E20*6%,(2*D52*20*C20)))</f>
        <v>164.376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PARAMETROS!E38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PARAMETROS!F38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PARAMETROS!B38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PARAMETROS!C38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PARAMETROS!D38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564.44600000000003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71.529212746472723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98.96336290909089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564.44600000000003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734.93857565556368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1.349539074074074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0.10796312592592593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5.3981562962962963E-2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0.94122763636363638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0.34637177018181831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11.563653818181816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0.44820363636363636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14.81094062405387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3.7350303030303027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2.2111379393939394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5.6025454545454538E-2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0.89640727272727272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0.34860282828282824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2.6669709976565659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9.9141747956363648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9.9141747956363648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9.9141747956363648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29.470416666666669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2.0998411196257227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0.58158206377108801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95.960927845681056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128.11276769574454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8.8629737609329435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1.9241982507288626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ISS!B148*100</f>
        <v>5</v>
      </c>
      <c r="D118" s="274">
        <f>((100/((100-(C119))%)-100)*C118)/(C119)</f>
        <v>5.8309037900874632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14.25</v>
      </c>
      <c r="D119" s="301">
        <f>SUM(D116:D118)</f>
        <v>16.618075801749271</v>
      </c>
      <c r="E119" s="401">
        <f>((E113+E114+E108+E98+E78+E66+E29)*D119)%</f>
        <v>232.13185428272419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472.2968280615159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268.9221818181818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734.93857565556368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14.81094062405387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9.9141747956363648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128.11276769574454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1156.6986405891803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472.2968280615159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1628.9954686506962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19547.945623808355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CCT!A166</f>
        <v>Varzea da Palma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CCT!H166</f>
        <v>260.39999999999998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CCT!B166</f>
        <v>Servente de Limpeza - 55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CCT!P166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260.39999999999998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1/55*0.5*12%*30</f>
        <v>3.2727272727272723E-2</v>
      </c>
      <c r="E20" s="517">
        <f>D20*E13</f>
        <v>8.5221818181818154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268.9221818181818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53.78443636363636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4.0338327272727268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2.6892218181818182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0.53784436363636356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6.723054545454545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21.513774545454545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8.0676654545454536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1.6135330909090908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98.96336290909089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22.410181818181815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29.877254399999998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52.287436218181817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19.241776528290913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71.529212746472723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VT!D148</f>
        <v>4.5</v>
      </c>
      <c r="E44" s="546">
        <f>(2*D44*20*D13)-(IF(E13*6%&lt;=(2*D44*20*D13),E13*6%,(2*D44*20*D13)))</f>
        <v>164.376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CCT!I166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CCT!J166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CCT!K166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CCT!L166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CCT!M166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CCT!N166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CCT!O166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564.44600000000003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71.529212746472723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98.96336290909089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564.44600000000003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734.93857565556368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1.349539074074074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0.10796312592592593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5.3981562962962963E-2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0.94122763636363638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0.34637177018181831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11.563653818181816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0.44820363636363636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14.81094062405387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3.7350303030303027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2.2111379393939394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5.6025454545454538E-2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0.89640727272727272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0.34860282828282824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2.6669709976565659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9.9141747956363648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9.9141747956363648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9.9141747956363648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Limpeza'!W12</f>
        <v>29.470416666666669</v>
      </c>
      <c r="E95" s="514">
        <f>D95*D13</f>
        <v>29.470416666666669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Consumo'!O28</f>
        <v>2.0998411196257227</v>
      </c>
      <c r="E96" s="514">
        <f>D96*D13</f>
        <v>2.0998411196257227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Equipamentos!I13</f>
        <v>0.58158206377108801</v>
      </c>
      <c r="E97" s="514">
        <f>D97*D13</f>
        <v>0.58158206377108801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Limpeza'!I42</f>
        <v>95.960927845681056</v>
      </c>
      <c r="E98" s="515">
        <f>D98*D13</f>
        <v>95.960927845681056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128.11276769574454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8.8629737609329435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1.9241982507288626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ISS!B148*100</f>
        <v>5</v>
      </c>
      <c r="D110" s="574">
        <f>((100/((100-(C111))%)-100)*C110)/(C111)</f>
        <v>5.8309037900874632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14.25</v>
      </c>
      <c r="D111" s="577">
        <f>SUM(D108:D110)</f>
        <v>16.618075801749271</v>
      </c>
      <c r="E111" s="578">
        <f>((E105+E106+E100+E90+E70+E58+E21)*D111)%</f>
        <v>232.13185428272419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472.2968280615159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268.9221818181818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734.93857565556368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14.81094062405387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9.9141747956363648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128.11276769574454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1156.6986405891803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472.2968280615159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1628.9954686506962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19547.945623808355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CCT!A167</f>
        <v>Vespasiano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CCT!P167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CCT!G167</f>
        <v>1</v>
      </c>
      <c r="D19" s="339">
        <f>CCT!H167</f>
        <v>1076.08</v>
      </c>
      <c r="E19" s="340">
        <f t="shared" si="0"/>
        <v>1076.08</v>
      </c>
    </row>
    <row r="20" spans="1:5" ht="13.5" thickBot="1">
      <c r="A20" s="331"/>
      <c r="B20" s="332" t="str">
        <f>CONCATENATE("Total ",E4)</f>
        <v>Total Vespasiano</v>
      </c>
      <c r="C20" s="333">
        <f>SUM(C14:C19)</f>
        <v>1</v>
      </c>
      <c r="D20" s="334"/>
      <c r="E20" s="335">
        <f>SUM(E14:E19)</f>
        <v>1076.08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35.217163636363637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1111.2971636363636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222.25943272727272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16.669457454545455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11.112971636363637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2.2225943272727271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27.782429090909091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88.903773090909098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33.33891490909091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6.6677829818181822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408.95735621818187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92.608096969696959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123.46511488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216.07321184969697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79.514941960688503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295.58815381038551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VT!D149</f>
        <v>4.5</v>
      </c>
      <c r="E52" s="104">
        <f>(2*D52*20*C20)-(IF(E20*6%&lt;=(2*D52*20*C20),E20*6%,(2*D52*20*C20)))</f>
        <v>115.43520000000001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PARAMETROS!E44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PARAMETROS!F44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PARAMETROS!B44</f>
        <v>0</v>
      </c>
      <c r="E55" s="104">
        <f>D55*C20</f>
        <v>0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PARAMETROS!C44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PARAMETROS!D44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515.50520000000006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295.58815381038551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408.95735621818187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515.50520000000006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1220.0507100285674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5.5768510246913587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0.44614808197530864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0.22307404098765432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3.8895400727272733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1.4313507467636368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47.785778036363631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1.8521619393939395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61.204903942902803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15.434682828282828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9.1373322343434342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0.23152024242424241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3.7043238787878789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1.4405703973063972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11.021022085861281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40.969451667006062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40.969451667006062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40.969451667006062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ISS!B149*100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435.7431362810845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675.90811005987621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1111.2971636363636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1220.0507100285674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61.204903942902803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40.969451667006062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2881.1787167244852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675.90811005987621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3557.0868267843616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42685.041921412339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CCT!A167</f>
        <v>Vespasiano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CCT!H167</f>
        <v>1076.08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CCT!B167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CCT!P167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1076.08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35.21716363636363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1111.2971636363636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222.25943272727272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16.669457454545455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11.112971636363637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2.2225943272727271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27.782429090909091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88.903773090909098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33.33891490909091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6.6677829818181822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408.95735621818187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92.608096969696959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123.46511488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216.07321184969697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79.514941960688503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295.58815381038551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VT!D149</f>
        <v>4.5</v>
      </c>
      <c r="E44" s="546">
        <f>(2*D44*20*D13)-(IF(E13*6%&lt;=(2*D44*20*D13),E13*6%,(2*D44*20*D13)))</f>
        <v>115.43520000000001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CCT!I167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CCT!J167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CCT!K167</f>
        <v>0</v>
      </c>
      <c r="E47" s="546">
        <f>D47*D13</f>
        <v>0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CCT!L167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CCT!M167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CCT!N167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CCT!O167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515.50520000000006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295.58815381038551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408.95735621818187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515.50520000000006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1220.0507100285674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5.5768510246913587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0.44614808197530864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0.22307404098765432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3.8895400727272733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1.4313507467636368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47.785778036363631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1.8521619393939395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61.204903942902803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15.434682828282828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9.1373322343434342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0.23152024242424241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3.7043238787878789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1.4405703973063972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11.021022085861281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40.969451667006062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40.969451667006062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40.969451667006062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ISS!B149*100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435.7431362810845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675.90811005987621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1111.2971636363636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1220.0507100285674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61.204903942902803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40.969451667006062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2881.1787167244852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675.90811005987621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3557.0868267843616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42685.041921412339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8" ht="13.5" thickBot="1">
      <c r="A2" s="35"/>
      <c r="B2" s="5"/>
      <c r="C2" s="5"/>
      <c r="D2" s="4"/>
      <c r="E2" s="34"/>
      <c r="F2" s="59"/>
      <c r="G2" s="59"/>
      <c r="H2" s="59"/>
    </row>
    <row r="3" spans="1:8" ht="13.5" thickBot="1">
      <c r="A3" s="748" t="str">
        <f>'BASE PLANILHAS'!A3:E3</f>
        <v>Dados para composição dos custos referentes à mão-de-obra</v>
      </c>
      <c r="B3" s="749"/>
      <c r="C3" s="749"/>
      <c r="D3" s="749"/>
      <c r="E3" s="750"/>
      <c r="F3" s="59"/>
      <c r="G3" s="59"/>
      <c r="H3" s="59"/>
    </row>
    <row r="4" spans="1:8">
      <c r="A4" s="89" t="str">
        <f>'BASE PLANILHAS'!A4</f>
        <v>A</v>
      </c>
      <c r="B4" s="754" t="str">
        <f>'BASE PLANILHAS'!B4:D4</f>
        <v>Localidade</v>
      </c>
      <c r="C4" s="743"/>
      <c r="D4" s="744"/>
      <c r="E4" s="466" t="str">
        <f>CCT!A168</f>
        <v>Vicosa</v>
      </c>
      <c r="F4" s="59"/>
      <c r="G4" s="59"/>
      <c r="H4" s="59"/>
    </row>
    <row r="5" spans="1:8">
      <c r="A5" s="53" t="str">
        <f>'BASE PLANILHAS'!A5</f>
        <v>B</v>
      </c>
      <c r="B5" s="755" t="str">
        <f>'BASE PLANILHAS'!B5:D5</f>
        <v>Tipo de serviço</v>
      </c>
      <c r="C5" s="732"/>
      <c r="D5" s="733"/>
      <c r="E5" s="52" t="s">
        <v>409</v>
      </c>
      <c r="F5" s="59"/>
      <c r="G5" s="59"/>
      <c r="H5" s="59"/>
    </row>
    <row r="6" spans="1:8">
      <c r="A6" s="53" t="str">
        <f>'BASE PLANILHAS'!A6</f>
        <v>C</v>
      </c>
      <c r="B6" s="796" t="str">
        <f>'BASE PLANILHAS'!B6:D6</f>
        <v>Salário Nominativo da Categoria Profissional</v>
      </c>
      <c r="C6" s="797"/>
      <c r="D6" s="798"/>
      <c r="E6" s="54"/>
      <c r="F6" s="59"/>
      <c r="G6" s="59"/>
      <c r="H6" s="59"/>
    </row>
    <row r="7" spans="1:8">
      <c r="A7" s="53" t="str">
        <f>'BASE PLANILHAS'!A7</f>
        <v>D</v>
      </c>
      <c r="B7" s="796" t="str">
        <f>'BASE PLANILHAS'!B7:D7</f>
        <v>Categoria profissional (vinculada à execução contratual)</v>
      </c>
      <c r="C7" s="797"/>
      <c r="D7" s="798"/>
      <c r="E7" s="467" t="s">
        <v>425</v>
      </c>
    </row>
    <row r="8" spans="1:8" ht="13.5" thickBot="1">
      <c r="A8" s="56" t="str">
        <f>'BASE PLANILHAS'!A8</f>
        <v>E</v>
      </c>
      <c r="B8" s="824" t="str">
        <f>'BASE PLANILHAS'!B8:D8</f>
        <v>Data base da categoria (dia/mês/ano)</v>
      </c>
      <c r="C8" s="825"/>
      <c r="D8" s="826"/>
      <c r="E8" s="273">
        <f>CCT!P168</f>
        <v>43101</v>
      </c>
      <c r="F8" s="88"/>
    </row>
    <row r="9" spans="1:8">
      <c r="A9" s="284"/>
      <c r="B9" s="285"/>
      <c r="C9" s="285"/>
      <c r="D9" s="285"/>
      <c r="E9" s="286"/>
      <c r="F9" s="88"/>
    </row>
    <row r="10" spans="1:8">
      <c r="A10" s="738" t="str">
        <f>'BASE PLANILHAS'!A10:E10</f>
        <v>MÓDULO 1 - COMPOSIÇÃO DA REMUNERAÇÃO</v>
      </c>
      <c r="B10" s="739"/>
      <c r="C10" s="739"/>
      <c r="D10" s="739"/>
      <c r="E10" s="740"/>
      <c r="F10" s="88"/>
    </row>
    <row r="11" spans="1:8" ht="13.5" thickBot="1">
      <c r="A11" s="311"/>
      <c r="B11" s="59"/>
      <c r="C11" s="59"/>
      <c r="D11" s="59"/>
      <c r="E11" s="60"/>
    </row>
    <row r="12" spans="1:8" ht="13.5" thickBot="1">
      <c r="A12" s="326" t="str">
        <f>'BASE PLANILHAS'!A13</f>
        <v>A</v>
      </c>
      <c r="B12" s="852" t="str">
        <f>'BASE PLANILHAS'!B13:C13</f>
        <v>Salário Base</v>
      </c>
      <c r="C12" s="853"/>
      <c r="D12" s="853"/>
      <c r="E12" s="854"/>
    </row>
    <row r="13" spans="1:8" ht="13.5" thickBot="1">
      <c r="A13" s="327"/>
      <c r="B13" s="327" t="s">
        <v>328</v>
      </c>
      <c r="C13" s="328" t="s">
        <v>417</v>
      </c>
      <c r="D13" s="329" t="s">
        <v>17</v>
      </c>
      <c r="E13" s="330" t="s">
        <v>433</v>
      </c>
    </row>
    <row r="14" spans="1:8">
      <c r="A14" s="284"/>
      <c r="B14" s="316" t="str">
        <f>CCT!B20</f>
        <v>Encarregado da Limpeza - 220 h</v>
      </c>
      <c r="C14" s="312">
        <v>0</v>
      </c>
      <c r="D14" s="321">
        <v>0</v>
      </c>
      <c r="E14" s="313">
        <f>D14*C14</f>
        <v>0</v>
      </c>
    </row>
    <row r="15" spans="1:8">
      <c r="A15" s="318"/>
      <c r="B15" s="293" t="str">
        <f>CCT!B21</f>
        <v>Limpador de vidros - 220 h</v>
      </c>
      <c r="C15" s="160">
        <v>0</v>
      </c>
      <c r="D15" s="322">
        <v>0</v>
      </c>
      <c r="E15" s="164">
        <f t="shared" ref="E15:E19" si="0">D15*C15</f>
        <v>0</v>
      </c>
    </row>
    <row r="16" spans="1:8">
      <c r="A16" s="318"/>
      <c r="B16" s="319" t="str">
        <f>CCT!B22</f>
        <v>Servente de Limpeza - 55 h</v>
      </c>
      <c r="C16" s="315">
        <v>0</v>
      </c>
      <c r="D16" s="323">
        <v>0</v>
      </c>
      <c r="E16" s="164">
        <f t="shared" si="0"/>
        <v>0</v>
      </c>
    </row>
    <row r="17" spans="1:5">
      <c r="A17" s="318"/>
      <c r="B17" s="318" t="str">
        <f>CCT!B23</f>
        <v>Servente de Limpeza - 110 h</v>
      </c>
      <c r="C17" s="314">
        <v>0</v>
      </c>
      <c r="D17" s="324">
        <v>0</v>
      </c>
      <c r="E17" s="320">
        <f t="shared" si="0"/>
        <v>0</v>
      </c>
    </row>
    <row r="18" spans="1:5">
      <c r="A18" s="318"/>
      <c r="B18" s="293" t="str">
        <f>CCT!B24</f>
        <v>Servente de Limpeza - 150 h</v>
      </c>
      <c r="C18" s="314">
        <v>0</v>
      </c>
      <c r="D18" s="373">
        <v>0</v>
      </c>
      <c r="E18" s="164">
        <f>D18*C18</f>
        <v>0</v>
      </c>
    </row>
    <row r="19" spans="1:5" ht="13.5" thickBot="1">
      <c r="A19" s="317"/>
      <c r="B19" s="337" t="str">
        <f>CCT!B25</f>
        <v>Servente de Limpeza - 220 h</v>
      </c>
      <c r="C19" s="338">
        <f>CCT!G168</f>
        <v>1</v>
      </c>
      <c r="D19" s="339">
        <f>CCT!H168</f>
        <v>1041.5999999999999</v>
      </c>
      <c r="E19" s="340">
        <f t="shared" si="0"/>
        <v>1041.5999999999999</v>
      </c>
    </row>
    <row r="20" spans="1:5" ht="13.5" thickBot="1">
      <c r="A20" s="331"/>
      <c r="B20" s="332" t="str">
        <f>CONCATENATE("Total ",E4)</f>
        <v>Total Vicosa</v>
      </c>
      <c r="C20" s="333">
        <f>SUM(C14:C19)</f>
        <v>1</v>
      </c>
      <c r="D20" s="334"/>
      <c r="E20" s="335">
        <f>SUM(E14:E19)</f>
        <v>1041.5999999999999</v>
      </c>
    </row>
    <row r="21" spans="1:5" ht="13.5" thickBot="1">
      <c r="A21" s="855"/>
      <c r="B21" s="856"/>
      <c r="C21" s="857"/>
      <c r="D21" s="336" t="str">
        <f>'BASE PLANILHAS'!D12</f>
        <v>Referência</v>
      </c>
      <c r="E21" s="336" t="str">
        <f>'BASE PLANILHAS'!E12</f>
        <v>Valor (R$)</v>
      </c>
    </row>
    <row r="22" spans="1:5">
      <c r="A22" s="51" t="str">
        <f>'BASE PLANILHAS'!A14</f>
        <v>B</v>
      </c>
      <c r="B22" s="754" t="str">
        <f>'BASE PLANILHAS'!B14:C14</f>
        <v xml:space="preserve">Adicional Periculosidade </v>
      </c>
      <c r="C22" s="744"/>
      <c r="D22" s="63">
        <v>0</v>
      </c>
      <c r="E22" s="164">
        <f>D22*E12</f>
        <v>0</v>
      </c>
    </row>
    <row r="23" spans="1:5">
      <c r="A23" s="53" t="str">
        <f>'BASE PLANILHAS'!A15</f>
        <v>C</v>
      </c>
      <c r="B23" s="755" t="str">
        <f>'BASE PLANILHAS'!B15:C15</f>
        <v>Adicional Insalubridade</v>
      </c>
      <c r="C23" s="733"/>
      <c r="D23" s="63">
        <v>0</v>
      </c>
      <c r="E23" s="75">
        <f>D23*E12</f>
        <v>0</v>
      </c>
    </row>
    <row r="24" spans="1:5">
      <c r="A24" s="53" t="str">
        <f>'BASE PLANILHAS'!A16</f>
        <v>D</v>
      </c>
      <c r="B24" s="761" t="str">
        <f>'BASE PLANILHAS'!B16:C16</f>
        <v>Adicional Noturno</v>
      </c>
      <c r="C24" s="746"/>
      <c r="D24" s="63">
        <v>0</v>
      </c>
      <c r="E24" s="164">
        <f>D24*E12</f>
        <v>0</v>
      </c>
    </row>
    <row r="25" spans="1:5">
      <c r="A25" s="53" t="str">
        <f>'BASE PLANILHAS'!A17</f>
        <v>E</v>
      </c>
      <c r="B25" s="755" t="str">
        <f>'BASE PLANILHAS'!B17:C17</f>
        <v>Adicional de Hora Noturna Reduzida</v>
      </c>
      <c r="C25" s="733"/>
      <c r="D25" s="63">
        <v>0</v>
      </c>
      <c r="E25" s="164">
        <f>D25*E12</f>
        <v>0</v>
      </c>
    </row>
    <row r="26" spans="1:5">
      <c r="A26" s="53" t="str">
        <f>'BASE PLANILHAS'!A18</f>
        <v>F</v>
      </c>
      <c r="B26" s="755" t="str">
        <f>'BASE PLANILHAS'!B18:C18</f>
        <v>Intervalo Intrajornada</v>
      </c>
      <c r="C26" s="733"/>
      <c r="D26" s="63">
        <v>0</v>
      </c>
      <c r="E26" s="164">
        <f>D26*E12</f>
        <v>0</v>
      </c>
    </row>
    <row r="27" spans="1:5">
      <c r="A27" s="89" t="str">
        <f>'BASE PLANILHAS'!A19</f>
        <v>G</v>
      </c>
      <c r="B27" s="761" t="str">
        <f>'BASE PLANILHAS'!B19:C19</f>
        <v>Feriado Nacional - Súmula 444/2012 - TST</v>
      </c>
      <c r="C27" s="746"/>
      <c r="D27" s="63">
        <v>0</v>
      </c>
      <c r="E27" s="164">
        <f>D27*E12</f>
        <v>0</v>
      </c>
    </row>
    <row r="28" spans="1:5" ht="13.5" thickBot="1">
      <c r="A28" s="56" t="str">
        <f>'BASE PLANILHAS'!A20</f>
        <v>H</v>
      </c>
      <c r="B28" s="762" t="str">
        <f>'BASE PLANILHAS'!B20:C20</f>
        <v>Adicional de Acúmulo de função</v>
      </c>
      <c r="C28" s="763"/>
      <c r="D28" s="475">
        <v>0.12</v>
      </c>
      <c r="E28" s="396">
        <f>D16/55*0.5*30*D28*C16+D17/110*1*30*D28*C17+D18/150*1.5*30*D28*C18+D19/220*2*30*D28*C19</f>
        <v>34.088727272727269</v>
      </c>
    </row>
    <row r="29" spans="1:5" ht="13.5" thickBot="1">
      <c r="A29" s="741" t="str">
        <f>'BASE PLANILHAS'!A21:D21</f>
        <v>Total do Módulo 1</v>
      </c>
      <c r="B29" s="747"/>
      <c r="C29" s="747"/>
      <c r="D29" s="742"/>
      <c r="E29" s="72">
        <f>SUM(E22:E28)+E20</f>
        <v>1075.6887272727272</v>
      </c>
    </row>
    <row r="30" spans="1:5">
      <c r="A30" s="48"/>
      <c r="B30" s="47"/>
      <c r="C30" s="47"/>
      <c r="D30" s="47"/>
      <c r="E30" s="65"/>
    </row>
    <row r="31" spans="1:5">
      <c r="A31" s="738" t="str">
        <f>'BASE PLANILHAS'!A23</f>
        <v>MÓDULO 2 – ENCARGOS E BENEFÍCIOS MENSAIS E DIÁRIOS</v>
      </c>
      <c r="B31" s="739"/>
      <c r="C31" s="739"/>
      <c r="D31" s="739"/>
      <c r="E31" s="740"/>
    </row>
    <row r="32" spans="1:5" ht="13.5" thickBot="1">
      <c r="A32" s="37"/>
      <c r="B32" s="29"/>
      <c r="C32" s="29"/>
      <c r="D32" s="29"/>
      <c r="E32" s="38"/>
    </row>
    <row r="33" spans="1:7" ht="13.5" thickBot="1">
      <c r="A33" s="42" t="str">
        <f>'BASE PLANILHAS'!A25</f>
        <v>2.1</v>
      </c>
      <c r="B33" s="741" t="str">
        <f>'BASE PLANILHAS'!B25</f>
        <v>Submódulo 2.1 - Encargos Previdenciários, FGTS e Outras Contribuições</v>
      </c>
      <c r="C33" s="742"/>
      <c r="D33" s="42" t="str">
        <f>'BASE PLANILHAS'!D25</f>
        <v>Referência</v>
      </c>
      <c r="E33" s="42" t="str">
        <f>'BASE PLANILHAS'!E25</f>
        <v>Valor (R$)</v>
      </c>
    </row>
    <row r="34" spans="1:7">
      <c r="A34" s="61" t="str">
        <f>'BASE PLANILHAS'!A26</f>
        <v>A</v>
      </c>
      <c r="B34" s="754" t="str">
        <f>'BASE PLANILHAS'!B26</f>
        <v>INSS</v>
      </c>
      <c r="C34" s="744"/>
      <c r="D34" s="99">
        <f>'BASE PLANILHAS'!D26</f>
        <v>0.2</v>
      </c>
      <c r="E34" s="100">
        <f>E29*D34</f>
        <v>215.13774545454544</v>
      </c>
    </row>
    <row r="35" spans="1:7">
      <c r="A35" s="53" t="str">
        <f>'BASE PLANILHAS'!A27</f>
        <v>B</v>
      </c>
      <c r="B35" s="761" t="str">
        <f>'BASE PLANILHAS'!B27</f>
        <v>SESI OU SENAC</v>
      </c>
      <c r="C35" s="746"/>
      <c r="D35" s="32">
        <f>'BASE PLANILHAS'!D27</f>
        <v>1.4999999999999999E-2</v>
      </c>
      <c r="E35" s="39">
        <f>E29*D35</f>
        <v>16.135330909090907</v>
      </c>
    </row>
    <row r="36" spans="1:7">
      <c r="A36" s="53" t="str">
        <f>'BASE PLANILHAS'!A28</f>
        <v>C</v>
      </c>
      <c r="B36" s="808" t="str">
        <f>'BASE PLANILHAS'!B28</f>
        <v>SENAI OU SENAC</v>
      </c>
      <c r="C36" s="799"/>
      <c r="D36" s="32">
        <f>'BASE PLANILHAS'!D28</f>
        <v>0.01</v>
      </c>
      <c r="E36" s="39">
        <f>E29*D36</f>
        <v>10.756887272727273</v>
      </c>
    </row>
    <row r="37" spans="1:7">
      <c r="A37" s="53" t="str">
        <f>'BASE PLANILHAS'!A29</f>
        <v>D</v>
      </c>
      <c r="B37" s="755" t="str">
        <f>'BASE PLANILHAS'!B29</f>
        <v>INCRA</v>
      </c>
      <c r="C37" s="733"/>
      <c r="D37" s="32">
        <f>'BASE PLANILHAS'!D29</f>
        <v>2E-3</v>
      </c>
      <c r="E37" s="39">
        <f>E29*D37</f>
        <v>2.1513774545454543</v>
      </c>
    </row>
    <row r="38" spans="1:7">
      <c r="A38" s="53" t="str">
        <f>'BASE PLANILHAS'!A30</f>
        <v>E</v>
      </c>
      <c r="B38" s="755" t="str">
        <f>'BASE PLANILHAS'!B30</f>
        <v>Salário Educação</v>
      </c>
      <c r="C38" s="733"/>
      <c r="D38" s="32">
        <f>'BASE PLANILHAS'!D30</f>
        <v>2.5000000000000001E-2</v>
      </c>
      <c r="E38" s="39">
        <f>E29*D38</f>
        <v>26.89221818181818</v>
      </c>
    </row>
    <row r="39" spans="1:7">
      <c r="A39" s="53" t="str">
        <f>'BASE PLANILHAS'!A31</f>
        <v>F</v>
      </c>
      <c r="B39" s="755" t="str">
        <f>'BASE PLANILHAS'!B31</f>
        <v>FGTS</v>
      </c>
      <c r="C39" s="733"/>
      <c r="D39" s="32">
        <f>'BASE PLANILHAS'!D31</f>
        <v>0.08</v>
      </c>
      <c r="E39" s="39">
        <f>E29*D39</f>
        <v>86.055098181818181</v>
      </c>
    </row>
    <row r="40" spans="1:7">
      <c r="A40" s="53" t="str">
        <f>'BASE PLANILHAS'!A32</f>
        <v>G</v>
      </c>
      <c r="B40" s="755" t="str">
        <f>'BASE PLANILHAS'!B32</f>
        <v>RAT</v>
      </c>
      <c r="C40" s="733"/>
      <c r="D40" s="32">
        <f>'BASE PLANILHAS'!D32</f>
        <v>0.03</v>
      </c>
      <c r="E40" s="39">
        <f>E29*D40</f>
        <v>32.270661818181814</v>
      </c>
    </row>
    <row r="41" spans="1:7" ht="13.5" thickBot="1">
      <c r="A41" s="53" t="str">
        <f>'BASE PLANILHAS'!A33</f>
        <v>H</v>
      </c>
      <c r="B41" s="761" t="str">
        <f>'BASE PLANILHAS'!B33</f>
        <v>SEBRAE</v>
      </c>
      <c r="C41" s="746"/>
      <c r="D41" s="32">
        <f>'BASE PLANILHAS'!D33</f>
        <v>6.0000000000000001E-3</v>
      </c>
      <c r="E41" s="39">
        <f>E29*D41</f>
        <v>6.4541323636363632</v>
      </c>
    </row>
    <row r="42" spans="1:7" ht="13.5" thickBot="1">
      <c r="A42" s="741" t="str">
        <f>'BASE PLANILHAS'!A34:C34</f>
        <v>Total do Submódulo 2.1</v>
      </c>
      <c r="B42" s="747"/>
      <c r="C42" s="742"/>
      <c r="D42" s="71">
        <f>'BASE PLANILHAS'!D34</f>
        <v>0.3680000000000001</v>
      </c>
      <c r="E42" s="72">
        <f>SUM(E34:E41)</f>
        <v>395.85345163636356</v>
      </c>
      <c r="G42" s="91"/>
    </row>
    <row r="43" spans="1:7" ht="13.5" thickBot="1">
      <c r="A43" s="131"/>
      <c r="B43" s="130"/>
      <c r="C43" s="130"/>
      <c r="D43" s="141"/>
      <c r="E43" s="66"/>
      <c r="G43" s="91"/>
    </row>
    <row r="44" spans="1:7" ht="13.5" thickBot="1">
      <c r="A44" s="42" t="str">
        <f>'BASE PLANILHAS'!A36</f>
        <v>2.2</v>
      </c>
      <c r="B44" s="741" t="str">
        <f>'BASE PLANILHAS'!B36:C36</f>
        <v>Submódulo 2.2 - 13º Salário, Férias e Adicional de Férias</v>
      </c>
      <c r="C44" s="742"/>
      <c r="D44" s="42" t="str">
        <f>'BASE PLANILHAS'!D36</f>
        <v>Referência</v>
      </c>
      <c r="E44" s="41" t="str">
        <f>'BASE PLANILHAS'!E36</f>
        <v>Valor (R$)</v>
      </c>
    </row>
    <row r="45" spans="1:7">
      <c r="A45" s="51" t="str">
        <f>'BASE PLANILHAS'!A37</f>
        <v>A</v>
      </c>
      <c r="B45" s="761" t="str">
        <f>'BASE PLANILHAS'!B37:C37</f>
        <v>13º salário (titular)</v>
      </c>
      <c r="C45" s="746"/>
      <c r="D45" s="90">
        <f>'BASE PLANILHAS'!D37</f>
        <v>8.3333333333333329E-2</v>
      </c>
      <c r="E45" s="62">
        <f>E29*D45</f>
        <v>89.640727272727261</v>
      </c>
    </row>
    <row r="46" spans="1:7" ht="13.5" thickBot="1">
      <c r="A46" s="56" t="str">
        <f>'BASE PLANILHAS'!A38</f>
        <v>B</v>
      </c>
      <c r="B46" s="762" t="str">
        <f>'BASE PLANILHAS'!B38:C38</f>
        <v>Férias e Adicional de Férias (titular)</v>
      </c>
      <c r="C46" s="763"/>
      <c r="D46" s="97">
        <f>'BASE PLANILHAS'!D38</f>
        <v>0.1111</v>
      </c>
      <c r="E46" s="98">
        <f>D46*E29</f>
        <v>119.50901759999999</v>
      </c>
    </row>
    <row r="47" spans="1:7" ht="13.5" thickBot="1">
      <c r="A47" s="92"/>
      <c r="B47" s="741" t="str">
        <f>'BASE PLANILHAS'!B39:C39</f>
        <v>Subtotal</v>
      </c>
      <c r="C47" s="742"/>
      <c r="D47" s="30">
        <f>'BASE PLANILHAS'!D39</f>
        <v>0.19443333333333335</v>
      </c>
      <c r="E47" s="66">
        <f>D47*E29</f>
        <v>209.14974487272727</v>
      </c>
    </row>
    <row r="48" spans="1:7" ht="13.5" thickBot="1">
      <c r="A48" s="42" t="str">
        <f>'BASE PLANILHAS'!A40</f>
        <v>C</v>
      </c>
      <c r="B48" s="764" t="str">
        <f>'BASE PLANILHAS'!B40:C40</f>
        <v>Incidência do Submódulo 2.1 sobre 13º Salário, Férias e Adicional de Férias</v>
      </c>
      <c r="C48" s="765"/>
      <c r="D48" s="67">
        <f>'BASE PLANILHAS'!D40</f>
        <v>7.1551466666666688E-2</v>
      </c>
      <c r="E48" s="68">
        <f>D48*E29</f>
        <v>76.967106113163652</v>
      </c>
      <c r="F48" s="3"/>
    </row>
    <row r="49" spans="1:14" ht="13.5" thickBot="1">
      <c r="A49" s="741" t="str">
        <f>'BASE PLANILHAS'!A41:C41</f>
        <v>Total do Submódulo 2.2</v>
      </c>
      <c r="B49" s="747"/>
      <c r="C49" s="742"/>
      <c r="D49" s="69">
        <f>'BASE PLANILHAS'!D41</f>
        <v>0.26598480000000002</v>
      </c>
      <c r="E49" s="70">
        <f>SUM(E47:E48)</f>
        <v>286.11685098589089</v>
      </c>
      <c r="F49" s="3"/>
    </row>
    <row r="50" spans="1:14" ht="13.5" thickBot="1">
      <c r="A50" s="278"/>
      <c r="B50" s="279"/>
      <c r="C50" s="279"/>
      <c r="D50" s="279"/>
      <c r="E50" s="280"/>
    </row>
    <row r="51" spans="1:14" ht="13.5" thickBot="1">
      <c r="A51" s="73" t="str">
        <f>'BASE PLANILHAS'!A43</f>
        <v>2.3</v>
      </c>
      <c r="B51" s="741" t="str">
        <f>'BASE PLANILHAS'!B43:C43</f>
        <v>Submódulo 2.3 - Benefícios Mensais e Diários</v>
      </c>
      <c r="C51" s="742"/>
      <c r="D51" s="41" t="str">
        <f>'BASE PLANILHAS'!D43</f>
        <v>Referência</v>
      </c>
      <c r="E51" s="41" t="str">
        <f>'BASE PLANILHAS'!E43</f>
        <v>Valor (R$)</v>
      </c>
    </row>
    <row r="52" spans="1:14">
      <c r="A52" s="51" t="str">
        <f>'BASE PLANILHAS'!A44</f>
        <v>A</v>
      </c>
      <c r="B52" s="754" t="str">
        <f>'BASE PLANILHAS'!B44:C44</f>
        <v>Vale - Transporte (Descontada parcela do empregado)</v>
      </c>
      <c r="C52" s="744"/>
      <c r="D52" s="469">
        <f>VT!D150</f>
        <v>4.5</v>
      </c>
      <c r="E52" s="104">
        <f>(2*D52*20*C20)-(IF(E20*6%&lt;=(2*D52*20*C20),E20*6%,(2*D52*20*C20)))</f>
        <v>117.504</v>
      </c>
      <c r="F52" s="33"/>
      <c r="N52" s="3"/>
    </row>
    <row r="53" spans="1:14">
      <c r="A53" s="53" t="str">
        <f>'BASE PLANILHAS'!A45</f>
        <v>B</v>
      </c>
      <c r="B53" s="761" t="str">
        <f>'BASE PLANILHAS'!B45:C45</f>
        <v>Vale - Alimentação (Descontada parcela do empregado)</v>
      </c>
      <c r="C53" s="746"/>
      <c r="D53" s="470">
        <f>PARAMETROS!E45</f>
        <v>19.899999999999999</v>
      </c>
      <c r="E53" s="104">
        <f>(D53*20-1)*C20</f>
        <v>397</v>
      </c>
      <c r="F53" s="33"/>
    </row>
    <row r="54" spans="1:14">
      <c r="A54" s="53" t="str">
        <f>'BASE PLANILHAS'!A46</f>
        <v>C</v>
      </c>
      <c r="B54" s="755" t="str">
        <f>'BASE PLANILHAS'!B46:C46</f>
        <v>Cesta Básica</v>
      </c>
      <c r="C54" s="733"/>
      <c r="D54" s="470">
        <f>PARAMETROS!F45</f>
        <v>0</v>
      </c>
      <c r="E54" s="104">
        <f>D54*C20</f>
        <v>0</v>
      </c>
      <c r="F54" s="33"/>
    </row>
    <row r="55" spans="1:14">
      <c r="A55" s="53" t="str">
        <f>'BASE PLANILHAS'!A47</f>
        <v>D</v>
      </c>
      <c r="B55" s="761" t="str">
        <f>'BASE PLANILHAS'!B47:C47</f>
        <v>PAF</v>
      </c>
      <c r="C55" s="746"/>
      <c r="D55" s="470">
        <f>PARAMETROS!B45</f>
        <v>32.619999999999997</v>
      </c>
      <c r="E55" s="104">
        <f>D55*C20</f>
        <v>32.619999999999997</v>
      </c>
      <c r="F55" s="33"/>
    </row>
    <row r="56" spans="1:14">
      <c r="A56" s="53" t="str">
        <f>'BASE PLANILHAS'!A48</f>
        <v>E</v>
      </c>
      <c r="B56" s="755" t="str">
        <f>'BASE PLANILHAS'!B48:C48</f>
        <v>PQM</v>
      </c>
      <c r="C56" s="733"/>
      <c r="D56" s="470">
        <f>PARAMETROS!C45</f>
        <v>0</v>
      </c>
      <c r="E56" s="104">
        <f>D56*C20</f>
        <v>0</v>
      </c>
      <c r="F56" s="33"/>
    </row>
    <row r="57" spans="1:14">
      <c r="A57" s="53" t="str">
        <f>'BASE PLANILHAS'!A49</f>
        <v>F</v>
      </c>
      <c r="B57" s="761" t="str">
        <f>'BASE PLANILHAS'!B49:C49</f>
        <v>PAT</v>
      </c>
      <c r="C57" s="746"/>
      <c r="D57" s="470">
        <f>PARAMETROS!D45</f>
        <v>0</v>
      </c>
      <c r="E57" s="104">
        <f>D57*C20</f>
        <v>0</v>
      </c>
      <c r="F57" s="33"/>
    </row>
    <row r="58" spans="1:14">
      <c r="A58" s="53" t="str">
        <f>'BASE PLANILHAS'!A50</f>
        <v>G</v>
      </c>
      <c r="B58" s="755" t="str">
        <f>'BASE PLANILHAS'!B50:C50</f>
        <v>Seguro de Vida</v>
      </c>
      <c r="C58" s="733"/>
      <c r="D58" s="470">
        <f>PARAMETROS!B48</f>
        <v>3.0700000000000003</v>
      </c>
      <c r="E58" s="104">
        <f>D58*C20</f>
        <v>3.0700000000000003</v>
      </c>
      <c r="F58" s="33"/>
    </row>
    <row r="59" spans="1:14" ht="13.5" thickBot="1">
      <c r="A59" s="56" t="str">
        <f>'BASE PLANILHAS'!A51</f>
        <v>H</v>
      </c>
      <c r="B59" s="756" t="str">
        <f>'BASE PLANILHAS'!B51:C51</f>
        <v>Despesas de Viagem</v>
      </c>
      <c r="C59" s="757"/>
      <c r="D59" s="471">
        <v>0</v>
      </c>
      <c r="E59" s="104">
        <f>D59*C20</f>
        <v>0</v>
      </c>
    </row>
    <row r="60" spans="1:14" ht="13.5" thickBot="1">
      <c r="A60" s="758" t="str">
        <f>'BASE PLANILHAS'!A52:D52</f>
        <v>Total do Submódulo 2.3</v>
      </c>
      <c r="B60" s="759"/>
      <c r="C60" s="759"/>
      <c r="D60" s="760"/>
      <c r="E60" s="72">
        <f>SUM(E52:E59)</f>
        <v>550.19400000000007</v>
      </c>
      <c r="F60" s="3"/>
    </row>
    <row r="61" spans="1:14" ht="13.5" thickBot="1">
      <c r="A61" s="278"/>
      <c r="B61" s="279"/>
      <c r="C61" s="276"/>
      <c r="D61" s="279"/>
      <c r="E61" s="280"/>
    </row>
    <row r="62" spans="1:14" ht="13.5" thickBot="1">
      <c r="A62" s="42" t="str">
        <f>'BASE PLANILHAS'!A54</f>
        <v>2.4</v>
      </c>
      <c r="B62" s="741" t="str">
        <f>'BASE PLANILHAS'!B54:D54</f>
        <v>Quadro Resumo do Módulo 2 - Encargos e Benefícios Mensais e Diários</v>
      </c>
      <c r="C62" s="747"/>
      <c r="D62" s="742"/>
      <c r="E62" s="42" t="s">
        <v>432</v>
      </c>
    </row>
    <row r="63" spans="1:14">
      <c r="A63" s="61" t="str">
        <f>'BASE PLANILHAS'!A55</f>
        <v>2.1</v>
      </c>
      <c r="B63" s="754" t="str">
        <f>'BASE PLANILHAS'!B55:D55</f>
        <v>Encargos Previdenciários, FGTS e Outras Contribuições</v>
      </c>
      <c r="C63" s="743"/>
      <c r="D63" s="744"/>
      <c r="E63" s="62">
        <f>E49</f>
        <v>286.11685098589089</v>
      </c>
      <c r="H63" s="91"/>
    </row>
    <row r="64" spans="1:14">
      <c r="A64" s="53" t="str">
        <f>'BASE PLANILHAS'!A56</f>
        <v>2.2</v>
      </c>
      <c r="B64" s="761" t="str">
        <f>'BASE PLANILHAS'!B56:D56</f>
        <v>13º Salário, Férias e Adicional de Férias</v>
      </c>
      <c r="C64" s="745"/>
      <c r="D64" s="746"/>
      <c r="E64" s="39">
        <f>E42</f>
        <v>395.85345163636356</v>
      </c>
    </row>
    <row r="65" spans="1:6" ht="13.5" thickBot="1">
      <c r="A65" s="56" t="str">
        <f>'BASE PLANILHAS'!A57</f>
        <v>2.3</v>
      </c>
      <c r="B65" s="755" t="str">
        <f>'BASE PLANILHAS'!B57:D57</f>
        <v>Benefícios Mensais e Diários</v>
      </c>
      <c r="C65" s="732"/>
      <c r="D65" s="799"/>
      <c r="E65" s="40">
        <f>E60</f>
        <v>550.19400000000007</v>
      </c>
    </row>
    <row r="66" spans="1:6" ht="13.5" thickBot="1">
      <c r="A66" s="741" t="str">
        <f>'BASE PLANILHAS'!A58:D58</f>
        <v>Total do Módulo 2</v>
      </c>
      <c r="B66" s="747"/>
      <c r="C66" s="747"/>
      <c r="D66" s="742"/>
      <c r="E66" s="70">
        <f>SUM(E63:E65)</f>
        <v>1232.1643026222546</v>
      </c>
    </row>
    <row r="67" spans="1:6">
      <c r="A67" s="275"/>
      <c r="B67" s="276"/>
      <c r="C67" s="276"/>
      <c r="D67" s="276"/>
      <c r="E67" s="277"/>
    </row>
    <row r="68" spans="1:6">
      <c r="A68" s="738" t="str">
        <f>'BASE PLANILHAS'!A60:E60</f>
        <v>MÓDULO 3 – PROVISÃO PARA RESCISÃO</v>
      </c>
      <c r="B68" s="739"/>
      <c r="C68" s="739"/>
      <c r="D68" s="739"/>
      <c r="E68" s="740"/>
    </row>
    <row r="69" spans="1:6" ht="13.5" thickBot="1">
      <c r="A69" s="59"/>
      <c r="B69" s="59"/>
      <c r="C69" s="59"/>
      <c r="D69" s="59"/>
      <c r="E69" s="59"/>
      <c r="F69" s="36"/>
    </row>
    <row r="70" spans="1:6" ht="13.5" thickBot="1">
      <c r="A70" s="42">
        <f>'BASE PLANILHAS'!A62</f>
        <v>3</v>
      </c>
      <c r="B70" s="747" t="str">
        <f>'BASE PLANILHAS'!B62:C62</f>
        <v>Provisão para Rescisão</v>
      </c>
      <c r="C70" s="742"/>
      <c r="D70" s="42" t="str">
        <f>'BASE PLANILHAS'!D62</f>
        <v>Referência</v>
      </c>
      <c r="E70" s="41" t="str">
        <f>'BASE PLANILHAS'!E62</f>
        <v>Valor (R$)</v>
      </c>
      <c r="F70" s="33"/>
    </row>
    <row r="71" spans="1:6">
      <c r="A71" s="105" t="str">
        <f>'BASE PLANILHAS'!A63</f>
        <v>A</v>
      </c>
      <c r="B71" s="800" t="str">
        <f>'BASE PLANILHAS'!B63:C63</f>
        <v>Aviso Prévio Indenizado (API) e Reflexo do Aviso Prévio Indenizado</v>
      </c>
      <c r="C71" s="735"/>
      <c r="D71" s="32">
        <f>'BASE PLANILHAS'!D63</f>
        <v>5.0183256172839511E-3</v>
      </c>
      <c r="E71" s="62">
        <f>E29*D71</f>
        <v>5.3981562962962961</v>
      </c>
      <c r="F71" s="272"/>
    </row>
    <row r="72" spans="1:6">
      <c r="A72" s="95" t="str">
        <f>'BASE PLANILHAS'!A64</f>
        <v>B</v>
      </c>
      <c r="B72" s="800" t="str">
        <f>'BASE PLANILHAS'!B64:C64</f>
        <v>Incidência do FGTS sobre API e Reflexo do API</v>
      </c>
      <c r="C72" s="735"/>
      <c r="D72" s="32">
        <f>'BASE PLANILHAS'!D64</f>
        <v>4.0146604938271608E-4</v>
      </c>
      <c r="E72" s="62">
        <f>E29*D72</f>
        <v>0.43185250370370371</v>
      </c>
      <c r="F72" s="33"/>
    </row>
    <row r="73" spans="1:6">
      <c r="A73" s="95" t="str">
        <f>'BASE PLANILHAS'!A65</f>
        <v>C</v>
      </c>
      <c r="B73" s="800" t="str">
        <f>'BASE PLANILHAS'!B65:C65</f>
        <v>Multa do FGTS e Contribuição Social sobre o Aviso Prévio Indenizado</v>
      </c>
      <c r="C73" s="735"/>
      <c r="D73" s="32">
        <f>'BASE PLANILHAS'!D65</f>
        <v>2.0073302469135804E-4</v>
      </c>
      <c r="E73" s="62">
        <f>E29*D73</f>
        <v>0.21592625185185185</v>
      </c>
      <c r="F73" s="33"/>
    </row>
    <row r="74" spans="1:6">
      <c r="A74" s="95" t="str">
        <f>'BASE PLANILHAS'!A66</f>
        <v>D</v>
      </c>
      <c r="B74" s="800" t="str">
        <f>'BASE PLANILHAS'!B66:C66</f>
        <v>Aviso Prévio Trabalhado - APT</v>
      </c>
      <c r="C74" s="735"/>
      <c r="D74" s="32">
        <f>'BASE PLANILHAS'!D66</f>
        <v>3.5000000000000005E-3</v>
      </c>
      <c r="E74" s="62">
        <f>E29*D74</f>
        <v>3.7649105454545455</v>
      </c>
      <c r="F74" s="33"/>
    </row>
    <row r="75" spans="1:6">
      <c r="A75" s="95" t="str">
        <f>'BASE PLANILHAS'!A67</f>
        <v>E</v>
      </c>
      <c r="B75" s="800" t="str">
        <f>'BASE PLANILHAS'!B67:C67</f>
        <v>Incidência dos encargos do submódulo 2.1 sobre Aviso Prévio Trabalhado</v>
      </c>
      <c r="C75" s="735"/>
      <c r="D75" s="32">
        <f>'BASE PLANILHAS'!D67</f>
        <v>1.2880000000000005E-3</v>
      </c>
      <c r="E75" s="62">
        <f>E29*D75</f>
        <v>1.3854870807272732</v>
      </c>
      <c r="F75" s="87"/>
    </row>
    <row r="76" spans="1:6">
      <c r="A76" s="95" t="str">
        <f>'BASE PLANILHAS'!A68</f>
        <v>F</v>
      </c>
      <c r="B76" s="800" t="str">
        <f>'BASE PLANILHAS'!B68:C68</f>
        <v>Multa do FGTS e Contribuição Social - Rescisão sem Justa Causa</v>
      </c>
      <c r="C76" s="735"/>
      <c r="D76" s="32">
        <f>'BASE PLANILHAS'!D68</f>
        <v>4.2999999999999997E-2</v>
      </c>
      <c r="E76" s="62">
        <f>E29*D76</f>
        <v>46.254615272727264</v>
      </c>
      <c r="F76" s="33"/>
    </row>
    <row r="77" spans="1:6" ht="13.5" thickBot="1">
      <c r="A77" s="289" t="str">
        <f>'BASE PLANILHAS'!A69</f>
        <v>G</v>
      </c>
      <c r="B77" s="761" t="str">
        <f>'BASE PLANILHAS'!B69:C69</f>
        <v>Indenização Adicional (Art. 9º da Lei nº 7.238/84)</v>
      </c>
      <c r="C77" s="746"/>
      <c r="D77" s="106">
        <f>'BASE PLANILHAS'!D69</f>
        <v>1.6666666666666668E-3</v>
      </c>
      <c r="E77" s="75">
        <f>E29*D77</f>
        <v>1.7928145454545454</v>
      </c>
      <c r="F77" s="33"/>
    </row>
    <row r="78" spans="1:6" ht="13.5" thickBot="1">
      <c r="A78" s="741" t="str">
        <f>'BASE PLANILHAS'!A70:C70</f>
        <v>Total do Módulo 3</v>
      </c>
      <c r="B78" s="747"/>
      <c r="C78" s="742"/>
      <c r="D78" s="76">
        <f>'BASE PLANILHAS'!D70</f>
        <v>5.5075191358024689E-2</v>
      </c>
      <c r="E78" s="72">
        <f>SUM(E71:E77)</f>
        <v>59.243762496215481</v>
      </c>
      <c r="F78" s="3"/>
    </row>
    <row r="79" spans="1:6">
      <c r="A79" s="281"/>
      <c r="B79" s="282"/>
      <c r="C79" s="282"/>
      <c r="D79" s="282"/>
      <c r="E79" s="283"/>
    </row>
    <row r="80" spans="1:6">
      <c r="A80" s="738" t="str">
        <f>'BASE PLANILHAS'!A72:E72</f>
        <v>MÓDULO 4 – CUSTO DE REPOSIÇÃO DO PROFISSIONAL AUSENTE</v>
      </c>
      <c r="B80" s="739"/>
      <c r="C80" s="739"/>
      <c r="D80" s="739"/>
      <c r="E80" s="740"/>
    </row>
    <row r="81" spans="1:10" ht="13.5" thickBot="1">
      <c r="A81" s="59"/>
      <c r="B81" s="59"/>
      <c r="C81" s="59"/>
      <c r="D81" s="59"/>
      <c r="E81" s="59"/>
      <c r="F81" s="36"/>
    </row>
    <row r="82" spans="1:10" ht="13.5" thickBot="1">
      <c r="A82" s="42" t="str">
        <f>'BASE PLANILHAS'!A74</f>
        <v>4.1</v>
      </c>
      <c r="B82" s="747" t="str">
        <f>'BASE PLANILHAS'!B74:C74</f>
        <v>Submódulo 4.1 - Ausências Legais</v>
      </c>
      <c r="C82" s="742"/>
      <c r="D82" s="41" t="str">
        <f>'BASE PLANILHAS'!D74</f>
        <v>Referência</v>
      </c>
      <c r="E82" s="41" t="str">
        <f>'BASE PLANILHAS'!E74</f>
        <v>Valor (R$)</v>
      </c>
      <c r="J82" s="88"/>
    </row>
    <row r="83" spans="1:10">
      <c r="A83" s="53" t="str">
        <f>'BASE PLANILHAS'!A75</f>
        <v>A</v>
      </c>
      <c r="B83" s="800" t="str">
        <f>'BASE PLANILHAS'!B75:C75</f>
        <v>Ausência por Doença</v>
      </c>
      <c r="C83" s="735"/>
      <c r="D83" s="107">
        <f>'BASE PLANILHAS'!D75</f>
        <v>1.3888888888888888E-2</v>
      </c>
      <c r="E83" s="39">
        <f>E29*D83</f>
        <v>14.940121212121211</v>
      </c>
      <c r="F83" s="33"/>
    </row>
    <row r="84" spans="1:10">
      <c r="A84" s="53" t="str">
        <f>'BASE PLANILHAS'!A76</f>
        <v>B</v>
      </c>
      <c r="B84" s="800" t="str">
        <f>'BASE PLANILHAS'!B76:C76</f>
        <v>Ausências Legais</v>
      </c>
      <c r="C84" s="735"/>
      <c r="D84" s="107">
        <f>'BASE PLANILHAS'!D76</f>
        <v>8.2222222222222228E-3</v>
      </c>
      <c r="E84" s="39">
        <f>E29*D84</f>
        <v>8.8445517575757577</v>
      </c>
      <c r="F84" s="33"/>
    </row>
    <row r="85" spans="1:10">
      <c r="A85" s="53" t="str">
        <f>'BASE PLANILHAS'!A77</f>
        <v>C</v>
      </c>
      <c r="B85" s="800" t="str">
        <f>'BASE PLANILHAS'!B77:C77</f>
        <v>Licença Paternidade</v>
      </c>
      <c r="C85" s="735"/>
      <c r="D85" s="108">
        <f>'BASE PLANILHAS'!D77</f>
        <v>2.0833333333333332E-4</v>
      </c>
      <c r="E85" s="39">
        <f>E29*D85</f>
        <v>0.22410181818181815</v>
      </c>
      <c r="F85" s="33"/>
    </row>
    <row r="86" spans="1:10">
      <c r="A86" s="53" t="str">
        <f>'BASE PLANILHAS'!A78</f>
        <v>D</v>
      </c>
      <c r="B86" s="800" t="str">
        <f>'BASE PLANILHAS'!B78:C78</f>
        <v>Ausência por Acidente de Trabalho</v>
      </c>
      <c r="C86" s="735"/>
      <c r="D86" s="107">
        <f>'BASE PLANILHAS'!D78</f>
        <v>3.3333333333333335E-3</v>
      </c>
      <c r="E86" s="39">
        <f>E29*D86</f>
        <v>3.5856290909090909</v>
      </c>
      <c r="F86" s="33"/>
    </row>
    <row r="87" spans="1:10">
      <c r="A87" s="89" t="str">
        <f>'BASE PLANILHAS'!A79</f>
        <v>E</v>
      </c>
      <c r="B87" s="800" t="str">
        <f>'BASE PLANILHAS'!B79:C79</f>
        <v>Férias, Adicional de Férias e 13º  com empregada em gozo de Licença Maternidade</v>
      </c>
      <c r="C87" s="735"/>
      <c r="D87" s="109">
        <f>'BASE PLANILHAS'!D79</f>
        <v>1.2962962962962963E-3</v>
      </c>
      <c r="E87" s="39">
        <f>E29*D87</f>
        <v>1.3944113131313129</v>
      </c>
      <c r="F87" s="33"/>
    </row>
    <row r="88" spans="1:10" ht="13.5" thickBot="1">
      <c r="A88" s="56" t="str">
        <f>'BASE PLANILHAS'!A80</f>
        <v>F</v>
      </c>
      <c r="B88" s="800" t="str">
        <f>'BASE PLANILHAS'!B80:C80</f>
        <v>Incidência do Submódulo 2.1 sobre Ausências Legais</v>
      </c>
      <c r="C88" s="735"/>
      <c r="D88" s="106">
        <f>'BASE PLANILHAS'!D80</f>
        <v>9.9172592592592611E-3</v>
      </c>
      <c r="E88" s="98">
        <f>E29*D88</f>
        <v>10.667883990626263</v>
      </c>
      <c r="G88" s="3"/>
      <c r="H88" s="50"/>
    </row>
    <row r="89" spans="1:10" ht="13.5" thickBot="1">
      <c r="A89" s="741" t="str">
        <f>'BASE PLANILHAS'!A81:C81</f>
        <v>Total do Submódulo 4.1</v>
      </c>
      <c r="B89" s="747"/>
      <c r="C89" s="742"/>
      <c r="D89" s="69">
        <f>'BASE PLANILHAS'!D81</f>
        <v>3.6866333333333334E-2</v>
      </c>
      <c r="E89" s="72">
        <f>SUM(E83:E88)</f>
        <v>39.656699182545459</v>
      </c>
      <c r="F89" s="3"/>
      <c r="G89" s="3"/>
    </row>
    <row r="90" spans="1:10" ht="13.5" thickBot="1">
      <c r="A90" s="275"/>
      <c r="B90" s="276"/>
      <c r="C90" s="276"/>
      <c r="D90" s="276"/>
      <c r="E90" s="277"/>
    </row>
    <row r="91" spans="1:10" ht="13.5" thickBot="1">
      <c r="A91" s="406" t="str">
        <f>'BASE PLANILHAS'!A83</f>
        <v>4.2</v>
      </c>
      <c r="B91" s="908" t="str">
        <f>'BASE PLANILHAS'!B83:C83</f>
        <v>Submódulo 4.2 - Intrajornada</v>
      </c>
      <c r="C91" s="909"/>
      <c r="D91" s="407" t="str">
        <f>'BASE PLANILHAS'!D83</f>
        <v>Referência</v>
      </c>
      <c r="E91" s="406" t="str">
        <f>'BASE PLANILHAS'!E83</f>
        <v>Valor (R$)</v>
      </c>
      <c r="F91" s="3"/>
      <c r="G91" s="3"/>
    </row>
    <row r="92" spans="1:10" ht="13.5" thickBot="1">
      <c r="A92" s="408" t="str">
        <f>'BASE PLANILHAS'!A84</f>
        <v>A</v>
      </c>
      <c r="B92" s="910" t="str">
        <f>'BASE PLANILHAS'!B84:C84</f>
        <v>Intervalo para Repouso ou Alimentação</v>
      </c>
      <c r="C92" s="911"/>
      <c r="D92" s="409">
        <f>'BASE PLANILHAS'!D84</f>
        <v>0</v>
      </c>
      <c r="E92" s="410">
        <v>0</v>
      </c>
      <c r="F92" s="3"/>
      <c r="G92" s="3"/>
    </row>
    <row r="93" spans="1:10" ht="13.5" thickBot="1">
      <c r="A93" s="908" t="str">
        <f>'BASE PLANILHAS'!A85:C85</f>
        <v>Total do Submódulo 4.2</v>
      </c>
      <c r="B93" s="909"/>
      <c r="C93" s="912"/>
      <c r="D93" s="407">
        <f>'BASE PLANILHAS'!D85</f>
        <v>0</v>
      </c>
      <c r="E93" s="411">
        <f>SUM(E92)</f>
        <v>0</v>
      </c>
      <c r="F93" s="3"/>
      <c r="G93" s="3"/>
    </row>
    <row r="94" spans="1:10" ht="13.5" thickBot="1">
      <c r="A94" s="412"/>
      <c r="B94" s="413"/>
      <c r="C94" s="413"/>
      <c r="D94" s="413"/>
      <c r="E94" s="414"/>
    </row>
    <row r="95" spans="1:10" ht="13.5" thickBot="1">
      <c r="A95" s="406" t="str">
        <f>'BASE PLANILHAS'!A87</f>
        <v>4.3</v>
      </c>
      <c r="B95" s="908" t="str">
        <f>'BASE PLANILHAS'!B87:C87</f>
        <v>Quadro Resumo do Módulo 4 - Custo de Reposição do Profissional Ausente</v>
      </c>
      <c r="C95" s="909"/>
      <c r="D95" s="407" t="str">
        <f>'BASE PLANILHAS'!D87</f>
        <v>Referência</v>
      </c>
      <c r="E95" s="406" t="str">
        <f>'BASE PLANILHAS'!E87</f>
        <v>Valor (R$)</v>
      </c>
    </row>
    <row r="96" spans="1:10">
      <c r="A96" s="408" t="str">
        <f>'BASE PLANILHAS'!A88</f>
        <v>4.1</v>
      </c>
      <c r="B96" s="913" t="str">
        <f>'BASE PLANILHAS'!B88:C88</f>
        <v>Ausências Legais</v>
      </c>
      <c r="C96" s="914"/>
      <c r="D96" s="415">
        <f>'BASE PLANILHAS'!D88</f>
        <v>3.6866333333333334E-2</v>
      </c>
      <c r="E96" s="416">
        <f>E89</f>
        <v>39.656699182545459</v>
      </c>
    </row>
    <row r="97" spans="1:6" ht="13.5" thickBot="1">
      <c r="A97" s="408" t="str">
        <f>'BASE PLANILHAS'!A89</f>
        <v>4.2</v>
      </c>
      <c r="B97" s="915" t="str">
        <f>'BASE PLANILHAS'!B89:C89</f>
        <v>Intrajornada</v>
      </c>
      <c r="C97" s="916"/>
      <c r="D97" s="417">
        <f>'BASE PLANILHAS'!D89</f>
        <v>0</v>
      </c>
      <c r="E97" s="418">
        <f>E93</f>
        <v>0</v>
      </c>
    </row>
    <row r="98" spans="1:6" ht="13.5" thickBot="1">
      <c r="A98" s="908" t="str">
        <f>'BASE PLANILHAS'!A90:C90</f>
        <v>Total do Módulo 4</v>
      </c>
      <c r="B98" s="909"/>
      <c r="C98" s="912"/>
      <c r="D98" s="407">
        <f>'BASE PLANILHAS'!D90</f>
        <v>3.6866333333333334E-2</v>
      </c>
      <c r="E98" s="411">
        <f>SUM(E96+E97)</f>
        <v>39.656699182545459</v>
      </c>
    </row>
    <row r="99" spans="1:6">
      <c r="A99" s="48"/>
      <c r="B99" s="47"/>
      <c r="C99" s="47"/>
      <c r="D99" s="366"/>
      <c r="E99" s="75"/>
    </row>
    <row r="100" spans="1:6">
      <c r="A100" s="738" t="str">
        <f>'BASE PLANILHAS'!A92:E92</f>
        <v>MÓDULO 5 – INSUMOS DIVERSOS</v>
      </c>
      <c r="B100" s="739"/>
      <c r="C100" s="739"/>
      <c r="D100" s="739"/>
      <c r="E100" s="740"/>
    </row>
    <row r="101" spans="1:6" ht="13.5" thickBot="1">
      <c r="A101" s="59"/>
      <c r="B101" s="59"/>
      <c r="C101" s="59"/>
      <c r="D101" s="59"/>
      <c r="E101" s="77"/>
    </row>
    <row r="102" spans="1:6" ht="13.5" thickBot="1">
      <c r="A102" s="42">
        <f>'BASE PLANILHAS'!A94</f>
        <v>5</v>
      </c>
      <c r="B102" s="741" t="str">
        <f>'BASE PLANILHAS'!B94:C94</f>
        <v>Insumos Diversos</v>
      </c>
      <c r="C102" s="742"/>
      <c r="D102" s="42" t="str">
        <f>'BASE PLANILHAS'!D94</f>
        <v>Referência</v>
      </c>
      <c r="E102" s="41" t="str">
        <f>'BASE PLANILHAS'!E94</f>
        <v>Valor (R$)</v>
      </c>
    </row>
    <row r="103" spans="1:6">
      <c r="A103" s="51" t="str">
        <f>'BASE PLANILHAS'!A95</f>
        <v>A</v>
      </c>
      <c r="B103" s="743" t="str">
        <f>'BASE PLANILHAS'!B95:C95</f>
        <v>Uniformes e EPIs</v>
      </c>
      <c r="C103" s="744"/>
      <c r="D103" s="101"/>
      <c r="E103" s="472">
        <f>'Uniforme Limpeza'!W10*C14+'Uniforme Limpeza'!W11*C15+'Uniforme Limpeza'!W12*C16+'Uniforme Limpeza'!W13*C17+'Uniforme Limpeza'!W14*C18+'Uniforme Limpeza'!W15*C19</f>
        <v>53.087083333333339</v>
      </c>
      <c r="F103" s="33"/>
    </row>
    <row r="104" spans="1:6">
      <c r="A104" s="53" t="str">
        <f>'BASE PLANILHAS'!A96</f>
        <v>B</v>
      </c>
      <c r="B104" s="745" t="str">
        <f>'BASE PLANILHAS'!B96:C96</f>
        <v>Materiais de Consumo</v>
      </c>
      <c r="C104" s="746"/>
      <c r="D104" s="78">
        <v>0</v>
      </c>
      <c r="E104" s="472">
        <f>'Materiais de Consumo'!O25*C19+'Materiais de Consumo'!O26*C18+'Materiais de Consumo'!O27*C17+'Materiais de Consumo'!O28*C16</f>
        <v>8.3993644785028909</v>
      </c>
      <c r="F104" s="33"/>
    </row>
    <row r="105" spans="1:6">
      <c r="A105" s="290" t="str">
        <f>'BASE PLANILHAS'!A97</f>
        <v>C</v>
      </c>
      <c r="B105" s="732" t="str">
        <f>'BASE PLANILHAS'!B97:C97</f>
        <v>Máquinas e Equipamentos (depreciação)</v>
      </c>
      <c r="C105" s="733"/>
      <c r="D105" s="78">
        <v>0</v>
      </c>
      <c r="E105" s="472">
        <f>Equipamentos!I10*C19+Equipamentos!I11*C18+Equipamentos!I12*C17+Equipamentos!I13*C16+Equipamentos!J19*C15</f>
        <v>2.3263282550843525</v>
      </c>
      <c r="F105" s="33"/>
    </row>
    <row r="106" spans="1:6">
      <c r="A106" s="290" t="str">
        <f>'BASE PLANILHAS'!A98</f>
        <v>D</v>
      </c>
      <c r="B106" s="732" t="str">
        <f>'BASE PLANILHAS'!B98:C98</f>
        <v>Produtos de Limpeza e Materiais de Higiene Pessoal</v>
      </c>
      <c r="C106" s="733"/>
      <c r="D106" s="101">
        <v>0</v>
      </c>
      <c r="E106" s="472">
        <f>'Produtos de Limpeza'!I39*C19+'Produtos de Limpeza'!I40*C18+'Produtos de Limpeza'!I41*C17+'Produtos de Limpeza'!I42*C16</f>
        <v>383.84371138272417</v>
      </c>
      <c r="F106" s="33"/>
    </row>
    <row r="107" spans="1:6" ht="13.5" thickBot="1">
      <c r="A107" s="291" t="str">
        <f>'BASE PLANILHAS'!A99</f>
        <v>E</v>
      </c>
      <c r="B107" s="734" t="str">
        <f>'BASE PLANILHAS'!B99:C99</f>
        <v>Outros (especificar)</v>
      </c>
      <c r="C107" s="735"/>
      <c r="D107" s="101">
        <v>0</v>
      </c>
      <c r="E107" s="62">
        <f>D107*D12</f>
        <v>0</v>
      </c>
      <c r="F107" s="33"/>
    </row>
    <row r="108" spans="1:6" ht="13.5" customHeight="1" thickBot="1">
      <c r="A108" s="736" t="str">
        <f>'BASE PLANILHAS'!A100:C100</f>
        <v>Total do Módulo 5</v>
      </c>
      <c r="B108" s="737"/>
      <c r="C108" s="737"/>
      <c r="D108" s="287"/>
      <c r="E108" s="70">
        <f>SUM(E103:E107)</f>
        <v>447.65648744964477</v>
      </c>
    </row>
    <row r="109" spans="1:6">
      <c r="A109" s="275"/>
      <c r="B109" s="276"/>
      <c r="C109" s="276"/>
      <c r="D109" s="276"/>
      <c r="E109" s="277"/>
    </row>
    <row r="110" spans="1:6">
      <c r="A110" s="738" t="str">
        <f>'BASE PLANILHAS'!A102</f>
        <v>MÓDULO 6 – CUSTOS INDIRETOS, TRIBUTOS E LUCRO</v>
      </c>
      <c r="B110" s="739"/>
      <c r="C110" s="739"/>
      <c r="D110" s="739"/>
      <c r="E110" s="740"/>
    </row>
    <row r="111" spans="1:6" ht="13.5" thickBot="1">
      <c r="A111" s="59"/>
      <c r="B111" s="59"/>
      <c r="C111" s="59"/>
      <c r="D111" s="59"/>
      <c r="E111" s="60"/>
    </row>
    <row r="112" spans="1:6" ht="13.5" thickBot="1">
      <c r="A112" s="42">
        <f>'BASE PLANILHAS'!A104</f>
        <v>6</v>
      </c>
      <c r="B112" s="42" t="str">
        <f>'BASE PLANILHAS'!B104</f>
        <v>Custos Indiretos, Tributos e Lucro</v>
      </c>
      <c r="C112" s="747" t="str">
        <f>'BASE PLANILHAS'!C104:D104</f>
        <v>Referência</v>
      </c>
      <c r="D112" s="742"/>
      <c r="E112" s="41" t="str">
        <f>'BASE PLANILHAS'!E104</f>
        <v>Valor (R$)</v>
      </c>
    </row>
    <row r="113" spans="1:7">
      <c r="A113" s="51" t="str">
        <f>'BASE PLANILHAS'!A105</f>
        <v>A</v>
      </c>
      <c r="B113" s="292" t="str">
        <f>'BASE PLANILHAS'!B105</f>
        <v>Custos Indiretos</v>
      </c>
      <c r="C113" s="305">
        <f>'BASE PLANILHAS'!C105</f>
        <v>140.72166432351077</v>
      </c>
      <c r="D113" s="302"/>
      <c r="E113" s="397">
        <f>C113*C20</f>
        <v>140.72166432351077</v>
      </c>
      <c r="F113" s="87"/>
    </row>
    <row r="114" spans="1:7">
      <c r="A114" s="53" t="str">
        <f>'BASE PLANILHAS'!A106</f>
        <v>B</v>
      </c>
      <c r="B114" s="293" t="str">
        <f>'BASE PLANILHAS'!B106</f>
        <v>Lucro</v>
      </c>
      <c r="C114" s="306">
        <f>'BASE PLANILHAS'!C106</f>
        <v>99.443309455280939</v>
      </c>
      <c r="D114" s="269"/>
      <c r="E114" s="397">
        <f>C114*C20</f>
        <v>99.443309455280939</v>
      </c>
    </row>
    <row r="115" spans="1:7">
      <c r="A115" s="53" t="str">
        <f>'BASE PLANILHAS'!A107</f>
        <v>C</v>
      </c>
      <c r="B115" s="53" t="str">
        <f>'BASE PLANILHAS'!B107</f>
        <v>Tributos</v>
      </c>
      <c r="C115" s="299" t="str">
        <f>'BASE PLANILHAS'!C107</f>
        <v>%</v>
      </c>
      <c r="D115" s="299" t="str">
        <f>'BASE PLANILHAS'!D107</f>
        <v>%</v>
      </c>
      <c r="E115" s="398"/>
    </row>
    <row r="116" spans="1:7">
      <c r="A116" s="53" t="str">
        <f>'BASE PLANILHAS'!A108</f>
        <v>C.1</v>
      </c>
      <c r="B116" s="293" t="str">
        <f>'BASE PLANILHAS'!B108</f>
        <v>PIS</v>
      </c>
      <c r="C116" s="274">
        <f>'BASE PLANILHAS'!C108</f>
        <v>7.6</v>
      </c>
      <c r="D116" s="274">
        <f>((100/((100-(C119))%)-100)*C116)/(C119)</f>
        <v>8.6609686609686669</v>
      </c>
      <c r="E116" s="399">
        <v>0</v>
      </c>
    </row>
    <row r="117" spans="1:7">
      <c r="A117" s="53" t="str">
        <f>'BASE PLANILHAS'!A109</f>
        <v>C.2</v>
      </c>
      <c r="B117" s="293" t="str">
        <f>'BASE PLANILHAS'!B109</f>
        <v>COFINS</v>
      </c>
      <c r="C117" s="274">
        <f>'BASE PLANILHAS'!C109</f>
        <v>1.65</v>
      </c>
      <c r="D117" s="274">
        <f>((100/((100-(C119))%)-100)*C117)/(C119)</f>
        <v>1.8803418803418819</v>
      </c>
      <c r="E117" s="399">
        <v>0</v>
      </c>
    </row>
    <row r="118" spans="1:7">
      <c r="A118" s="53" t="str">
        <f>'BASE PLANILHAS'!A110</f>
        <v>C.3</v>
      </c>
      <c r="B118" s="293" t="str">
        <f>'BASE PLANILHAS'!B110</f>
        <v>ISS</v>
      </c>
      <c r="C118" s="473">
        <f>ISS!B150*100</f>
        <v>3</v>
      </c>
      <c r="D118" s="274">
        <f>((100/((100-(C119))%)-100)*C118)/(C119)</f>
        <v>3.4188034188034218</v>
      </c>
      <c r="E118" s="400">
        <v>0</v>
      </c>
    </row>
    <row r="119" spans="1:7" ht="13.5" thickBot="1">
      <c r="A119" s="779" t="str">
        <f>'BASE PLANILHAS'!A111:B111</f>
        <v>Total Tributos</v>
      </c>
      <c r="B119" s="780">
        <f>'BASE PLANILHAS'!A111:B111</f>
        <v>0</v>
      </c>
      <c r="C119" s="301">
        <f>SUM(C116:C118)</f>
        <v>12.25</v>
      </c>
      <c r="D119" s="301">
        <f>SUM(D116:D118)</f>
        <v>13.960113960113972</v>
      </c>
      <c r="E119" s="401">
        <f>((E113+E114+E108+E98+E78+E66+E29)*D119)%</f>
        <v>432.00618999232739</v>
      </c>
    </row>
    <row r="120" spans="1:7" ht="13.5" thickBot="1">
      <c r="A120" s="741" t="str">
        <f>'BASE PLANILHAS'!A112:D112</f>
        <v>Total do Módulo 6</v>
      </c>
      <c r="B120" s="747"/>
      <c r="C120" s="747"/>
      <c r="D120" s="742"/>
      <c r="E120" s="72">
        <f>SUM(E113:E119)</f>
        <v>672.17116377111915</v>
      </c>
    </row>
    <row r="121" spans="1:7">
      <c r="A121" s="83"/>
      <c r="B121" s="84"/>
      <c r="C121" s="84"/>
      <c r="D121" s="84"/>
      <c r="E121" s="85"/>
    </row>
    <row r="122" spans="1:7">
      <c r="A122" s="776" t="str">
        <f>'BASE PLANILHAS'!A114:E114</f>
        <v>QUADRO RESUMO DO CUSTO POR EMPREGADO</v>
      </c>
      <c r="B122" s="777"/>
      <c r="C122" s="777"/>
      <c r="D122" s="777"/>
      <c r="E122" s="778"/>
      <c r="G122" s="2"/>
    </row>
    <row r="123" spans="1:7" ht="13.5" thickBot="1">
      <c r="A123" s="48"/>
      <c r="B123" s="46"/>
      <c r="C123" s="46"/>
      <c r="D123" s="46"/>
      <c r="E123" s="45"/>
      <c r="G123" s="2"/>
    </row>
    <row r="124" spans="1:7" ht="13.5" thickBot="1">
      <c r="A124" s="741" t="str">
        <f>'BASE PLANILHAS'!A116:D116</f>
        <v>Mão-de-Obra vinculada à execução contratual</v>
      </c>
      <c r="B124" s="747"/>
      <c r="C124" s="747"/>
      <c r="D124" s="742"/>
      <c r="E124" s="42" t="str">
        <f>'BASE PLANILHAS'!E116</f>
        <v>VALOR (R$)</v>
      </c>
    </row>
    <row r="125" spans="1:7">
      <c r="A125" s="51" t="str">
        <f>'BASE PLANILHAS'!A117</f>
        <v>A</v>
      </c>
      <c r="B125" s="793" t="str">
        <f>'BASE PLANILHAS'!B117:D117</f>
        <v>MÓDULO 1 - COMPOSIÇÃO DA REMUNERAÇÃO</v>
      </c>
      <c r="C125" s="794"/>
      <c r="D125" s="795"/>
      <c r="E125" s="402">
        <f>E29</f>
        <v>1075.6887272727272</v>
      </c>
    </row>
    <row r="126" spans="1:7">
      <c r="A126" s="53" t="str">
        <f>'BASE PLANILHAS'!A118</f>
        <v>B</v>
      </c>
      <c r="B126" s="781" t="str">
        <f>'BASE PLANILHAS'!B118:D118</f>
        <v>MÓDULO 2 – ENCARGOS E BENEFÍCIOS MENSAIS E DIÁRIOS</v>
      </c>
      <c r="C126" s="782"/>
      <c r="D126" s="783"/>
      <c r="E126" s="399">
        <f>E66</f>
        <v>1232.1643026222546</v>
      </c>
    </row>
    <row r="127" spans="1:7">
      <c r="A127" s="53" t="str">
        <f>'BASE PLANILHAS'!A119</f>
        <v>C</v>
      </c>
      <c r="B127" s="796" t="str">
        <f>'BASE PLANILHAS'!B119:D119</f>
        <v>MÓDULO 3 – PROVISÃO PARA RESCISÃO</v>
      </c>
      <c r="C127" s="797"/>
      <c r="D127" s="798"/>
      <c r="E127" s="399">
        <f>E78</f>
        <v>59.243762496215481</v>
      </c>
      <c r="G127" s="2"/>
    </row>
    <row r="128" spans="1:7">
      <c r="A128" s="53" t="str">
        <f>'BASE PLANILHAS'!A120</f>
        <v>D</v>
      </c>
      <c r="B128" s="781" t="str">
        <f>'BASE PLANILHAS'!B120:D120</f>
        <v>MÓDULO 4 – CUSTO DE REPOSIÇÃO DO PROFISSIONAL AUSENTE</v>
      </c>
      <c r="C128" s="782"/>
      <c r="D128" s="783"/>
      <c r="E128" s="399">
        <f>E98</f>
        <v>39.656699182545459</v>
      </c>
      <c r="G128" s="2"/>
    </row>
    <row r="129" spans="1:7">
      <c r="A129" s="53" t="str">
        <f>'BASE PLANILHAS'!A121</f>
        <v>E</v>
      </c>
      <c r="B129" s="784" t="str">
        <f>'BASE PLANILHAS'!B121:D121</f>
        <v>MÓDULO 5 – INSUMOS DIVERSOS</v>
      </c>
      <c r="C129" s="785"/>
      <c r="D129" s="786"/>
      <c r="E129" s="399">
        <f>E108</f>
        <v>447.65648744964477</v>
      </c>
    </row>
    <row r="130" spans="1:7">
      <c r="A130" s="53" t="str">
        <f>'BASE PLANILHAS'!A122</f>
        <v>-</v>
      </c>
      <c r="B130" s="787" t="str">
        <f>'BASE PLANILHAS'!B122:D122</f>
        <v>Subtotal (A + B + C + D + E)</v>
      </c>
      <c r="C130" s="788"/>
      <c r="D130" s="789"/>
      <c r="E130" s="403">
        <f>SUM(E125:E129)</f>
        <v>2854.4099790233872</v>
      </c>
      <c r="F130" s="3"/>
      <c r="G130" s="1"/>
    </row>
    <row r="131" spans="1:7" ht="13.5" thickBot="1">
      <c r="A131" s="56" t="str">
        <f>'BASE PLANILHAS'!A123</f>
        <v>F</v>
      </c>
      <c r="B131" s="790" t="str">
        <f>'BASE PLANILHAS'!B123:D123</f>
        <v>MÓDULO 6 – CUSTOS INDIRETOS, TRIBUTOS E LUCRO</v>
      </c>
      <c r="C131" s="791"/>
      <c r="D131" s="792"/>
      <c r="E131" s="404">
        <f>E120</f>
        <v>672.17116377111915</v>
      </c>
    </row>
    <row r="132" spans="1:7" ht="13.5" thickBot="1">
      <c r="A132" s="741" t="str">
        <f>'BASE PLANILHAS'!A124:D124</f>
        <v xml:space="preserve">Custo Total </v>
      </c>
      <c r="B132" s="747"/>
      <c r="C132" s="747"/>
      <c r="D132" s="742"/>
      <c r="E132" s="405">
        <f>SUM(E130:E131)</f>
        <v>3526.5811427945064</v>
      </c>
      <c r="F132" s="3"/>
    </row>
    <row r="133" spans="1:7" ht="13.5" thickBot="1">
      <c r="A133" s="741" t="str">
        <f>'BASE PLANILHAS'!A125:D125</f>
        <v xml:space="preserve">Custo Total Anual </v>
      </c>
      <c r="B133" s="747"/>
      <c r="C133" s="747"/>
      <c r="D133" s="742"/>
      <c r="E133" s="72">
        <f>E132*12</f>
        <v>42318.973713534077</v>
      </c>
      <c r="F133" s="3"/>
    </row>
    <row r="134" spans="1:7" hidden="1">
      <c r="A134" s="7"/>
      <c r="B134" s="768"/>
      <c r="C134" s="768"/>
      <c r="D134" s="43"/>
      <c r="E134" s="43"/>
    </row>
    <row r="135" spans="1:7" ht="40.5" hidden="1" customHeight="1" thickBot="1">
      <c r="A135" s="827"/>
      <c r="B135" s="828"/>
      <c r="C135" s="44"/>
      <c r="D135" s="8"/>
      <c r="E135" s="31"/>
    </row>
    <row r="136" spans="1:7" ht="12.75" hidden="1" customHeight="1">
      <c r="A136" s="766"/>
      <c r="B136" s="767"/>
      <c r="C136" s="9"/>
      <c r="D136" s="10"/>
      <c r="E136" s="11"/>
    </row>
    <row r="137" spans="1:7" ht="12.75" hidden="1" customHeight="1">
      <c r="A137" s="804"/>
      <c r="B137" s="805"/>
      <c r="C137" s="12"/>
      <c r="D137" s="13"/>
      <c r="E137" s="14"/>
    </row>
    <row r="138" spans="1:7" ht="12.75" hidden="1" customHeight="1">
      <c r="A138" s="804"/>
      <c r="B138" s="805"/>
      <c r="C138" s="12"/>
      <c r="D138" s="13"/>
      <c r="E138" s="14"/>
    </row>
    <row r="139" spans="1:7" ht="12.75" hidden="1" customHeight="1">
      <c r="A139" s="804"/>
      <c r="B139" s="805"/>
      <c r="C139" s="12"/>
      <c r="D139" s="13"/>
      <c r="E139" s="14"/>
    </row>
    <row r="140" spans="1:7" ht="12.75" hidden="1" customHeight="1">
      <c r="A140" s="806"/>
      <c r="B140" s="807"/>
      <c r="C140" s="15"/>
      <c r="D140" s="16"/>
      <c r="E140" s="14"/>
    </row>
    <row r="141" spans="1:7" ht="13.5" hidden="1" customHeight="1" thickBot="1">
      <c r="A141" s="769"/>
      <c r="B141" s="770"/>
      <c r="C141" s="17"/>
      <c r="D141" s="18"/>
      <c r="E141" s="19"/>
    </row>
    <row r="142" spans="1:7" ht="13.5" hidden="1" thickBot="1">
      <c r="A142" s="771"/>
      <c r="B142" s="772"/>
      <c r="C142" s="772"/>
      <c r="D142" s="773"/>
      <c r="E142" s="20"/>
    </row>
    <row r="143" spans="1:7" hidden="1">
      <c r="A143" s="6"/>
      <c r="B143" s="6"/>
      <c r="C143" s="6"/>
      <c r="D143" s="6"/>
      <c r="E143" s="6"/>
    </row>
    <row r="144" spans="1:7" hidden="1">
      <c r="A144" s="7"/>
      <c r="B144" s="768"/>
      <c r="C144" s="768"/>
      <c r="D144" s="43"/>
      <c r="E144" s="43"/>
    </row>
    <row r="145" spans="1:8" ht="13.5" hidden="1" thickBot="1">
      <c r="A145" s="801"/>
      <c r="B145" s="802"/>
      <c r="C145" s="802"/>
      <c r="D145" s="802"/>
      <c r="E145" s="803"/>
    </row>
    <row r="146" spans="1:8" ht="13.5" hidden="1" thickBot="1">
      <c r="A146" s="21"/>
      <c r="B146" s="809"/>
      <c r="C146" s="810"/>
      <c r="D146" s="811"/>
      <c r="E146" s="31"/>
    </row>
    <row r="147" spans="1:8" hidden="1">
      <c r="A147" s="22"/>
      <c r="B147" s="812"/>
      <c r="C147" s="813"/>
      <c r="D147" s="814"/>
      <c r="E147" s="23"/>
    </row>
    <row r="148" spans="1:8" hidden="1">
      <c r="A148" s="24"/>
      <c r="B148" s="815"/>
      <c r="C148" s="816"/>
      <c r="D148" s="817"/>
      <c r="E148" s="25"/>
    </row>
    <row r="149" spans="1:8" ht="13.5" hidden="1" thickBot="1">
      <c r="A149" s="24"/>
      <c r="B149" s="818"/>
      <c r="C149" s="819"/>
      <c r="D149" s="820"/>
      <c r="E149" s="25"/>
    </row>
    <row r="150" spans="1:8" ht="13.5" hidden="1" thickBot="1">
      <c r="A150" s="821"/>
      <c r="B150" s="822"/>
      <c r="C150" s="822"/>
      <c r="D150" s="823"/>
      <c r="E150" s="20"/>
    </row>
    <row r="151" spans="1:8" hidden="1">
      <c r="A151" s="7"/>
      <c r="B151" s="6"/>
      <c r="C151" s="6"/>
      <c r="D151" s="6"/>
      <c r="E151" s="6"/>
    </row>
    <row r="152" spans="1:8" hidden="1">
      <c r="A152" s="6"/>
      <c r="B152" s="6"/>
      <c r="C152" s="6"/>
      <c r="D152" s="6"/>
      <c r="E152" s="6"/>
    </row>
    <row r="153" spans="1:8" hidden="1">
      <c r="A153" s="6"/>
      <c r="B153" s="6"/>
      <c r="C153" s="6"/>
      <c r="D153" s="6"/>
      <c r="E153" s="6"/>
    </row>
    <row r="154" spans="1:8">
      <c r="A154" s="26"/>
      <c r="B154" s="26"/>
      <c r="C154" s="6"/>
      <c r="D154" s="6"/>
      <c r="E154" s="49"/>
      <c r="F154" s="3"/>
    </row>
    <row r="155" spans="1:8">
      <c r="A155" s="27"/>
      <c r="B155" s="26"/>
      <c r="C155" s="6"/>
      <c r="D155" s="6"/>
      <c r="E155" s="94"/>
      <c r="F155" s="3"/>
      <c r="H155" s="3"/>
    </row>
    <row r="156" spans="1:8">
      <c r="A156" s="6"/>
      <c r="B156" s="6"/>
      <c r="C156" s="6"/>
      <c r="D156" s="6"/>
      <c r="E156" s="28"/>
      <c r="H156" s="3"/>
    </row>
    <row r="157" spans="1:8">
      <c r="A157" s="6"/>
      <c r="B157" s="6"/>
      <c r="C157" s="6"/>
      <c r="D157" s="6"/>
      <c r="E157" s="28"/>
    </row>
    <row r="158" spans="1:8">
      <c r="A158" s="3"/>
      <c r="E158" s="3"/>
    </row>
    <row r="159" spans="1:8">
      <c r="A159" s="3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18" sqref="G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6">
      <c r="A1" s="751" t="str">
        <f>'BASE PLANILHAS'!A1:E1</f>
        <v>ANEXO VI - PLANILHA DE COMPOSIÇÃO DE CUSTOS</v>
      </c>
      <c r="B1" s="752"/>
      <c r="C1" s="752"/>
      <c r="D1" s="752"/>
      <c r="E1" s="753"/>
    </row>
    <row r="2" spans="1:6" ht="13.5" thickBot="1">
      <c r="A2" s="35"/>
      <c r="B2" s="5"/>
      <c r="C2" s="5"/>
      <c r="D2" s="4"/>
      <c r="E2" s="34"/>
    </row>
    <row r="3" spans="1:6" ht="13.5" thickBot="1">
      <c r="A3" s="867" t="str">
        <f>'BASE PLANILHAS'!A3:E3</f>
        <v>Dados para composição dos custos referentes à mão-de-obra</v>
      </c>
      <c r="B3" s="868"/>
      <c r="C3" s="868"/>
      <c r="D3" s="868"/>
      <c r="E3" s="869"/>
    </row>
    <row r="4" spans="1:6">
      <c r="A4" s="505" t="str">
        <f>'BASE PLANILHAS'!A4</f>
        <v>A</v>
      </c>
      <c r="B4" s="870" t="str">
        <f>'BASE PLANILHAS'!B4:D4</f>
        <v>Localidade</v>
      </c>
      <c r="C4" s="871"/>
      <c r="D4" s="872"/>
      <c r="E4" s="503" t="str">
        <f>CCT!A168</f>
        <v>Vicosa</v>
      </c>
    </row>
    <row r="5" spans="1:6">
      <c r="A5" s="506" t="str">
        <f>'BASE PLANILHAS'!A5</f>
        <v>B</v>
      </c>
      <c r="B5" s="865" t="str">
        <f>'BASE PLANILHAS'!B5:D5</f>
        <v>Tipo de serviço</v>
      </c>
      <c r="C5" s="873"/>
      <c r="D5" s="866"/>
      <c r="E5" s="507" t="s">
        <v>409</v>
      </c>
    </row>
    <row r="6" spans="1:6">
      <c r="A6" s="506" t="str">
        <f>'BASE PLANILHAS'!A6</f>
        <v>C</v>
      </c>
      <c r="B6" s="874" t="str">
        <f>'BASE PLANILHAS'!B6:D6</f>
        <v>Salário Nominativo da Categoria Profissional</v>
      </c>
      <c r="C6" s="816"/>
      <c r="D6" s="875"/>
      <c r="E6" s="503">
        <f>CCT!H168</f>
        <v>1041.5999999999999</v>
      </c>
    </row>
    <row r="7" spans="1:6">
      <c r="A7" s="506" t="str">
        <f>'BASE PLANILHAS'!A7</f>
        <v>D</v>
      </c>
      <c r="B7" s="874" t="str">
        <f>'BASE PLANILHAS'!B7:D7</f>
        <v>Categoria profissional (vinculada à execução contratual)</v>
      </c>
      <c r="C7" s="816"/>
      <c r="D7" s="875"/>
      <c r="E7" s="467" t="str">
        <f>CCT!B168</f>
        <v>Servente de Limpeza - 220 h</v>
      </c>
    </row>
    <row r="8" spans="1:6" ht="13.5" thickBot="1">
      <c r="A8" s="508" t="str">
        <f>'BASE PLANILHAS'!A8</f>
        <v>E</v>
      </c>
      <c r="B8" s="858" t="str">
        <f>'BASE PLANILHAS'!B8:D8</f>
        <v>Data base da categoria (dia/mês/ano)</v>
      </c>
      <c r="C8" s="819"/>
      <c r="D8" s="859"/>
      <c r="E8" s="273">
        <f>CCT!P168</f>
        <v>43101</v>
      </c>
      <c r="F8" s="88"/>
    </row>
    <row r="9" spans="1:6">
      <c r="A9" s="509"/>
      <c r="B9" s="6"/>
      <c r="C9" s="6"/>
      <c r="D9" s="6"/>
      <c r="E9" s="510"/>
      <c r="F9" s="88"/>
    </row>
    <row r="10" spans="1:6">
      <c r="A10" s="860" t="str">
        <f>'BASE PLANILHAS'!A10:E10</f>
        <v>MÓDULO 1 - COMPOSIÇÃO DA REMUNERAÇÃO</v>
      </c>
      <c r="B10" s="861"/>
      <c r="C10" s="861"/>
      <c r="D10" s="861"/>
      <c r="E10" s="862"/>
      <c r="F10" s="88"/>
    </row>
    <row r="11" spans="1:6" ht="13.5" thickBot="1">
      <c r="A11" s="36"/>
      <c r="E11" s="511"/>
    </row>
    <row r="12" spans="1:6" ht="13.5" thickBot="1">
      <c r="A12" s="31">
        <f>'BASE PLANILHAS'!A12</f>
        <v>1</v>
      </c>
      <c r="B12" s="801" t="str">
        <f>'BASE PLANILHAS'!B12:C12</f>
        <v>Composição da Remuneração</v>
      </c>
      <c r="C12" s="803"/>
      <c r="D12" s="512" t="str">
        <f>'BASE PLANILHAS'!D12</f>
        <v>Referência</v>
      </c>
      <c r="E12" s="512" t="str">
        <f>'BASE PLANILHAS'!E12</f>
        <v>Valor (R$)</v>
      </c>
    </row>
    <row r="13" spans="1:6">
      <c r="A13" s="513" t="str">
        <f>'BASE PLANILHAS'!A13</f>
        <v>A</v>
      </c>
      <c r="B13" s="863" t="str">
        <f>'BASE PLANILHAS'!B13:C13</f>
        <v>Salário Base</v>
      </c>
      <c r="C13" s="864"/>
      <c r="D13" s="507">
        <v>1</v>
      </c>
      <c r="E13" s="514">
        <f>E6*D13</f>
        <v>1041.5999999999999</v>
      </c>
    </row>
    <row r="14" spans="1:6">
      <c r="A14" s="506" t="str">
        <f>'BASE PLANILHAS'!A14</f>
        <v>B</v>
      </c>
      <c r="B14" s="865" t="str">
        <f>'BASE PLANILHAS'!B14:C14</f>
        <v xml:space="preserve">Adicional Periculosidade </v>
      </c>
      <c r="C14" s="866"/>
      <c r="D14" s="474">
        <v>0</v>
      </c>
      <c r="E14" s="515">
        <f>D14*E13</f>
        <v>0</v>
      </c>
    </row>
    <row r="15" spans="1:6">
      <c r="A15" s="506" t="str">
        <f>'BASE PLANILHAS'!A15</f>
        <v>C</v>
      </c>
      <c r="B15" s="865" t="str">
        <f>'BASE PLANILHAS'!B15:C15</f>
        <v>Adicional Insalubridade</v>
      </c>
      <c r="C15" s="866"/>
      <c r="D15" s="474">
        <v>0</v>
      </c>
      <c r="E15" s="516">
        <f>D15*E13</f>
        <v>0</v>
      </c>
    </row>
    <row r="16" spans="1:6">
      <c r="A16" s="506" t="str">
        <f>'BASE PLANILHAS'!A16</f>
        <v>D</v>
      </c>
      <c r="B16" s="876" t="str">
        <f>'BASE PLANILHAS'!B16:C16</f>
        <v>Adicional Noturno</v>
      </c>
      <c r="C16" s="877"/>
      <c r="D16" s="474">
        <v>0</v>
      </c>
      <c r="E16" s="515">
        <f>D16*E13</f>
        <v>0</v>
      </c>
    </row>
    <row r="17" spans="1:5">
      <c r="A17" s="506" t="str">
        <f>'BASE PLANILHAS'!A17</f>
        <v>E</v>
      </c>
      <c r="B17" s="865" t="str">
        <f>'BASE PLANILHAS'!B17:C17</f>
        <v>Adicional de Hora Noturna Reduzida</v>
      </c>
      <c r="C17" s="866"/>
      <c r="D17" s="474">
        <v>0</v>
      </c>
      <c r="E17" s="515">
        <f>D17*E13</f>
        <v>0</v>
      </c>
    </row>
    <row r="18" spans="1:5">
      <c r="A18" s="506" t="str">
        <f>'BASE PLANILHAS'!A18</f>
        <v>F</v>
      </c>
      <c r="B18" s="865" t="str">
        <f>'BASE PLANILHAS'!B18:C18</f>
        <v>Intervalo Intrajornada</v>
      </c>
      <c r="C18" s="866"/>
      <c r="D18" s="474">
        <v>0</v>
      </c>
      <c r="E18" s="515">
        <f>D18*E13</f>
        <v>0</v>
      </c>
    </row>
    <row r="19" spans="1:5">
      <c r="A19" s="505" t="str">
        <f>'BASE PLANILHAS'!A19</f>
        <v>G</v>
      </c>
      <c r="B19" s="876" t="str">
        <f>'BASE PLANILHAS'!B19:C19</f>
        <v>Feriado Nacional - Súmula 444/2012 - TST</v>
      </c>
      <c r="C19" s="877"/>
      <c r="D19" s="474">
        <v>0</v>
      </c>
      <c r="E19" s="515">
        <f>D19*E13</f>
        <v>0</v>
      </c>
    </row>
    <row r="20" spans="1:5" ht="13.5" thickBot="1">
      <c r="A20" s="508" t="str">
        <f>'BASE PLANILHAS'!A20</f>
        <v>H</v>
      </c>
      <c r="B20" s="880" t="str">
        <f>'BASE PLANILHAS'!B20:C20</f>
        <v>Adicional de Acúmulo de função</v>
      </c>
      <c r="C20" s="881"/>
      <c r="D20" s="468">
        <f>1/220*2*12%*30</f>
        <v>3.2727272727272723E-2</v>
      </c>
      <c r="E20" s="517">
        <f>D20*E13</f>
        <v>34.088727272727262</v>
      </c>
    </row>
    <row r="21" spans="1:5" ht="13.5" thickBot="1">
      <c r="A21" s="801" t="str">
        <f>'BASE PLANILHAS'!A21:D21</f>
        <v>Total do Módulo 1</v>
      </c>
      <c r="B21" s="802"/>
      <c r="C21" s="802"/>
      <c r="D21" s="803"/>
      <c r="E21" s="518">
        <f>SUM(E13:E20)</f>
        <v>1075.6887272727272</v>
      </c>
    </row>
    <row r="22" spans="1:5">
      <c r="A22" s="519"/>
      <c r="B22" s="43"/>
      <c r="C22" s="43"/>
      <c r="D22" s="43"/>
      <c r="E22" s="520"/>
    </row>
    <row r="23" spans="1:5">
      <c r="A23" s="860" t="str">
        <f>'BASE PLANILHAS'!A23</f>
        <v>MÓDULO 2 – ENCARGOS E BENEFÍCIOS MENSAIS E DIÁRIOS</v>
      </c>
      <c r="B23" s="861"/>
      <c r="C23" s="861"/>
      <c r="D23" s="861"/>
      <c r="E23" s="862"/>
    </row>
    <row r="24" spans="1:5" ht="13.5" thickBot="1">
      <c r="A24" s="519"/>
      <c r="B24" s="43"/>
      <c r="C24" s="43"/>
      <c r="D24" s="43"/>
      <c r="E24" s="521"/>
    </row>
    <row r="25" spans="1:5" ht="13.5" thickBot="1">
      <c r="A25" s="31" t="str">
        <f>'BASE PLANILHAS'!A25</f>
        <v>2.1</v>
      </c>
      <c r="B25" s="801" t="str">
        <f>'BASE PLANILHAS'!B25</f>
        <v>Submódulo 2.1 - Encargos Previdenciários, FGTS e Outras Contribuições</v>
      </c>
      <c r="C25" s="803"/>
      <c r="D25" s="31" t="str">
        <f>'BASE PLANILHAS'!D25</f>
        <v>Referência</v>
      </c>
      <c r="E25" s="31" t="str">
        <f>'BASE PLANILHAS'!E25</f>
        <v>Valor (R$)</v>
      </c>
    </row>
    <row r="26" spans="1:5">
      <c r="A26" s="513" t="str">
        <f>'BASE PLANILHAS'!A26</f>
        <v>A</v>
      </c>
      <c r="B26" s="870" t="str">
        <f>'BASE PLANILHAS'!B26</f>
        <v>INSS</v>
      </c>
      <c r="C26" s="872"/>
      <c r="D26" s="522">
        <f>'BASE PLANILHAS'!D26</f>
        <v>0.2</v>
      </c>
      <c r="E26" s="523">
        <f>E21*D26</f>
        <v>215.13774545454544</v>
      </c>
    </row>
    <row r="27" spans="1:5">
      <c r="A27" s="506" t="str">
        <f>'BASE PLANILHAS'!A27</f>
        <v>B</v>
      </c>
      <c r="B27" s="876" t="str">
        <f>'BASE PLANILHAS'!B27</f>
        <v>SESI OU SENAC</v>
      </c>
      <c r="C27" s="877"/>
      <c r="D27" s="524">
        <f>'BASE PLANILHAS'!D27</f>
        <v>1.4999999999999999E-2</v>
      </c>
      <c r="E27" s="525">
        <f>E21*D27</f>
        <v>16.135330909090907</v>
      </c>
    </row>
    <row r="28" spans="1:5">
      <c r="A28" s="506" t="str">
        <f>'BASE PLANILHAS'!A28</f>
        <v>C</v>
      </c>
      <c r="B28" s="878" t="str">
        <f>'BASE PLANILHAS'!B28</f>
        <v>SENAI OU SENAC</v>
      </c>
      <c r="C28" s="879"/>
      <c r="D28" s="524">
        <f>'BASE PLANILHAS'!D28</f>
        <v>0.01</v>
      </c>
      <c r="E28" s="525">
        <f>E21*D28</f>
        <v>10.756887272727273</v>
      </c>
    </row>
    <row r="29" spans="1:5">
      <c r="A29" s="506" t="str">
        <f>'BASE PLANILHAS'!A29</f>
        <v>D</v>
      </c>
      <c r="B29" s="865" t="str">
        <f>'BASE PLANILHAS'!B29</f>
        <v>INCRA</v>
      </c>
      <c r="C29" s="866"/>
      <c r="D29" s="524">
        <f>'BASE PLANILHAS'!D29</f>
        <v>2E-3</v>
      </c>
      <c r="E29" s="525">
        <f>E21*D29</f>
        <v>2.1513774545454543</v>
      </c>
    </row>
    <row r="30" spans="1:5">
      <c r="A30" s="506" t="str">
        <f>'BASE PLANILHAS'!A30</f>
        <v>E</v>
      </c>
      <c r="B30" s="865" t="str">
        <f>'BASE PLANILHAS'!B30</f>
        <v>Salário Educação</v>
      </c>
      <c r="C30" s="866"/>
      <c r="D30" s="524">
        <f>'BASE PLANILHAS'!D30</f>
        <v>2.5000000000000001E-2</v>
      </c>
      <c r="E30" s="525">
        <f>E21*D30</f>
        <v>26.89221818181818</v>
      </c>
    </row>
    <row r="31" spans="1:5">
      <c r="A31" s="506" t="str">
        <f>'BASE PLANILHAS'!A31</f>
        <v>F</v>
      </c>
      <c r="B31" s="865" t="str">
        <f>'BASE PLANILHAS'!B31</f>
        <v>FGTS</v>
      </c>
      <c r="C31" s="866"/>
      <c r="D31" s="524">
        <f>'BASE PLANILHAS'!D31</f>
        <v>0.08</v>
      </c>
      <c r="E31" s="525">
        <f>E21*D31</f>
        <v>86.055098181818181</v>
      </c>
    </row>
    <row r="32" spans="1:5">
      <c r="A32" s="506" t="str">
        <f>'BASE PLANILHAS'!A32</f>
        <v>G</v>
      </c>
      <c r="B32" s="865" t="str">
        <f>'BASE PLANILHAS'!B32</f>
        <v>RAT</v>
      </c>
      <c r="C32" s="866"/>
      <c r="D32" s="524">
        <f>'BASE PLANILHAS'!D32</f>
        <v>0.03</v>
      </c>
      <c r="E32" s="525">
        <f>E21*D32</f>
        <v>32.270661818181814</v>
      </c>
    </row>
    <row r="33" spans="1:14" ht="13.5" thickBot="1">
      <c r="A33" s="506" t="str">
        <f>'BASE PLANILHAS'!A33</f>
        <v>H</v>
      </c>
      <c r="B33" s="876" t="str">
        <f>'BASE PLANILHAS'!B33</f>
        <v>SEBRAE</v>
      </c>
      <c r="C33" s="877"/>
      <c r="D33" s="524">
        <f>'BASE PLANILHAS'!D33</f>
        <v>6.0000000000000001E-3</v>
      </c>
      <c r="E33" s="525">
        <f>E21*D33</f>
        <v>6.4541323636363632</v>
      </c>
    </row>
    <row r="34" spans="1:14" ht="13.5" thickBot="1">
      <c r="A34" s="801" t="str">
        <f>'BASE PLANILHAS'!A34:C34</f>
        <v>Total do Submódulo 2.1</v>
      </c>
      <c r="B34" s="802"/>
      <c r="C34" s="803"/>
      <c r="D34" s="526">
        <f>'BASE PLANILHAS'!D34</f>
        <v>0.3680000000000001</v>
      </c>
      <c r="E34" s="518">
        <f>SUM(E26:E33)</f>
        <v>395.85345163636356</v>
      </c>
      <c r="G34" s="91"/>
    </row>
    <row r="35" spans="1:14" ht="13.5" thickBot="1">
      <c r="A35" s="527"/>
      <c r="B35" s="528"/>
      <c r="C35" s="528"/>
      <c r="D35" s="529"/>
      <c r="E35" s="530"/>
      <c r="G35" s="91"/>
    </row>
    <row r="36" spans="1:14" ht="13.5" thickBot="1">
      <c r="A36" s="31" t="str">
        <f>'BASE PLANILHAS'!A36</f>
        <v>2.2</v>
      </c>
      <c r="B36" s="801" t="str">
        <f>'BASE PLANILHAS'!B36:C36</f>
        <v>Submódulo 2.2 - 13º Salário, Férias e Adicional de Férias</v>
      </c>
      <c r="C36" s="803"/>
      <c r="D36" s="31" t="str">
        <f>'BASE PLANILHAS'!D36</f>
        <v>Referência</v>
      </c>
      <c r="E36" s="512" t="str">
        <f>'BASE PLANILHAS'!E36</f>
        <v>Valor (R$)</v>
      </c>
    </row>
    <row r="37" spans="1:14">
      <c r="A37" s="531" t="str">
        <f>'BASE PLANILHAS'!A37</f>
        <v>A</v>
      </c>
      <c r="B37" s="876" t="str">
        <f>'BASE PLANILHAS'!B37:C37</f>
        <v>13º salário (titular)</v>
      </c>
      <c r="C37" s="877"/>
      <c r="D37" s="532">
        <f>'BASE PLANILHAS'!D37</f>
        <v>8.3333333333333329E-2</v>
      </c>
      <c r="E37" s="514">
        <f>E21*D37</f>
        <v>89.640727272727261</v>
      </c>
    </row>
    <row r="38" spans="1:14" ht="13.5" thickBot="1">
      <c r="A38" s="508" t="str">
        <f>'BASE PLANILHAS'!A38</f>
        <v>B</v>
      </c>
      <c r="B38" s="880" t="str">
        <f>'BASE PLANILHAS'!B38:C38</f>
        <v>Férias e Adicional de Férias (titular)</v>
      </c>
      <c r="C38" s="881"/>
      <c r="D38" s="533">
        <f>'BASE PLANILHAS'!D38</f>
        <v>0.1111</v>
      </c>
      <c r="E38" s="534">
        <f>D38*E21</f>
        <v>119.50901759999999</v>
      </c>
    </row>
    <row r="39" spans="1:14" ht="13.5" thickBot="1">
      <c r="A39" s="535"/>
      <c r="B39" s="801" t="str">
        <f>'BASE PLANILHAS'!B39:C39</f>
        <v>Subtotal</v>
      </c>
      <c r="C39" s="803"/>
      <c r="D39" s="536">
        <f>'BASE PLANILHAS'!D39</f>
        <v>0.19443333333333335</v>
      </c>
      <c r="E39" s="530">
        <f>D39*E21</f>
        <v>209.14974487272727</v>
      </c>
    </row>
    <row r="40" spans="1:14" ht="13.5" thickBot="1">
      <c r="A40" s="31" t="str">
        <f>'BASE PLANILHAS'!A40</f>
        <v>C</v>
      </c>
      <c r="B40" s="882" t="str">
        <f>'BASE PLANILHAS'!B40:C40</f>
        <v>Incidência do Submódulo 2.1 sobre 13º Salário, Férias e Adicional de Férias</v>
      </c>
      <c r="C40" s="883"/>
      <c r="D40" s="537">
        <f>'BASE PLANILHAS'!D40</f>
        <v>7.1551466666666688E-2</v>
      </c>
      <c r="E40" s="538">
        <f>D40*E21</f>
        <v>76.967106113163652</v>
      </c>
      <c r="F40" s="3"/>
    </row>
    <row r="41" spans="1:14" ht="13.5" thickBot="1">
      <c r="A41" s="801" t="str">
        <f>'BASE PLANILHAS'!A41:C41</f>
        <v>Total do Submódulo 2.2</v>
      </c>
      <c r="B41" s="802"/>
      <c r="C41" s="803"/>
      <c r="D41" s="539">
        <f>'BASE PLANILHAS'!D41</f>
        <v>0.26598480000000002</v>
      </c>
      <c r="E41" s="540">
        <f>SUM(E39:E40)</f>
        <v>286.11685098589089</v>
      </c>
      <c r="F41" s="3"/>
    </row>
    <row r="42" spans="1:14" ht="13.5" thickBot="1">
      <c r="A42" s="541"/>
      <c r="B42" s="542"/>
      <c r="C42" s="542"/>
      <c r="D42" s="542"/>
      <c r="E42" s="543"/>
    </row>
    <row r="43" spans="1:14" ht="13.5" thickBot="1">
      <c r="A43" s="544" t="str">
        <f>'BASE PLANILHAS'!A43</f>
        <v>2.3</v>
      </c>
      <c r="B43" s="801" t="str">
        <f>'BASE PLANILHAS'!B43:C43</f>
        <v>Submódulo 2.3 - Benefícios Mensais e Diários</v>
      </c>
      <c r="C43" s="803"/>
      <c r="D43" s="512" t="str">
        <f>'BASE PLANILHAS'!D43</f>
        <v>Referência</v>
      </c>
      <c r="E43" s="512" t="str">
        <f>'BASE PLANILHAS'!E43</f>
        <v>Valor (R$)</v>
      </c>
    </row>
    <row r="44" spans="1:14">
      <c r="A44" s="531" t="str">
        <f>'BASE PLANILHAS'!A44</f>
        <v>A</v>
      </c>
      <c r="B44" s="870" t="str">
        <f>'BASE PLANILHAS'!B44:C44</f>
        <v>Vale - Transporte (Descontada parcela do empregado)</v>
      </c>
      <c r="C44" s="872"/>
      <c r="D44" s="469">
        <f>VT!D150</f>
        <v>4.5</v>
      </c>
      <c r="E44" s="546">
        <f>(2*D44*20*D13)-(IF(E13*6%&lt;=(2*D44*20*D13),E13*6%,(2*D44*20*D13)))</f>
        <v>117.504</v>
      </c>
      <c r="F44" s="33"/>
      <c r="N44" s="3"/>
    </row>
    <row r="45" spans="1:14">
      <c r="A45" s="506" t="str">
        <f>'BASE PLANILHAS'!A45</f>
        <v>B</v>
      </c>
      <c r="B45" s="876" t="str">
        <f>'BASE PLANILHAS'!B45:C45</f>
        <v>Vale - Alimentação (Descontada parcela do empregado)</v>
      </c>
      <c r="C45" s="877"/>
      <c r="D45" s="470">
        <f>CCT!I168</f>
        <v>19.899999999999999</v>
      </c>
      <c r="E45" s="546">
        <f>(D45*20-1)*D13</f>
        <v>397</v>
      </c>
      <c r="F45" s="33"/>
    </row>
    <row r="46" spans="1:14">
      <c r="A46" s="506" t="str">
        <f>'BASE PLANILHAS'!A46</f>
        <v>C</v>
      </c>
      <c r="B46" s="865" t="str">
        <f>'BASE PLANILHAS'!B46:C46</f>
        <v>Cesta Básica</v>
      </c>
      <c r="C46" s="866"/>
      <c r="D46" s="470">
        <f>CCT!J168</f>
        <v>0</v>
      </c>
      <c r="E46" s="546">
        <f>D46*D13</f>
        <v>0</v>
      </c>
      <c r="F46" s="33"/>
    </row>
    <row r="47" spans="1:14">
      <c r="A47" s="506" t="str">
        <f>'BASE PLANILHAS'!A47</f>
        <v>D</v>
      </c>
      <c r="B47" s="876" t="str">
        <f>'BASE PLANILHAS'!B47:C47</f>
        <v>PAF</v>
      </c>
      <c r="C47" s="877"/>
      <c r="D47" s="470">
        <f>CCT!K168</f>
        <v>32.619999999999997</v>
      </c>
      <c r="E47" s="546">
        <f>D47*D13</f>
        <v>32.619999999999997</v>
      </c>
      <c r="F47" s="33"/>
    </row>
    <row r="48" spans="1:14">
      <c r="A48" s="506" t="str">
        <f>'BASE PLANILHAS'!A48</f>
        <v>E</v>
      </c>
      <c r="B48" s="865" t="str">
        <f>'BASE PLANILHAS'!B48:C48</f>
        <v>PQM</v>
      </c>
      <c r="C48" s="866"/>
      <c r="D48" s="470">
        <f>CCT!L168</f>
        <v>0</v>
      </c>
      <c r="E48" s="546">
        <f>D48*D13</f>
        <v>0</v>
      </c>
      <c r="F48" s="33"/>
    </row>
    <row r="49" spans="1:8">
      <c r="A49" s="506" t="str">
        <f>'BASE PLANILHAS'!A49</f>
        <v>F</v>
      </c>
      <c r="B49" s="876" t="str">
        <f>'BASE PLANILHAS'!B49:C49</f>
        <v>PAT</v>
      </c>
      <c r="C49" s="877"/>
      <c r="D49" s="470">
        <f>CCT!M168</f>
        <v>0</v>
      </c>
      <c r="E49" s="546">
        <f>D49*D13</f>
        <v>0</v>
      </c>
      <c r="F49" s="33"/>
    </row>
    <row r="50" spans="1:8">
      <c r="A50" s="506" t="str">
        <f>'BASE PLANILHAS'!A50</f>
        <v>G</v>
      </c>
      <c r="B50" s="865" t="str">
        <f>'BASE PLANILHAS'!B50:C50</f>
        <v>Seguro de Vida</v>
      </c>
      <c r="C50" s="866"/>
      <c r="D50" s="470">
        <f>CCT!N168</f>
        <v>3.0700000000000003</v>
      </c>
      <c r="E50" s="546">
        <f>D50*D13</f>
        <v>3.0700000000000003</v>
      </c>
      <c r="F50" s="33"/>
    </row>
    <row r="51" spans="1:8" ht="13.5" thickBot="1">
      <c r="A51" s="508" t="str">
        <f>'BASE PLANILHAS'!A51</f>
        <v>H</v>
      </c>
      <c r="B51" s="884" t="str">
        <f>'BASE PLANILHAS'!B51:C51</f>
        <v>Despesas de Viagem</v>
      </c>
      <c r="C51" s="885"/>
      <c r="D51" s="471">
        <f>CCT!O168</f>
        <v>0</v>
      </c>
      <c r="E51" s="546">
        <f>D51*D13</f>
        <v>0</v>
      </c>
    </row>
    <row r="52" spans="1:8" ht="13.5" thickBot="1">
      <c r="A52" s="771" t="str">
        <f>'BASE PLANILHAS'!A52:D52</f>
        <v>Total do Submódulo 2.3</v>
      </c>
      <c r="B52" s="772"/>
      <c r="C52" s="772"/>
      <c r="D52" s="886"/>
      <c r="E52" s="518">
        <f>SUM(E44:E51)</f>
        <v>550.19400000000007</v>
      </c>
      <c r="F52" s="3"/>
    </row>
    <row r="53" spans="1:8" ht="13.5" thickBot="1">
      <c r="A53" s="541"/>
      <c r="B53" s="542"/>
      <c r="C53" s="26"/>
      <c r="D53" s="542"/>
      <c r="E53" s="543"/>
    </row>
    <row r="54" spans="1:8" ht="13.5" thickBot="1">
      <c r="A54" s="31" t="str">
        <f>'BASE PLANILHAS'!A54</f>
        <v>2.4</v>
      </c>
      <c r="B54" s="801" t="str">
        <f>'BASE PLANILHAS'!B54:D54</f>
        <v>Quadro Resumo do Módulo 2 - Encargos e Benefícios Mensais e Diários</v>
      </c>
      <c r="C54" s="802"/>
      <c r="D54" s="803"/>
      <c r="E54" s="31" t="s">
        <v>432</v>
      </c>
    </row>
    <row r="55" spans="1:8">
      <c r="A55" s="513" t="str">
        <f>'BASE PLANILHAS'!A55</f>
        <v>2.1</v>
      </c>
      <c r="B55" s="870" t="str">
        <f>'BASE PLANILHAS'!B55:D55</f>
        <v>Encargos Previdenciários, FGTS e Outras Contribuições</v>
      </c>
      <c r="C55" s="871"/>
      <c r="D55" s="872"/>
      <c r="E55" s="514">
        <f>E41</f>
        <v>286.11685098589089</v>
      </c>
      <c r="H55" s="91"/>
    </row>
    <row r="56" spans="1:8">
      <c r="A56" s="506" t="str">
        <f>'BASE PLANILHAS'!A56</f>
        <v>2.2</v>
      </c>
      <c r="B56" s="876" t="str">
        <f>'BASE PLANILHAS'!B56:D56</f>
        <v>13º Salário, Férias e Adicional de Férias</v>
      </c>
      <c r="C56" s="887"/>
      <c r="D56" s="877"/>
      <c r="E56" s="525">
        <f>E34</f>
        <v>395.85345163636356</v>
      </c>
    </row>
    <row r="57" spans="1:8" ht="13.5" thickBot="1">
      <c r="A57" s="508" t="str">
        <f>'BASE PLANILHAS'!A57</f>
        <v>2.3</v>
      </c>
      <c r="B57" s="865" t="str">
        <f>'BASE PLANILHAS'!B57:D57</f>
        <v>Benefícios Mensais e Diários</v>
      </c>
      <c r="C57" s="873"/>
      <c r="D57" s="879"/>
      <c r="E57" s="547">
        <f>E52</f>
        <v>550.19400000000007</v>
      </c>
    </row>
    <row r="58" spans="1:8" ht="13.5" thickBot="1">
      <c r="A58" s="801" t="str">
        <f>'BASE PLANILHAS'!A58:D58</f>
        <v>Total do Módulo 2</v>
      </c>
      <c r="B58" s="802"/>
      <c r="C58" s="802"/>
      <c r="D58" s="803"/>
      <c r="E58" s="540">
        <f>SUM(E55:E57)</f>
        <v>1232.1643026222546</v>
      </c>
    </row>
    <row r="59" spans="1:8">
      <c r="A59" s="548"/>
      <c r="B59" s="26"/>
      <c r="C59" s="26"/>
      <c r="D59" s="26"/>
      <c r="E59" s="549"/>
    </row>
    <row r="60" spans="1:8">
      <c r="A60" s="860" t="str">
        <f>'BASE PLANILHAS'!A60:E60</f>
        <v>MÓDULO 3 – PROVISÃO PARA RESCISÃO</v>
      </c>
      <c r="B60" s="861"/>
      <c r="C60" s="861"/>
      <c r="D60" s="861"/>
      <c r="E60" s="862"/>
    </row>
    <row r="61" spans="1:8" ht="13.5" thickBot="1">
      <c r="F61" s="36"/>
    </row>
    <row r="62" spans="1:8" ht="13.5" thickBot="1">
      <c r="A62" s="31">
        <f>'BASE PLANILHAS'!A62</f>
        <v>3</v>
      </c>
      <c r="B62" s="802" t="str">
        <f>'BASE PLANILHAS'!B62:C62</f>
        <v>Provisão para Rescisão</v>
      </c>
      <c r="C62" s="803"/>
      <c r="D62" s="31" t="str">
        <f>'BASE PLANILHAS'!D62</f>
        <v>Referência</v>
      </c>
      <c r="E62" s="512" t="str">
        <f>'BASE PLANILHAS'!E62</f>
        <v>Valor (R$)</v>
      </c>
      <c r="F62" s="33"/>
    </row>
    <row r="63" spans="1:8">
      <c r="A63" s="550" t="str">
        <f>'BASE PLANILHAS'!A63</f>
        <v>A</v>
      </c>
      <c r="B63" s="888" t="str">
        <f>'BASE PLANILHAS'!B63:C63</f>
        <v>Aviso Prévio Indenizado (API) e Reflexo do Aviso Prévio Indenizado</v>
      </c>
      <c r="C63" s="889"/>
      <c r="D63" s="524">
        <f>'BASE PLANILHAS'!D63</f>
        <v>5.0183256172839511E-3</v>
      </c>
      <c r="E63" s="514">
        <f>E21*D63</f>
        <v>5.3981562962962961</v>
      </c>
      <c r="F63" s="272"/>
    </row>
    <row r="64" spans="1:8">
      <c r="A64" s="551" t="str">
        <f>'BASE PLANILHAS'!A64</f>
        <v>B</v>
      </c>
      <c r="B64" s="888" t="str">
        <f>'BASE PLANILHAS'!B64:C64</f>
        <v>Incidência do FGTS sobre API e Reflexo do API</v>
      </c>
      <c r="C64" s="889"/>
      <c r="D64" s="524">
        <f>'BASE PLANILHAS'!D64</f>
        <v>4.0146604938271608E-4</v>
      </c>
      <c r="E64" s="514">
        <f>E21*D64</f>
        <v>0.43185250370370371</v>
      </c>
      <c r="F64" s="33"/>
    </row>
    <row r="65" spans="1:10">
      <c r="A65" s="551" t="str">
        <f>'BASE PLANILHAS'!A65</f>
        <v>C</v>
      </c>
      <c r="B65" s="888" t="str">
        <f>'BASE PLANILHAS'!B65:C65</f>
        <v>Multa do FGTS e Contribuição Social sobre o Aviso Prévio Indenizado</v>
      </c>
      <c r="C65" s="889"/>
      <c r="D65" s="524">
        <f>'BASE PLANILHAS'!D65</f>
        <v>2.0073302469135804E-4</v>
      </c>
      <c r="E65" s="514">
        <f>E21*D65</f>
        <v>0.21592625185185185</v>
      </c>
      <c r="F65" s="33"/>
    </row>
    <row r="66" spans="1:10">
      <c r="A66" s="551" t="str">
        <f>'BASE PLANILHAS'!A66</f>
        <v>D</v>
      </c>
      <c r="B66" s="888" t="str">
        <f>'BASE PLANILHAS'!B66:C66</f>
        <v>Aviso Prévio Trabalhado - APT</v>
      </c>
      <c r="C66" s="889"/>
      <c r="D66" s="524">
        <f>'BASE PLANILHAS'!D66</f>
        <v>3.5000000000000005E-3</v>
      </c>
      <c r="E66" s="514">
        <f>E21*D66</f>
        <v>3.7649105454545455</v>
      </c>
      <c r="F66" s="33"/>
    </row>
    <row r="67" spans="1:10">
      <c r="A67" s="551" t="str">
        <f>'BASE PLANILHAS'!A67</f>
        <v>E</v>
      </c>
      <c r="B67" s="888" t="str">
        <f>'BASE PLANILHAS'!B67:C67</f>
        <v>Incidência dos encargos do submódulo 2.1 sobre Aviso Prévio Trabalhado</v>
      </c>
      <c r="C67" s="889"/>
      <c r="D67" s="524">
        <f>'BASE PLANILHAS'!D67</f>
        <v>1.2880000000000005E-3</v>
      </c>
      <c r="E67" s="514">
        <f>E21*D67</f>
        <v>1.3854870807272732</v>
      </c>
      <c r="F67" s="87"/>
    </row>
    <row r="68" spans="1:10">
      <c r="A68" s="551" t="str">
        <f>'BASE PLANILHAS'!A68</f>
        <v>F</v>
      </c>
      <c r="B68" s="888" t="str">
        <f>'BASE PLANILHAS'!B68:C68</f>
        <v>Multa do FGTS e Contribuição Social - Rescisão sem Justa Causa</v>
      </c>
      <c r="C68" s="889"/>
      <c r="D68" s="524">
        <f>'BASE PLANILHAS'!D68</f>
        <v>4.2999999999999997E-2</v>
      </c>
      <c r="E68" s="514">
        <f>E21*D68</f>
        <v>46.254615272727264</v>
      </c>
      <c r="F68" s="33"/>
    </row>
    <row r="69" spans="1:10" ht="13.5" thickBot="1">
      <c r="A69" s="552" t="str">
        <f>'BASE PLANILHAS'!A69</f>
        <v>G</v>
      </c>
      <c r="B69" s="876" t="str">
        <f>'BASE PLANILHAS'!B69:C69</f>
        <v>Indenização Adicional (Art. 9º da Lei nº 7.238/84)</v>
      </c>
      <c r="C69" s="877"/>
      <c r="D69" s="553">
        <f>'BASE PLANILHAS'!D69</f>
        <v>1.6666666666666668E-3</v>
      </c>
      <c r="E69" s="516">
        <f>E21*D69</f>
        <v>1.7928145454545454</v>
      </c>
      <c r="F69" s="33"/>
    </row>
    <row r="70" spans="1:10" ht="13.5" thickBot="1">
      <c r="A70" s="801" t="str">
        <f>'BASE PLANILHAS'!A70:C70</f>
        <v>Total do Módulo 3</v>
      </c>
      <c r="B70" s="802"/>
      <c r="C70" s="803"/>
      <c r="D70" s="554">
        <f>'BASE PLANILHAS'!D70</f>
        <v>5.5075191358024689E-2</v>
      </c>
      <c r="E70" s="518">
        <f>SUM(E63:E69)</f>
        <v>59.243762496215481</v>
      </c>
      <c r="F70" s="3"/>
    </row>
    <row r="71" spans="1:10">
      <c r="A71" s="548"/>
      <c r="B71" s="26"/>
      <c r="C71" s="26"/>
      <c r="D71" s="26"/>
      <c r="E71" s="549"/>
    </row>
    <row r="72" spans="1:10">
      <c r="A72" s="860" t="str">
        <f>'BASE PLANILHAS'!A72:E72</f>
        <v>MÓDULO 4 – CUSTO DE REPOSIÇÃO DO PROFISSIONAL AUSENTE</v>
      </c>
      <c r="B72" s="861"/>
      <c r="C72" s="861"/>
      <c r="D72" s="861"/>
      <c r="E72" s="862"/>
    </row>
    <row r="73" spans="1:10" ht="13.5" thickBot="1">
      <c r="F73" s="36"/>
    </row>
    <row r="74" spans="1:10" ht="13.5" thickBot="1">
      <c r="A74" s="31" t="str">
        <f>'BASE PLANILHAS'!A74</f>
        <v>4.1</v>
      </c>
      <c r="B74" s="802" t="str">
        <f>'BASE PLANILHAS'!B74:C74</f>
        <v>Submódulo 4.1 - Ausências Legais</v>
      </c>
      <c r="C74" s="803"/>
      <c r="D74" s="512" t="str">
        <f>'BASE PLANILHAS'!D74</f>
        <v>Referência</v>
      </c>
      <c r="E74" s="512" t="str">
        <f>'BASE PLANILHAS'!E74</f>
        <v>Valor (R$)</v>
      </c>
      <c r="J74" s="88"/>
    </row>
    <row r="75" spans="1:10">
      <c r="A75" s="506" t="str">
        <f>'BASE PLANILHAS'!A75</f>
        <v>A</v>
      </c>
      <c r="B75" s="888" t="str">
        <f>'BASE PLANILHAS'!B75:C75</f>
        <v>Ausência por Doença</v>
      </c>
      <c r="C75" s="889"/>
      <c r="D75" s="555">
        <f>'BASE PLANILHAS'!D75</f>
        <v>1.3888888888888888E-2</v>
      </c>
      <c r="E75" s="525">
        <f>E21*D75</f>
        <v>14.940121212121211</v>
      </c>
      <c r="F75" s="33"/>
    </row>
    <row r="76" spans="1:10">
      <c r="A76" s="506" t="str">
        <f>'BASE PLANILHAS'!A76</f>
        <v>B</v>
      </c>
      <c r="B76" s="888" t="str">
        <f>'BASE PLANILHAS'!B76:C76</f>
        <v>Ausências Legais</v>
      </c>
      <c r="C76" s="889"/>
      <c r="D76" s="555">
        <f>'BASE PLANILHAS'!D76</f>
        <v>8.2222222222222228E-3</v>
      </c>
      <c r="E76" s="525">
        <f>E21*D76</f>
        <v>8.8445517575757577</v>
      </c>
      <c r="F76" s="33"/>
    </row>
    <row r="77" spans="1:10">
      <c r="A77" s="506" t="str">
        <f>'BASE PLANILHAS'!A77</f>
        <v>C</v>
      </c>
      <c r="B77" s="888" t="str">
        <f>'BASE PLANILHAS'!B77:C77</f>
        <v>Licença Paternidade</v>
      </c>
      <c r="C77" s="889"/>
      <c r="D77" s="556">
        <f>'BASE PLANILHAS'!D77</f>
        <v>2.0833333333333332E-4</v>
      </c>
      <c r="E77" s="525">
        <f>E21*D77</f>
        <v>0.22410181818181815</v>
      </c>
      <c r="F77" s="33"/>
    </row>
    <row r="78" spans="1:10">
      <c r="A78" s="506" t="str">
        <f>'BASE PLANILHAS'!A78</f>
        <v>D</v>
      </c>
      <c r="B78" s="888" t="str">
        <f>'BASE PLANILHAS'!B78:C78</f>
        <v>Ausência por Acidente de Trabalho</v>
      </c>
      <c r="C78" s="889"/>
      <c r="D78" s="555">
        <f>'BASE PLANILHAS'!D78</f>
        <v>3.3333333333333335E-3</v>
      </c>
      <c r="E78" s="525">
        <f>E21*D78</f>
        <v>3.5856290909090909</v>
      </c>
      <c r="F78" s="33"/>
    </row>
    <row r="79" spans="1:10">
      <c r="A79" s="505" t="str">
        <f>'BASE PLANILHAS'!A79</f>
        <v>E</v>
      </c>
      <c r="B79" s="888" t="str">
        <f>'BASE PLANILHAS'!B79:C79</f>
        <v>Férias, Adicional de Férias e 13º  com empregada em gozo de Licença Maternidade</v>
      </c>
      <c r="C79" s="889"/>
      <c r="D79" s="557">
        <f>'BASE PLANILHAS'!D79</f>
        <v>1.2962962962962963E-3</v>
      </c>
      <c r="E79" s="525">
        <f>E21*D79</f>
        <v>1.3944113131313129</v>
      </c>
      <c r="F79" s="33"/>
    </row>
    <row r="80" spans="1:10" ht="13.5" thickBot="1">
      <c r="A80" s="508" t="str">
        <f>'BASE PLANILHAS'!A80</f>
        <v>F</v>
      </c>
      <c r="B80" s="888" t="str">
        <f>'BASE PLANILHAS'!B80:C80</f>
        <v>Incidência do Submódulo 2.1 sobre Ausências Legais</v>
      </c>
      <c r="C80" s="889"/>
      <c r="D80" s="553">
        <f>'BASE PLANILHAS'!D80</f>
        <v>9.9172592592592611E-3</v>
      </c>
      <c r="E80" s="534">
        <f>E21*D80</f>
        <v>10.667883990626263</v>
      </c>
      <c r="G80" s="3"/>
      <c r="H80" s="50"/>
    </row>
    <row r="81" spans="1:7" ht="13.5" thickBot="1">
      <c r="A81" s="801" t="str">
        <f>'BASE PLANILHAS'!A81:C81</f>
        <v>Total do Submódulo 4.1</v>
      </c>
      <c r="B81" s="802"/>
      <c r="C81" s="803"/>
      <c r="D81" s="539">
        <f>'BASE PLANILHAS'!D81</f>
        <v>3.6866333333333334E-2</v>
      </c>
      <c r="E81" s="518">
        <f>SUM(E75:E80)</f>
        <v>39.656699182545459</v>
      </c>
      <c r="F81" s="3"/>
      <c r="G81" s="3"/>
    </row>
    <row r="82" spans="1:7" ht="13.5" thickBot="1">
      <c r="A82" s="548"/>
      <c r="B82" s="26"/>
      <c r="C82" s="26"/>
      <c r="D82" s="26"/>
      <c r="E82" s="549"/>
    </row>
    <row r="83" spans="1:7" ht="13.5" thickBot="1">
      <c r="A83" s="31" t="str">
        <f>'BASE PLANILHAS'!A83</f>
        <v>4.2</v>
      </c>
      <c r="B83" s="801" t="str">
        <f>'BASE PLANILHAS'!B83:C83</f>
        <v>Submódulo 4.2 - Intrajornada</v>
      </c>
      <c r="C83" s="802"/>
      <c r="D83" s="539" t="str">
        <f>'BASE PLANILHAS'!D83</f>
        <v>Referência</v>
      </c>
      <c r="E83" s="31" t="str">
        <f>'BASE PLANILHAS'!E83</f>
        <v>Valor (R$)</v>
      </c>
      <c r="F83" s="3"/>
      <c r="G83" s="3"/>
    </row>
    <row r="84" spans="1:7" ht="13.5" thickBot="1">
      <c r="A84" s="513" t="str">
        <f>'BASE PLANILHAS'!A84</f>
        <v>A</v>
      </c>
      <c r="B84" s="882" t="str">
        <f>'BASE PLANILHAS'!B84:C84</f>
        <v>Intervalo para Repouso ou Alimentação</v>
      </c>
      <c r="C84" s="883"/>
      <c r="D84" s="553">
        <f>'BASE PLANILHAS'!D84</f>
        <v>0</v>
      </c>
      <c r="E84" s="516">
        <v>0</v>
      </c>
      <c r="F84" s="3"/>
      <c r="G84" s="3"/>
    </row>
    <row r="85" spans="1:7" ht="13.5" thickBot="1">
      <c r="A85" s="801" t="str">
        <f>'BASE PLANILHAS'!A85:C85</f>
        <v>Total do Submódulo 4.2</v>
      </c>
      <c r="B85" s="802"/>
      <c r="C85" s="803"/>
      <c r="D85" s="539">
        <f>'BASE PLANILHAS'!D85</f>
        <v>0</v>
      </c>
      <c r="E85" s="558">
        <f>SUM(E84)</f>
        <v>0</v>
      </c>
      <c r="F85" s="3"/>
      <c r="G85" s="3"/>
    </row>
    <row r="86" spans="1:7" ht="13.5" thickBot="1">
      <c r="A86" s="548"/>
      <c r="B86" s="26"/>
      <c r="C86" s="26"/>
      <c r="D86" s="26"/>
      <c r="E86" s="549"/>
    </row>
    <row r="87" spans="1:7" ht="13.5" thickBot="1">
      <c r="A87" s="31" t="str">
        <f>'BASE PLANILHAS'!A87</f>
        <v>4.3</v>
      </c>
      <c r="B87" s="801" t="str">
        <f>'BASE PLANILHAS'!B87:C87</f>
        <v>Quadro Resumo do Módulo 4 - Custo de Reposição do Profissional Ausente</v>
      </c>
      <c r="C87" s="802"/>
      <c r="D87" s="539" t="str">
        <f>'BASE PLANILHAS'!D87</f>
        <v>Referência</v>
      </c>
      <c r="E87" s="31" t="str">
        <f>'BASE PLANILHAS'!E87</f>
        <v>Valor (R$)</v>
      </c>
    </row>
    <row r="88" spans="1:7">
      <c r="A88" s="513" t="str">
        <f>'BASE PLANILHAS'!A88</f>
        <v>4.1</v>
      </c>
      <c r="B88" s="863" t="str">
        <f>'BASE PLANILHAS'!B88:C88</f>
        <v>Ausências Legais</v>
      </c>
      <c r="C88" s="864"/>
      <c r="D88" s="522">
        <f>'BASE PLANILHAS'!D88</f>
        <v>3.6866333333333334E-2</v>
      </c>
      <c r="E88" s="534">
        <f>E81</f>
        <v>39.656699182545459</v>
      </c>
    </row>
    <row r="89" spans="1:7" ht="13.5" thickBot="1">
      <c r="A89" s="513" t="str">
        <f>'BASE PLANILHAS'!A89</f>
        <v>4.2</v>
      </c>
      <c r="B89" s="880" t="str">
        <f>'BASE PLANILHAS'!B89:C89</f>
        <v>Intrajornada</v>
      </c>
      <c r="C89" s="881"/>
      <c r="D89" s="559">
        <f>'BASE PLANILHAS'!D89</f>
        <v>0</v>
      </c>
      <c r="E89" s="560">
        <f>E85</f>
        <v>0</v>
      </c>
    </row>
    <row r="90" spans="1:7" ht="13.5" thickBot="1">
      <c r="A90" s="801" t="str">
        <f>'BASE PLANILHAS'!A90:C90</f>
        <v>Total do Módulo 4</v>
      </c>
      <c r="B90" s="802"/>
      <c r="C90" s="803"/>
      <c r="D90" s="539">
        <f>'BASE PLANILHAS'!D90</f>
        <v>3.6866333333333334E-2</v>
      </c>
      <c r="E90" s="558">
        <f>SUM(E88+E89)</f>
        <v>39.656699182545459</v>
      </c>
    </row>
    <row r="91" spans="1:7">
      <c r="A91" s="519"/>
      <c r="B91" s="43"/>
      <c r="C91" s="43"/>
      <c r="D91" s="561"/>
      <c r="E91" s="516"/>
    </row>
    <row r="92" spans="1:7">
      <c r="A92" s="860" t="str">
        <f>'BASE PLANILHAS'!A92:E92</f>
        <v>MÓDULO 5 – INSUMOS DIVERSOS</v>
      </c>
      <c r="B92" s="861"/>
      <c r="C92" s="861"/>
      <c r="D92" s="861"/>
      <c r="E92" s="862"/>
    </row>
    <row r="93" spans="1:7" ht="13.5" thickBot="1">
      <c r="E93" s="562"/>
    </row>
    <row r="94" spans="1:7" ht="13.5" thickBot="1">
      <c r="A94" s="31">
        <f>'BASE PLANILHAS'!A94</f>
        <v>5</v>
      </c>
      <c r="B94" s="801" t="str">
        <f>'BASE PLANILHAS'!B94:C94</f>
        <v>Insumos Diversos</v>
      </c>
      <c r="C94" s="803"/>
      <c r="D94" s="31" t="str">
        <f>'BASE PLANILHAS'!D94</f>
        <v>Referência</v>
      </c>
      <c r="E94" s="512" t="str">
        <f>'BASE PLANILHAS'!E94</f>
        <v>Valor (R$)</v>
      </c>
    </row>
    <row r="95" spans="1:7">
      <c r="A95" s="531" t="str">
        <f>'BASE PLANILHAS'!A95</f>
        <v>A</v>
      </c>
      <c r="B95" s="871" t="str">
        <f>'BASE PLANILHAS'!B95:C95</f>
        <v>Uniformes e EPIs</v>
      </c>
      <c r="C95" s="872"/>
      <c r="D95" s="469">
        <f>'Uniforme Limpeza'!W15</f>
        <v>53.087083333333339</v>
      </c>
      <c r="E95" s="514">
        <f>D95*D13</f>
        <v>53.087083333333339</v>
      </c>
      <c r="F95" s="33"/>
    </row>
    <row r="96" spans="1:7">
      <c r="A96" s="506" t="str">
        <f>'BASE PLANILHAS'!A96</f>
        <v>B</v>
      </c>
      <c r="B96" s="887" t="str">
        <f>'BASE PLANILHAS'!B96:C96</f>
        <v>Materiais de Consumo</v>
      </c>
      <c r="C96" s="877"/>
      <c r="D96" s="504">
        <f>'Materiais de Consumo'!O25</f>
        <v>8.3993644785028909</v>
      </c>
      <c r="E96" s="514">
        <f>D96*D13</f>
        <v>8.3993644785028909</v>
      </c>
      <c r="F96" s="33"/>
    </row>
    <row r="97" spans="1:6">
      <c r="A97" s="506" t="str">
        <f>'BASE PLANILHAS'!A97</f>
        <v>C</v>
      </c>
      <c r="B97" s="873" t="str">
        <f>'BASE PLANILHAS'!B97:C97</f>
        <v>Máquinas e Equipamentos (depreciação)</v>
      </c>
      <c r="C97" s="866"/>
      <c r="D97" s="504">
        <f>Equipamentos!I10</f>
        <v>2.3263282550843525</v>
      </c>
      <c r="E97" s="514">
        <f>D97*D13</f>
        <v>2.3263282550843525</v>
      </c>
      <c r="F97" s="33"/>
    </row>
    <row r="98" spans="1:6">
      <c r="A98" s="506" t="str">
        <f>'BASE PLANILHAS'!A98</f>
        <v>D</v>
      </c>
      <c r="B98" s="873" t="str">
        <f>'BASE PLANILHAS'!B98:C98</f>
        <v>Produtos de Limpeza e Materiais de Higiene Pessoal</v>
      </c>
      <c r="C98" s="866"/>
      <c r="D98" s="469">
        <f>'Produtos de Limpeza'!I39</f>
        <v>383.84371138272417</v>
      </c>
      <c r="E98" s="515">
        <f>D98*D13</f>
        <v>383.84371138272417</v>
      </c>
      <c r="F98" s="33"/>
    </row>
    <row r="99" spans="1:6" ht="13.5" thickBot="1">
      <c r="A99" s="563" t="str">
        <f>'BASE PLANILHAS'!A99</f>
        <v>E</v>
      </c>
      <c r="B99" s="894" t="str">
        <f>'BASE PLANILHAS'!B99:C99</f>
        <v>Outros (especificar)</v>
      </c>
      <c r="C99" s="889"/>
      <c r="D99" s="545">
        <v>0</v>
      </c>
      <c r="E99" s="517">
        <f>D99*D13</f>
        <v>0</v>
      </c>
      <c r="F99" s="33"/>
    </row>
    <row r="100" spans="1:6" ht="13.5" customHeight="1" thickBot="1">
      <c r="A100" s="827" t="str">
        <f>'BASE PLANILHAS'!A100:C100</f>
        <v>Total do Módulo 5</v>
      </c>
      <c r="B100" s="895"/>
      <c r="C100" s="895"/>
      <c r="D100" s="564"/>
      <c r="E100" s="540">
        <f>SUM(E95:E99)</f>
        <v>447.65648744964477</v>
      </c>
    </row>
    <row r="101" spans="1:6">
      <c r="A101" s="548"/>
      <c r="B101" s="26"/>
      <c r="C101" s="26"/>
      <c r="D101" s="26"/>
      <c r="E101" s="549"/>
    </row>
    <row r="102" spans="1:6">
      <c r="A102" s="860" t="str">
        <f>'BASE PLANILHAS'!A102</f>
        <v>MÓDULO 6 – CUSTOS INDIRETOS, TRIBUTOS E LUCRO</v>
      </c>
      <c r="B102" s="861"/>
      <c r="C102" s="861"/>
      <c r="D102" s="861"/>
      <c r="E102" s="862"/>
    </row>
    <row r="103" spans="1:6" ht="13.5" thickBot="1">
      <c r="E103" s="511"/>
    </row>
    <row r="104" spans="1:6" ht="13.5" thickBot="1">
      <c r="A104" s="31">
        <f>'BASE PLANILHAS'!A104</f>
        <v>6</v>
      </c>
      <c r="B104" s="31" t="str">
        <f>'BASE PLANILHAS'!B104</f>
        <v>Custos Indiretos, Tributos e Lucro</v>
      </c>
      <c r="C104" s="802" t="str">
        <f>'BASE PLANILHAS'!C104:D104</f>
        <v>Referência</v>
      </c>
      <c r="D104" s="803"/>
      <c r="E104" s="512" t="str">
        <f>'BASE PLANILHAS'!E104</f>
        <v>Valor (R$)</v>
      </c>
    </row>
    <row r="105" spans="1:6">
      <c r="A105" s="531" t="str">
        <f>'BASE PLANILHAS'!A105</f>
        <v>A</v>
      </c>
      <c r="B105" s="565" t="str">
        <f>'BASE PLANILHAS'!B105</f>
        <v>Custos Indiretos</v>
      </c>
      <c r="C105" s="566">
        <f>'BASE PLANILHAS'!C105</f>
        <v>140.72166432351077</v>
      </c>
      <c r="D105" s="567"/>
      <c r="E105" s="568">
        <f>C105*D13</f>
        <v>140.72166432351077</v>
      </c>
      <c r="F105" s="87"/>
    </row>
    <row r="106" spans="1:6">
      <c r="A106" s="506" t="str">
        <f>'BASE PLANILHAS'!A106</f>
        <v>B</v>
      </c>
      <c r="B106" s="569" t="str">
        <f>'BASE PLANILHAS'!B106</f>
        <v>Lucro</v>
      </c>
      <c r="C106" s="570">
        <f>'BASE PLANILHAS'!C106</f>
        <v>99.443309455280939</v>
      </c>
      <c r="D106" s="571"/>
      <c r="E106" s="568">
        <f>C106*D13</f>
        <v>99.443309455280939</v>
      </c>
    </row>
    <row r="107" spans="1:6">
      <c r="A107" s="506" t="str">
        <f>'BASE PLANILHAS'!A107</f>
        <v>C</v>
      </c>
      <c r="B107" s="506" t="str">
        <f>'BASE PLANILHAS'!B107</f>
        <v>Tributos</v>
      </c>
      <c r="C107" s="572" t="str">
        <f>'BASE PLANILHAS'!C107</f>
        <v>%</v>
      </c>
      <c r="D107" s="572" t="str">
        <f>'BASE PLANILHAS'!D107</f>
        <v>%</v>
      </c>
      <c r="E107" s="573"/>
    </row>
    <row r="108" spans="1:6">
      <c r="A108" s="506" t="str">
        <f>'BASE PLANILHAS'!A108</f>
        <v>C.1</v>
      </c>
      <c r="B108" s="569" t="str">
        <f>'BASE PLANILHAS'!B108</f>
        <v>PIS</v>
      </c>
      <c r="C108" s="574">
        <f>'BASE PLANILHAS'!C108</f>
        <v>7.6</v>
      </c>
      <c r="D108" s="574">
        <f>((100/((100-(C111))%)-100)*C108)/(C111)</f>
        <v>8.6609686609686669</v>
      </c>
      <c r="E108" s="575">
        <v>0</v>
      </c>
    </row>
    <row r="109" spans="1:6">
      <c r="A109" s="506" t="str">
        <f>'BASE PLANILHAS'!A109</f>
        <v>C.2</v>
      </c>
      <c r="B109" s="569" t="str">
        <f>'BASE PLANILHAS'!B109</f>
        <v>COFINS</v>
      </c>
      <c r="C109" s="574">
        <f>'BASE PLANILHAS'!C109</f>
        <v>1.65</v>
      </c>
      <c r="D109" s="574">
        <f>((100/((100-(C111))%)-100)*C109)/(C111)</f>
        <v>1.8803418803418819</v>
      </c>
      <c r="E109" s="575">
        <v>0</v>
      </c>
    </row>
    <row r="110" spans="1:6">
      <c r="A110" s="506" t="str">
        <f>'BASE PLANILHAS'!A110</f>
        <v>C.3</v>
      </c>
      <c r="B110" s="569" t="str">
        <f>'BASE PLANILHAS'!B110</f>
        <v>ISS</v>
      </c>
      <c r="C110" s="473">
        <f>ISS!B150*100</f>
        <v>3</v>
      </c>
      <c r="D110" s="574">
        <f>((100/((100-(C111))%)-100)*C110)/(C111)</f>
        <v>3.4188034188034218</v>
      </c>
      <c r="E110" s="576">
        <v>0</v>
      </c>
    </row>
    <row r="111" spans="1:6" ht="13.5" thickBot="1">
      <c r="A111" s="890" t="str">
        <f>'BASE PLANILHAS'!A111:B111</f>
        <v>Total Tributos</v>
      </c>
      <c r="B111" s="891">
        <f>'BASE PLANILHAS'!A111:B111</f>
        <v>0</v>
      </c>
      <c r="C111" s="577">
        <f>SUM(C108:C110)</f>
        <v>12.25</v>
      </c>
      <c r="D111" s="577">
        <f>SUM(D108:D110)</f>
        <v>13.960113960113972</v>
      </c>
      <c r="E111" s="578">
        <f>((E105+E106+E100+E90+E70+E58+E21)*D111)%</f>
        <v>432.00618999232739</v>
      </c>
    </row>
    <row r="112" spans="1:6" ht="13.5" thickBot="1">
      <c r="A112" s="801" t="str">
        <f>'BASE PLANILHAS'!A112:D112</f>
        <v>Total do Módulo 6</v>
      </c>
      <c r="B112" s="802"/>
      <c r="C112" s="802"/>
      <c r="D112" s="803"/>
      <c r="E112" s="518">
        <f>SUM(E105:E111)</f>
        <v>672.17116377111915</v>
      </c>
    </row>
    <row r="113" spans="1:7">
      <c r="A113" s="580"/>
      <c r="B113" s="581"/>
      <c r="C113" s="581"/>
      <c r="D113" s="581"/>
      <c r="E113" s="582"/>
    </row>
    <row r="114" spans="1:7">
      <c r="A114" s="860" t="str">
        <f>'BASE PLANILHAS'!A114:E114</f>
        <v>QUADRO RESUMO DO CUSTO POR EMPREGADO</v>
      </c>
      <c r="B114" s="861"/>
      <c r="C114" s="861"/>
      <c r="D114" s="861"/>
      <c r="E114" s="862"/>
      <c r="G114" s="2"/>
    </row>
    <row r="115" spans="1:7" ht="13.5" thickBot="1">
      <c r="A115" s="519"/>
      <c r="B115" s="583"/>
      <c r="C115" s="583"/>
      <c r="D115" s="583"/>
      <c r="E115" s="584"/>
      <c r="G115" s="2"/>
    </row>
    <row r="116" spans="1:7" ht="13.5" thickBot="1">
      <c r="A116" s="801" t="str">
        <f>'BASE PLANILHAS'!A116:D116</f>
        <v>Mão-de-Obra vinculada à execução contratual</v>
      </c>
      <c r="B116" s="802"/>
      <c r="C116" s="802"/>
      <c r="D116" s="803"/>
      <c r="E116" s="31" t="str">
        <f>'BASE PLANILHAS'!E116</f>
        <v>VALOR (R$)</v>
      </c>
    </row>
    <row r="117" spans="1:7">
      <c r="A117" s="531" t="str">
        <f>'BASE PLANILHAS'!A117</f>
        <v>A</v>
      </c>
      <c r="B117" s="892" t="str">
        <f>'BASE PLANILHAS'!B117:D117</f>
        <v>MÓDULO 1 - COMPOSIÇÃO DA REMUNERAÇÃO</v>
      </c>
      <c r="C117" s="813"/>
      <c r="D117" s="893"/>
      <c r="E117" s="585">
        <f>E21</f>
        <v>1075.6887272727272</v>
      </c>
    </row>
    <row r="118" spans="1:7">
      <c r="A118" s="506" t="str">
        <f>'BASE PLANILHAS'!A118</f>
        <v>B</v>
      </c>
      <c r="B118" s="896" t="str">
        <f>'BASE PLANILHAS'!B118:D118</f>
        <v>MÓDULO 2 – ENCARGOS E BENEFÍCIOS MENSAIS E DIÁRIOS</v>
      </c>
      <c r="C118" s="897"/>
      <c r="D118" s="898"/>
      <c r="E118" s="575">
        <f>E58</f>
        <v>1232.1643026222546</v>
      </c>
    </row>
    <row r="119" spans="1:7">
      <c r="A119" s="506" t="str">
        <f>'BASE PLANILHAS'!A119</f>
        <v>C</v>
      </c>
      <c r="B119" s="874" t="str">
        <f>'BASE PLANILHAS'!B119:D119</f>
        <v>MÓDULO 3 – PROVISÃO PARA RESCISÃO</v>
      </c>
      <c r="C119" s="816"/>
      <c r="D119" s="875"/>
      <c r="E119" s="575">
        <f>E70</f>
        <v>59.243762496215481</v>
      </c>
      <c r="G119" s="2"/>
    </row>
    <row r="120" spans="1:7">
      <c r="A120" s="506" t="str">
        <f>'BASE PLANILHAS'!A120</f>
        <v>D</v>
      </c>
      <c r="B120" s="896" t="str">
        <f>'BASE PLANILHAS'!B120:D120</f>
        <v>MÓDULO 4 – CUSTO DE REPOSIÇÃO DO PROFISSIONAL AUSENTE</v>
      </c>
      <c r="C120" s="897"/>
      <c r="D120" s="898"/>
      <c r="E120" s="575">
        <f>E90</f>
        <v>39.656699182545459</v>
      </c>
      <c r="G120" s="2"/>
    </row>
    <row r="121" spans="1:7">
      <c r="A121" s="506" t="str">
        <f>'BASE PLANILHAS'!A121</f>
        <v>E</v>
      </c>
      <c r="B121" s="899" t="str">
        <f>'BASE PLANILHAS'!B121:D121</f>
        <v>MÓDULO 5 – INSUMOS DIVERSOS</v>
      </c>
      <c r="C121" s="900"/>
      <c r="D121" s="901"/>
      <c r="E121" s="575">
        <f>E100</f>
        <v>447.65648744964477</v>
      </c>
    </row>
    <row r="122" spans="1:7">
      <c r="A122" s="506" t="str">
        <f>'BASE PLANILHAS'!A122</f>
        <v>-</v>
      </c>
      <c r="B122" s="902" t="str">
        <f>'BASE PLANILHAS'!B122:D122</f>
        <v>Subtotal (A + B + C + D + E)</v>
      </c>
      <c r="C122" s="903"/>
      <c r="D122" s="904"/>
      <c r="E122" s="586">
        <f>SUM(E117:E121)</f>
        <v>2854.4099790233872</v>
      </c>
      <c r="F122" s="3"/>
      <c r="G122" s="1"/>
    </row>
    <row r="123" spans="1:7" ht="13.5" thickBot="1">
      <c r="A123" s="508" t="str">
        <f>'BASE PLANILHAS'!A123</f>
        <v>F</v>
      </c>
      <c r="B123" s="905" t="str">
        <f>'BASE PLANILHAS'!B123:D123</f>
        <v>MÓDULO 6 – CUSTOS INDIRETOS, TRIBUTOS E LUCRO</v>
      </c>
      <c r="C123" s="906"/>
      <c r="D123" s="907"/>
      <c r="E123" s="547">
        <f>E112</f>
        <v>672.17116377111915</v>
      </c>
    </row>
    <row r="124" spans="1:7" ht="13.5" thickBot="1">
      <c r="A124" s="801" t="str">
        <f>'BASE PLANILHAS'!A124:D124</f>
        <v xml:space="preserve">Custo Total </v>
      </c>
      <c r="B124" s="802"/>
      <c r="C124" s="802"/>
      <c r="D124" s="803"/>
      <c r="E124" s="540">
        <f>SUM(E122:E123)</f>
        <v>3526.5811427945064</v>
      </c>
      <c r="F124" s="3"/>
    </row>
    <row r="125" spans="1:7" ht="13.5" thickBot="1">
      <c r="A125" s="801" t="str">
        <f>'BASE PLANILHAS'!A125:D125</f>
        <v xml:space="preserve">Custo Total Anual </v>
      </c>
      <c r="B125" s="802"/>
      <c r="C125" s="802"/>
      <c r="D125" s="803"/>
      <c r="E125" s="518">
        <f>E124*12</f>
        <v>42318.973713534077</v>
      </c>
      <c r="F125" s="3"/>
    </row>
    <row r="126" spans="1:7" hidden="1">
      <c r="A126" s="7"/>
      <c r="B126" s="768"/>
      <c r="C126" s="768"/>
      <c r="D126" s="43"/>
      <c r="E126" s="43"/>
    </row>
    <row r="127" spans="1:7" ht="40.5" hidden="1" customHeight="1" thickBot="1">
      <c r="A127" s="827"/>
      <c r="B127" s="828"/>
      <c r="C127" s="44"/>
      <c r="D127" s="8"/>
      <c r="E127" s="31"/>
    </row>
    <row r="128" spans="1:7" ht="12.75" hidden="1" customHeight="1">
      <c r="A128" s="766"/>
      <c r="B128" s="767"/>
      <c r="C128" s="9"/>
      <c r="D128" s="10"/>
      <c r="E128" s="11"/>
    </row>
    <row r="129" spans="1:5" ht="12.75" hidden="1" customHeight="1">
      <c r="A129" s="804"/>
      <c r="B129" s="805"/>
      <c r="C129" s="12"/>
      <c r="D129" s="13"/>
      <c r="E129" s="14"/>
    </row>
    <row r="130" spans="1:5" ht="12.75" hidden="1" customHeight="1">
      <c r="A130" s="804"/>
      <c r="B130" s="805"/>
      <c r="C130" s="12"/>
      <c r="D130" s="13"/>
      <c r="E130" s="14"/>
    </row>
    <row r="131" spans="1:5" ht="12.75" hidden="1" customHeight="1">
      <c r="A131" s="804"/>
      <c r="B131" s="805"/>
      <c r="C131" s="12"/>
      <c r="D131" s="13"/>
      <c r="E131" s="14"/>
    </row>
    <row r="132" spans="1:5" ht="12.75" hidden="1" customHeight="1">
      <c r="A132" s="806"/>
      <c r="B132" s="807"/>
      <c r="C132" s="15"/>
      <c r="D132" s="16"/>
      <c r="E132" s="14"/>
    </row>
    <row r="133" spans="1:5" ht="13.5" hidden="1" customHeight="1" thickBot="1">
      <c r="A133" s="769"/>
      <c r="B133" s="770"/>
      <c r="C133" s="17"/>
      <c r="D133" s="18"/>
      <c r="E133" s="19"/>
    </row>
    <row r="134" spans="1:5" ht="13.5" hidden="1" thickBot="1">
      <c r="A134" s="771"/>
      <c r="B134" s="772"/>
      <c r="C134" s="772"/>
      <c r="D134" s="773"/>
      <c r="E134" s="20"/>
    </row>
    <row r="135" spans="1:5" hidden="1">
      <c r="A135" s="6"/>
      <c r="B135" s="6"/>
      <c r="C135" s="6"/>
      <c r="D135" s="6"/>
      <c r="E135" s="6"/>
    </row>
    <row r="136" spans="1:5" hidden="1">
      <c r="A136" s="7"/>
      <c r="B136" s="768"/>
      <c r="C136" s="768"/>
      <c r="D136" s="43"/>
      <c r="E136" s="43"/>
    </row>
    <row r="137" spans="1:5" ht="13.5" hidden="1" thickBot="1">
      <c r="A137" s="801"/>
      <c r="B137" s="802"/>
      <c r="C137" s="802"/>
      <c r="D137" s="802"/>
      <c r="E137" s="803"/>
    </row>
    <row r="138" spans="1:5" ht="13.5" hidden="1" thickBot="1">
      <c r="A138" s="21"/>
      <c r="B138" s="809"/>
      <c r="C138" s="810"/>
      <c r="D138" s="811"/>
      <c r="E138" s="31"/>
    </row>
    <row r="139" spans="1:5" hidden="1">
      <c r="A139" s="22"/>
      <c r="B139" s="812"/>
      <c r="C139" s="813"/>
      <c r="D139" s="814"/>
      <c r="E139" s="23"/>
    </row>
    <row r="140" spans="1:5" hidden="1">
      <c r="A140" s="24"/>
      <c r="B140" s="815"/>
      <c r="C140" s="816"/>
      <c r="D140" s="817"/>
      <c r="E140" s="25"/>
    </row>
    <row r="141" spans="1:5" ht="13.5" hidden="1" thickBot="1">
      <c r="A141" s="24"/>
      <c r="B141" s="818"/>
      <c r="C141" s="819"/>
      <c r="D141" s="820"/>
      <c r="E141" s="25"/>
    </row>
    <row r="142" spans="1:5" ht="13.5" hidden="1" thickBot="1">
      <c r="A142" s="821"/>
      <c r="B142" s="822"/>
      <c r="C142" s="822"/>
      <c r="D142" s="823"/>
      <c r="E142" s="20"/>
    </row>
    <row r="143" spans="1:5" hidden="1">
      <c r="A143" s="7"/>
      <c r="B143" s="6"/>
      <c r="C143" s="6"/>
      <c r="D143" s="6"/>
      <c r="E143" s="6"/>
    </row>
    <row r="144" spans="1:5" hidden="1">
      <c r="A144" s="6"/>
      <c r="B144" s="6"/>
      <c r="C144" s="6"/>
      <c r="D144" s="6"/>
      <c r="E144" s="6"/>
    </row>
    <row r="145" spans="1:8" hidden="1">
      <c r="A145" s="6"/>
      <c r="B145" s="6"/>
      <c r="C145" s="6"/>
      <c r="D145" s="6"/>
      <c r="E145" s="6"/>
    </row>
    <row r="146" spans="1:8">
      <c r="A146" s="26"/>
      <c r="B146" s="26"/>
      <c r="C146" s="6"/>
      <c r="D146" s="6"/>
      <c r="E146" s="49"/>
      <c r="F146" s="3"/>
    </row>
    <row r="147" spans="1:8">
      <c r="A147" s="27"/>
      <c r="B147" s="26"/>
      <c r="C147" s="6"/>
      <c r="D147" s="6"/>
      <c r="E147" s="94"/>
      <c r="F147" s="3"/>
      <c r="H147" s="3"/>
    </row>
    <row r="148" spans="1:8">
      <c r="A148" s="6"/>
      <c r="B148" s="6"/>
      <c r="C148" s="6"/>
      <c r="D148" s="6"/>
      <c r="E148" s="28"/>
      <c r="H148" s="3"/>
    </row>
    <row r="149" spans="1:8">
      <c r="A149" s="6"/>
      <c r="B149" s="6"/>
      <c r="C149" s="6"/>
      <c r="D149" s="6"/>
      <c r="E149" s="28"/>
    </row>
    <row r="150" spans="1:8">
      <c r="A150" s="3"/>
      <c r="E150" s="3"/>
    </row>
    <row r="151" spans="1:8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323</vt:i4>
      </vt:variant>
      <vt:variant>
        <vt:lpstr>Intervalos nomeados</vt:lpstr>
      </vt:variant>
      <vt:variant>
        <vt:i4>52</vt:i4>
      </vt:variant>
    </vt:vector>
  </HeadingPairs>
  <TitlesOfParts>
    <vt:vector size="375" baseType="lpstr">
      <vt:lpstr>Equipamentos</vt:lpstr>
      <vt:lpstr>Produtos de Limpeza</vt:lpstr>
      <vt:lpstr>Materiais de Consumo</vt:lpstr>
      <vt:lpstr>Uniforme Limpeza</vt:lpstr>
      <vt:lpstr>ISS</vt:lpstr>
      <vt:lpstr>31 ISS</vt:lpstr>
      <vt:lpstr>CCT</vt:lpstr>
      <vt:lpstr>VT</vt:lpstr>
      <vt:lpstr>PARAMETROS</vt:lpstr>
      <vt:lpstr>BASE PLANILHAS</vt:lpstr>
      <vt:lpstr>RESUMO CATEGORIA</vt:lpstr>
      <vt:lpstr>RESUMO GERAL LIMPEZA</vt:lpstr>
      <vt:lpstr>RESUMO ABRE CAMPO</vt:lpstr>
      <vt:lpstr>Abre Campo - Serv. Limpeza 110h</vt:lpstr>
      <vt:lpstr>RESUMO AGUAS FORMOSAS</vt:lpstr>
      <vt:lpstr>Aguas Formosas-Serv.Limpeza220h</vt:lpstr>
      <vt:lpstr>RESUMO AIMORES</vt:lpstr>
      <vt:lpstr>Aimores - Serv. Limpeza 55h</vt:lpstr>
      <vt:lpstr>RESUMO AIURUOCA</vt:lpstr>
      <vt:lpstr>Aiuruoca - Serv. Limpeza110h</vt:lpstr>
      <vt:lpstr>RESUMO ALFENAS</vt:lpstr>
      <vt:lpstr>Alfenas-Serv.Limpeza 220h</vt:lpstr>
      <vt:lpstr>RESUMO ALMENARA</vt:lpstr>
      <vt:lpstr>Almenara-Serv.Limpeza 220h</vt:lpstr>
      <vt:lpstr>RESUMO ALVINOPOLIS</vt:lpstr>
      <vt:lpstr>Alvinopolis - Serv. Limpeza 55h</vt:lpstr>
      <vt:lpstr>RESUMO ANDRADAS</vt:lpstr>
      <vt:lpstr>Andradas - Serv. Limpeza110h </vt:lpstr>
      <vt:lpstr>RESUMO ANDRELANDIA</vt:lpstr>
      <vt:lpstr>Andrelandia - Serv. Limpeza 55h</vt:lpstr>
      <vt:lpstr>RESUMO ARAÇUAI</vt:lpstr>
      <vt:lpstr>Araçuai - Serv. Limpeza110h</vt:lpstr>
      <vt:lpstr>RESUMO ARAGUARI</vt:lpstr>
      <vt:lpstr>Araguari Serv.Limpeza 220h</vt:lpstr>
      <vt:lpstr>RESUMO ARAXA</vt:lpstr>
      <vt:lpstr>Araxa-Serv.Limpeza 220h</vt:lpstr>
      <vt:lpstr>RESUMO ARCOS</vt:lpstr>
      <vt:lpstr>Arcos - Serv. Limpeza 55h</vt:lpstr>
      <vt:lpstr>RESUMO ARINOS</vt:lpstr>
      <vt:lpstr>Arinos - Serv. Limpeza 55h</vt:lpstr>
      <vt:lpstr>RESUMO BAEPENDI</vt:lpstr>
      <vt:lpstr>Baependi - Serv. Limpeza 55h</vt:lpstr>
      <vt:lpstr>RESUMO BARBACENA</vt:lpstr>
      <vt:lpstr>Barbacena Serv.Limpeza 220h</vt:lpstr>
      <vt:lpstr>RESUMO BH</vt:lpstr>
      <vt:lpstr>BH - Encarr. Limpeza</vt:lpstr>
      <vt:lpstr>BH - Limp. Vidros</vt:lpstr>
      <vt:lpstr>BH - Serv. Limpeza 55h</vt:lpstr>
      <vt:lpstr>BH - Serv. Limpeza 110h</vt:lpstr>
      <vt:lpstr>BH - Serv. Limpeza 150h</vt:lpstr>
      <vt:lpstr>BH - Serv. Limpeza 220 h</vt:lpstr>
      <vt:lpstr>RESUMO BETIM</vt:lpstr>
      <vt:lpstr>Betim - Serv. Limpeza 110h</vt:lpstr>
      <vt:lpstr>Betim - Serv. Limpeza 220 h</vt:lpstr>
      <vt:lpstr>RESUMO BOA ESPERANÇA</vt:lpstr>
      <vt:lpstr>Boa Esperança- Serv.Limpeza110h</vt:lpstr>
      <vt:lpstr>RESUMO BRUMADINHO</vt:lpstr>
      <vt:lpstr>Brumadinho- Serv. Limpeza 55h</vt:lpstr>
      <vt:lpstr>RESUMO CAETÉ</vt:lpstr>
      <vt:lpstr>Caeté- Serv.Limpeza 220h</vt:lpstr>
      <vt:lpstr>RESUMO CALDAS</vt:lpstr>
      <vt:lpstr>Caldas- Serv. Limpeza 55h</vt:lpstr>
      <vt:lpstr>RESUMO CAMBUI</vt:lpstr>
      <vt:lpstr>Cambui- Serv. Limpeza 55h</vt:lpstr>
      <vt:lpstr>RESUMO CAMPO BELO</vt:lpstr>
      <vt:lpstr>Campo Belo- Serv.Limpeza 110h</vt:lpstr>
      <vt:lpstr>Campo Belo Serv.Limpeza 220h</vt:lpstr>
      <vt:lpstr>RESUMO CAPELINHA</vt:lpstr>
      <vt:lpstr>Capelinha- Serv. Limpeza 55h</vt:lpstr>
      <vt:lpstr>RESUMO CARANGOLA</vt:lpstr>
      <vt:lpstr>Carangola Serv.Limpeza 220h</vt:lpstr>
      <vt:lpstr>RESUMO CARATINGA</vt:lpstr>
      <vt:lpstr>Caratinga Serv.Limpeza 220h</vt:lpstr>
      <vt:lpstr>RESUMO CARMO PARANAÍBA</vt:lpstr>
      <vt:lpstr>Carmo Paranaib Serv.Limpeza220h</vt:lpstr>
      <vt:lpstr>RESUMO CARMO RIO CLARO</vt:lpstr>
      <vt:lpstr>Carmo Rio Clar Serv. Limpeza 55</vt:lpstr>
      <vt:lpstr>RESUMO CARMOPOLIS DE MINAS</vt:lpstr>
      <vt:lpstr>Carmop. de Minas Serv.Limpeza55</vt:lpstr>
      <vt:lpstr>RESUMO CASSIA</vt:lpstr>
      <vt:lpstr>Cassia Serv.Limpeza 220h </vt:lpstr>
      <vt:lpstr>RESUMO CATAGUASES</vt:lpstr>
      <vt:lpstr>Cataguaes Serv.Limpeza 55h</vt:lpstr>
      <vt:lpstr>RESUMO CLAUDIO</vt:lpstr>
      <vt:lpstr>Claudio Serv.Limpeza 55h</vt:lpstr>
      <vt:lpstr>RESUMO CONCEIÇÃO DAS ALAGOAS</vt:lpstr>
      <vt:lpstr>Conc. das Alago Serv.Limpeza55h</vt:lpstr>
      <vt:lpstr>RESUMO CONGONHAS</vt:lpstr>
      <vt:lpstr>Congonhas Serv.Limpeza 220h</vt:lpstr>
      <vt:lpstr>RESUMO CONQUISTA</vt:lpstr>
      <vt:lpstr>Conquist- Serv.Limpeza 55h</vt:lpstr>
      <vt:lpstr>RESUMO CONS. LAFAIETE</vt:lpstr>
      <vt:lpstr>Cons. Lafaiete Serv.Limpeza110h</vt:lpstr>
      <vt:lpstr>Cons. Lafaeite Serv.Limpeza220h</vt:lpstr>
      <vt:lpstr>RESUMO CONSELHEIRO PENA</vt:lpstr>
      <vt:lpstr>Cons. Pena Serv.Limpez 55h</vt:lpstr>
      <vt:lpstr>RESUMO CONTAGEM</vt:lpstr>
      <vt:lpstr>Contagem Serv.Limpeza 220h</vt:lpstr>
      <vt:lpstr>RESUMO CORINTO</vt:lpstr>
      <vt:lpstr>Corinto Serv.Limpeza 55h</vt:lpstr>
      <vt:lpstr>RESUMO COROMANDEL</vt:lpstr>
      <vt:lpstr>Coromandel Serv.Limpeza 55h</vt:lpstr>
      <vt:lpstr>RESUMO CORONEL FABRICIANO</vt:lpstr>
      <vt:lpstr>Coronel Fabric.Serv.Limpeza220h</vt:lpstr>
      <vt:lpstr>RESUMO CRUZILIA</vt:lpstr>
      <vt:lpstr>Cruzilia Serv.Limpeza 55h</vt:lpstr>
      <vt:lpstr>RESUMO CURVELO</vt:lpstr>
      <vt:lpstr>Curvelo Serv.Limpeza 55h</vt:lpstr>
      <vt:lpstr>RESUMO DIAMANTINA</vt:lpstr>
      <vt:lpstr>Diamantina.Serv.Limpeza 220h</vt:lpstr>
      <vt:lpstr>RESUMO DIVINOPOLIS</vt:lpstr>
      <vt:lpstr>Divinopolis Serv.Limpeza 55h</vt:lpstr>
      <vt:lpstr>Divinopolis Serv.Limpeza 220h</vt:lpstr>
      <vt:lpstr>RESUMO DORES DO INDAIA</vt:lpstr>
      <vt:lpstr>Dores do Indaia Serv.Limpeza55h</vt:lpstr>
      <vt:lpstr>RESUMO ESMERALDAS</vt:lpstr>
      <vt:lpstr>Esmeraldas Serv.Limpez  55h</vt:lpstr>
      <vt:lpstr>RESUMO FORMIGA</vt:lpstr>
      <vt:lpstr>Formiga- Serv.Limpeza 110h</vt:lpstr>
      <vt:lpstr>Formiga Serv.Limpeza 220</vt:lpstr>
      <vt:lpstr>RESUMO FRUTAL</vt:lpstr>
      <vt:lpstr>Frutal Serv.Limpez  55h</vt:lpstr>
      <vt:lpstr>RESUMO GOV. VALADARES</vt:lpstr>
      <vt:lpstr>Gov.Valadares- Serv.Limpeza110h</vt:lpstr>
      <vt:lpstr>Gov.Valadares-Serv.Limpeza 220h</vt:lpstr>
      <vt:lpstr>RESUMO GUANHAES</vt:lpstr>
      <vt:lpstr>Guanhaes Serv.Limpez  55h</vt:lpstr>
      <vt:lpstr>RESUMO IBIA</vt:lpstr>
      <vt:lpstr>Ibia Serv.Limpez  55h</vt:lpstr>
      <vt:lpstr>RESUMO IBIRACI</vt:lpstr>
      <vt:lpstr>Ibiraci - Serv.Limpeza  55h</vt:lpstr>
      <vt:lpstr>RESUMO IBIRITE</vt:lpstr>
      <vt:lpstr>Ibirite.Serv.Limpeza 220</vt:lpstr>
      <vt:lpstr>RESUMO IGARAPE</vt:lpstr>
      <vt:lpstr>Igarape- Serv.Limpeza 110h</vt:lpstr>
      <vt:lpstr>RESUMO IPAGTINGA</vt:lpstr>
      <vt:lpstr>Ipatinga- Serv.Limpeza 110h</vt:lpstr>
      <vt:lpstr>Ipatinga -Serv.Limpeza 220h</vt:lpstr>
      <vt:lpstr>RESUMO ITABIRA</vt:lpstr>
      <vt:lpstr>Itabira- Serv.Limpeza 150h</vt:lpstr>
      <vt:lpstr>RESUMO ITABIRITO</vt:lpstr>
      <vt:lpstr>Itabirito.Serv.Limpeza 220h</vt:lpstr>
      <vt:lpstr>RESUMO ITAGUARA</vt:lpstr>
      <vt:lpstr>Itaguara - Serv.Limpeza  55h</vt:lpstr>
      <vt:lpstr>RESUMO ITAJUBA</vt:lpstr>
      <vt:lpstr>Itajuba- Serv.Limpeza 110h</vt:lpstr>
      <vt:lpstr>Itajuba -Serv.Limpeza 220h</vt:lpstr>
      <vt:lpstr>RESUMO ITAMBACURI</vt:lpstr>
      <vt:lpstr>Itambacuri - Serv.Limpeza  55h</vt:lpstr>
      <vt:lpstr>RESUMO ITAMONTE</vt:lpstr>
      <vt:lpstr>Itamonte - Serv.Limpeza  55h</vt:lpstr>
      <vt:lpstr>RESUMO ITAPAGIPE</vt:lpstr>
      <vt:lpstr>Itapagipe - Serv.Limpeza  55h</vt:lpstr>
      <vt:lpstr>RESUMO ITAPECERICA</vt:lpstr>
      <vt:lpstr>Itapecerica - Serv.Limpeza  55h</vt:lpstr>
      <vt:lpstr>RESUMO ITAUNA</vt:lpstr>
      <vt:lpstr>Itauna - Serv.Limpeza 220h</vt:lpstr>
      <vt:lpstr>RESUMO ITUIUTABA</vt:lpstr>
      <vt:lpstr>Ituiutaba- Serv.Limpeza 110h</vt:lpstr>
      <vt:lpstr>RESUMO ITURAMA</vt:lpstr>
      <vt:lpstr>Iturama - Serv.Limpeza 110h</vt:lpstr>
      <vt:lpstr>RESUMO JANAUBA</vt:lpstr>
      <vt:lpstr>Janauba - Serv.Limpeza 220h</vt:lpstr>
      <vt:lpstr>RESUMO JANUARIA</vt:lpstr>
      <vt:lpstr>Januaria - Serv.Limpeza 220h</vt:lpstr>
      <vt:lpstr>RESUMO JEQUITINHONHA</vt:lpstr>
      <vt:lpstr>Jequitinhonha-Serv.Limpeza 55h </vt:lpstr>
      <vt:lpstr>RESUMO JOAO MONLEV.</vt:lpstr>
      <vt:lpstr>Joao Monlev.- Serv.Limpeza 55h</vt:lpstr>
      <vt:lpstr>RESUMO JOAO PINHEIRO</vt:lpstr>
      <vt:lpstr>Joao Pinh - Serv.Limpeza 220h</vt:lpstr>
      <vt:lpstr>RESUMO JUIZ DE FORA</vt:lpstr>
      <vt:lpstr>Juiz de Fora- Serv.Limpeza 110H</vt:lpstr>
      <vt:lpstr>Juiz de Fora -Serv.Limpeza 220h</vt:lpstr>
      <vt:lpstr>RESUMO LAGOA DA PRATA</vt:lpstr>
      <vt:lpstr>Lagoa da Prat- Serv.Limpeza 55h</vt:lpstr>
      <vt:lpstr>RESUMO LAMBARI</vt:lpstr>
      <vt:lpstr>Lambari - Serv.Limpeza 55h</vt:lpstr>
      <vt:lpstr>RESUMO LAVRAS</vt:lpstr>
      <vt:lpstr>Lavras - Serv.Limpeza 55h</vt:lpstr>
      <vt:lpstr>Lavras -Serv.Limpeza 220h</vt:lpstr>
      <vt:lpstr>RESUMO LUZ</vt:lpstr>
      <vt:lpstr>Luz - Serv.Limpeza 55h</vt:lpstr>
      <vt:lpstr>RESUMO MACHADO</vt:lpstr>
      <vt:lpstr>Machado - Serv.Limpeza 110h</vt:lpstr>
      <vt:lpstr>RESUMO MALACACHETA</vt:lpstr>
      <vt:lpstr>Malacacheta - Serv.Limpeza 55h</vt:lpstr>
      <vt:lpstr>RESUMO MANGA</vt:lpstr>
      <vt:lpstr>Manga - Serv.Limpeza 220h</vt:lpstr>
      <vt:lpstr>RESUMO MANHUAÇU</vt:lpstr>
      <vt:lpstr>Manhuaçu - Serv.Limpeza 110h</vt:lpstr>
      <vt:lpstr>RESUMO MANTENA</vt:lpstr>
      <vt:lpstr>Mantena - Serv.Limpeza 55h</vt:lpstr>
      <vt:lpstr>RESUMO MARTINHO CAMPOS</vt:lpstr>
      <vt:lpstr>Mart. Campos - Serv.Limpeza 55h</vt:lpstr>
      <vt:lpstr>RESUMO MATEUS LEME</vt:lpstr>
      <vt:lpstr>Mateus Leme- Serv.Limpeza 110h</vt:lpstr>
      <vt:lpstr>RESUMO MATOZINHOS</vt:lpstr>
      <vt:lpstr>Matozinhos - Serv.Limpeza 220h</vt:lpstr>
      <vt:lpstr>RESUMO MINAS NOVAS</vt:lpstr>
      <vt:lpstr>Minas Novas  - Serv.Limpeza 55h</vt:lpstr>
      <vt:lpstr>RESUMO MIRADOURO</vt:lpstr>
      <vt:lpstr>Miradouro  - Serv.Limpeza 55h</vt:lpstr>
      <vt:lpstr>RESUMO MIRAI</vt:lpstr>
      <vt:lpstr>Mirai  - Serv.Limpeza 55h</vt:lpstr>
      <vt:lpstr>RESUMO MONTE AZUL</vt:lpstr>
      <vt:lpstr>Monte Azul- Serv.Limpeza 55h</vt:lpstr>
      <vt:lpstr>RESUMO MONTE CARMELO</vt:lpstr>
      <vt:lpstr>Monte Carmelo Serv.Limpeza 110H</vt:lpstr>
      <vt:lpstr>RESUMO MONTES CLAROS</vt:lpstr>
      <vt:lpstr>Montes Claros-Serv.Limpeza 220h</vt:lpstr>
      <vt:lpstr>RESUMO MURIAE</vt:lpstr>
      <vt:lpstr>Muriae - Serv.Limpeza 110h</vt:lpstr>
      <vt:lpstr>RESUMO NOVA LIMA</vt:lpstr>
      <vt:lpstr>Nova Lima-Serv.Limpeza 220h</vt:lpstr>
      <vt:lpstr>RESUMO NOVA PONTE</vt:lpstr>
      <vt:lpstr>Nova Ponte Serv.Limpeza 220h</vt:lpstr>
      <vt:lpstr>RESUMO NOVA SERRANA</vt:lpstr>
      <vt:lpstr>Nova Serrana- Serv.Limpeza 55h</vt:lpstr>
      <vt:lpstr>RESUMO NOVO CRUZEIRO</vt:lpstr>
      <vt:lpstr>Novo Cruzeiro  Serv.Limpeza 55h</vt:lpstr>
      <vt:lpstr>RESUMO OLIVEIRA</vt:lpstr>
      <vt:lpstr>Oliveira - Serv.Limpeza 110h</vt:lpstr>
      <vt:lpstr>RESUMO OURO FINO</vt:lpstr>
      <vt:lpstr>Ouro Fino  Serv.Limpeza 55h</vt:lpstr>
      <vt:lpstr>RESUMO OURO PRETO</vt:lpstr>
      <vt:lpstr>Ouro Preto-Serv.Limpeza 220h</vt:lpstr>
      <vt:lpstr>RESUMO PARA DE MINAS</vt:lpstr>
      <vt:lpstr>Para de Minas-Serv.Limpeza 110h</vt:lpstr>
      <vt:lpstr>RESUMO PARACATU</vt:lpstr>
      <vt:lpstr>Paracatu - Serv.Limpeza 55h</vt:lpstr>
      <vt:lpstr>RESUMO PASSOS</vt:lpstr>
      <vt:lpstr>Passos -Serv.Limpeza 220h</vt:lpstr>
      <vt:lpstr>RESUMO PATOS DE MINAS</vt:lpstr>
      <vt:lpstr>Patos de Minas-Serv.Limpeza110h</vt:lpstr>
      <vt:lpstr>Patos de Minas-Serv.Limpeza220h</vt:lpstr>
      <vt:lpstr>RESUMO PEDRA AZUL</vt:lpstr>
      <vt:lpstr>Pedra Azul - Serv.Limpeza 55h</vt:lpstr>
      <vt:lpstr>RESUMO PEDRO LEOPOLDO</vt:lpstr>
      <vt:lpstr>PedroLeopoldo-Serv.Limpeza 220h</vt:lpstr>
      <vt:lpstr>RESUMO PIRAPORA</vt:lpstr>
      <vt:lpstr>Pirapora - Serv.Limpeza 55h</vt:lpstr>
      <vt:lpstr>RESUMO PITANGUI</vt:lpstr>
      <vt:lpstr>Pitangui - Serv.Limpeza 55h</vt:lpstr>
      <vt:lpstr>RESUMO PIUMHI</vt:lpstr>
      <vt:lpstr>Piumhi - Serv.Limpeza 55h</vt:lpstr>
      <vt:lpstr>RESUMO POCO FUNDO</vt:lpstr>
      <vt:lpstr>Poco Fundo - Serv.Limpeza 55h</vt:lpstr>
      <vt:lpstr>RESUMO POCOS DE CALDAS</vt:lpstr>
      <vt:lpstr>Pocos deCaldas-Serv.Limpeza220h</vt:lpstr>
      <vt:lpstr>RESUMO PONTE NOVA</vt:lpstr>
      <vt:lpstr>Ponte Nova-Serv.Limpeza 220h</vt:lpstr>
      <vt:lpstr>RESUMO PORTEIRINHA</vt:lpstr>
      <vt:lpstr>Porteirinha-Serv.Limpeza110h</vt:lpstr>
      <vt:lpstr>RESUMO POUSO ALEGRE</vt:lpstr>
      <vt:lpstr>Pouso Alegre-Serv.Limpeza 220h</vt:lpstr>
      <vt:lpstr>RESUMO RESPLENDOR</vt:lpstr>
      <vt:lpstr>Resplendor - Serv.Limpeza 55h</vt:lpstr>
      <vt:lpstr>RESUMORIBEIRÃODASNEVES</vt:lpstr>
      <vt:lpstr>Rib.das Neves-Serv.Limpeza110h</vt:lpstr>
      <vt:lpstr>Rib.das Neves-Serv.Limpeza 220h</vt:lpstr>
      <vt:lpstr>RESUMO RIO POMBA</vt:lpstr>
      <vt:lpstr>Rio Pomba - Serv.Limpeza 55h</vt:lpstr>
      <vt:lpstr>RESUMO SABARA</vt:lpstr>
      <vt:lpstr>Sabara-Serv.Limpeza110h</vt:lpstr>
      <vt:lpstr>RESUMO SACRAMENTO</vt:lpstr>
      <vt:lpstr>Sacramento-Serv.Limpeza110h</vt:lpstr>
      <vt:lpstr>RESUMO SALINAS</vt:lpstr>
      <vt:lpstr>Salinas - Serv.Limpeza 55h</vt:lpstr>
      <vt:lpstr>RESUMO SANTA LUZIA</vt:lpstr>
      <vt:lpstr>Santa Luzia-Serv.Limpeza 220</vt:lpstr>
      <vt:lpstr>RESUMO SANTA RITA SAPUCAI</vt:lpstr>
      <vt:lpstr>SantaRitaSapucai-Serv.Limpeza55</vt:lpstr>
      <vt:lpstr>RESUMO SANTA VITORIA</vt:lpstr>
      <vt:lpstr>Santa Vitoria -Serv.Limpeza 55h</vt:lpstr>
      <vt:lpstr>RESUMO STO ANTONIO DO MONTE</vt:lpstr>
      <vt:lpstr>StoAnton Monte Serv.Limpeza 220</vt:lpstr>
      <vt:lpstr>RESUMO SAO FRANCISCO</vt:lpstr>
      <vt:lpstr>Sao Francisco Serv.Limpeza 220h</vt:lpstr>
      <vt:lpstr>RESUMO SÃO GONC.SAPACUAI</vt:lpstr>
      <vt:lpstr>Sao Gonc.Sapacuai-Serv.Limpe 55</vt:lpstr>
      <vt:lpstr>RESUMO SÃO JOAO DA PONTE</vt:lpstr>
      <vt:lpstr>Sao Joao da Ponte-Serv.Limpe 55</vt:lpstr>
      <vt:lpstr>RESUMO SAO JOAO DEL REI</vt:lpstr>
      <vt:lpstr>SaoJoaoDel Rei Serv.Limpeza 220</vt:lpstr>
      <vt:lpstr>RESUMO SAO LOURENCO</vt:lpstr>
      <vt:lpstr>Sao Lourenco-Serv.Limpeza110h</vt:lpstr>
      <vt:lpstr>Sao Lourenco -Serv.Limpeza 220h</vt:lpstr>
      <vt:lpstr>RESUMO SÃO ROMAO</vt:lpstr>
      <vt:lpstr>Sao Romao-Serv.Limpeza 55h</vt:lpstr>
      <vt:lpstr>RESUMO SAO SEBASTIAO DO PARAISO</vt:lpstr>
      <vt:lpstr>SaoSeb.Paraiso Serv.Limpeza220h</vt:lpstr>
      <vt:lpstr>RESUMO SETE LAGOAS</vt:lpstr>
      <vt:lpstr>Sete Lagoas Serv.Limpeza 220h</vt:lpstr>
      <vt:lpstr>RESUMO TEOFILO OTONI</vt:lpstr>
      <vt:lpstr>Teofilo Otoni Serv.Limpeza 220h</vt:lpstr>
      <vt:lpstr>RESUMO TIMOTEO</vt:lpstr>
      <vt:lpstr>Timoteo -Serv.Limpeza 55h</vt:lpstr>
      <vt:lpstr>RESUMO TOMBOS</vt:lpstr>
      <vt:lpstr>Tombos -Serv.Limpeza 55h</vt:lpstr>
      <vt:lpstr>RESUMO TRES CORACOES</vt:lpstr>
      <vt:lpstr>Tres Coracoes-Serv.Limpeza110h</vt:lpstr>
      <vt:lpstr>RESUMO TRES PONTAS</vt:lpstr>
      <vt:lpstr>Tres Pontas Serv.Limpeza 220h</vt:lpstr>
      <vt:lpstr>RESUMO TUPACIGUARA</vt:lpstr>
      <vt:lpstr>Tupaciguara - Serv.Limpeza 110h</vt:lpstr>
      <vt:lpstr>RESUMO UBA</vt:lpstr>
      <vt:lpstr>Uba Serv.Limpeza 220h</vt:lpstr>
      <vt:lpstr>RESUMO UBERABA</vt:lpstr>
      <vt:lpstr>Uberaba-Serv.Limpeza 110h</vt:lpstr>
      <vt:lpstr>Uberaba -Serv.Limpeza 220h</vt:lpstr>
      <vt:lpstr>RESUMO UBERLANDIA</vt:lpstr>
      <vt:lpstr>Uberlandia Serv.Limpeza 220h</vt:lpstr>
      <vt:lpstr>RESUMO UNAI</vt:lpstr>
      <vt:lpstr>Unai-Serv.Limpeza110h</vt:lpstr>
      <vt:lpstr>RESUMO VARGINHA</vt:lpstr>
      <vt:lpstr>Varginha - Serv.Limpeza 220h</vt:lpstr>
      <vt:lpstr>RESUMO VARZEA DA PALMA</vt:lpstr>
      <vt:lpstr>VarzeadaPalma-Serv.Limpeza 55h</vt:lpstr>
      <vt:lpstr>RESUMO VESPASIANO</vt:lpstr>
      <vt:lpstr>Vespasiano - Serv.Limpeza 220h</vt:lpstr>
      <vt:lpstr>RESUMO VICOSA</vt:lpstr>
      <vt:lpstr>Vicosa - Serv.Limpeza 220h</vt:lpstr>
      <vt:lpstr>'Conc. das Alago Serv.Limpeza55h'!Area_de_impressao</vt:lpstr>
      <vt:lpstr>'Cons. Pena Serv.Limpez 55h'!Area_de_impressao</vt:lpstr>
      <vt:lpstr>'Corinto Serv.Limpeza 55h'!Area_de_impressao</vt:lpstr>
      <vt:lpstr>'Coromandel Serv.Limpeza 55h'!Area_de_impressao</vt:lpstr>
      <vt:lpstr>'Cruzilia Serv.Limpeza 55h'!Area_de_impressao</vt:lpstr>
      <vt:lpstr>'Curvelo Serv.Limpeza 55h'!Area_de_impressao</vt:lpstr>
      <vt:lpstr>'Divinopolis Serv.Limpeza 55h'!Area_de_impressao</vt:lpstr>
      <vt:lpstr>'Dores do Indaia Serv.Limpeza55h'!Area_de_impressao</vt:lpstr>
      <vt:lpstr>'Esmeraldas Serv.Limpez  55h'!Area_de_impressao</vt:lpstr>
      <vt:lpstr>'Frutal Serv.Limpez  55h'!Area_de_impressao</vt:lpstr>
      <vt:lpstr>'Guanhaes Serv.Limpez  55h'!Area_de_impressao</vt:lpstr>
      <vt:lpstr>'Ibia Serv.Limpez  55h'!Area_de_impressao</vt:lpstr>
      <vt:lpstr>'Ibiraci - Serv.Limpeza  55h'!Area_de_impressao</vt:lpstr>
      <vt:lpstr>'Itaguara - Serv.Limpeza  55h'!Area_de_impressao</vt:lpstr>
      <vt:lpstr>'Itambacuri - Serv.Limpeza  55h'!Area_de_impressao</vt:lpstr>
      <vt:lpstr>'Itamonte - Serv.Limpeza  55h'!Area_de_impressao</vt:lpstr>
      <vt:lpstr>'Itapagipe - Serv.Limpeza  55h'!Area_de_impressao</vt:lpstr>
      <vt:lpstr>'Itapecerica - Serv.Limpeza  55h'!Area_de_impressao</vt:lpstr>
      <vt:lpstr>'Jequitinhonha-Serv.Limpeza 55h '!Area_de_impressao</vt:lpstr>
      <vt:lpstr>'Joao Monlev.- Serv.Limpeza 55h'!Area_de_impressao</vt:lpstr>
      <vt:lpstr>'Lagoa da Prat- Serv.Limpeza 55h'!Area_de_impressao</vt:lpstr>
      <vt:lpstr>'Lambari - Serv.Limpeza 55h'!Area_de_impressao</vt:lpstr>
      <vt:lpstr>'Lavras - Serv.Limpeza 55h'!Area_de_impressao</vt:lpstr>
      <vt:lpstr>'Luz - Serv.Limpeza 55h'!Area_de_impressao</vt:lpstr>
      <vt:lpstr>'Malacacheta - Serv.Limpeza 55h'!Area_de_impressao</vt:lpstr>
      <vt:lpstr>'Mantena - Serv.Limpeza 55h'!Area_de_impressao</vt:lpstr>
      <vt:lpstr>'Mart. Campos - Serv.Limpeza 55h'!Area_de_impressao</vt:lpstr>
      <vt:lpstr>'Materiais de Consumo'!Area_de_impressao</vt:lpstr>
      <vt:lpstr>'Minas Novas  - Serv.Limpeza 55h'!Area_de_impressao</vt:lpstr>
      <vt:lpstr>'Miradouro  - Serv.Limpeza 55h'!Area_de_impressao</vt:lpstr>
      <vt:lpstr>'Mirai  - Serv.Limpeza 55h'!Area_de_impressao</vt:lpstr>
      <vt:lpstr>'Monte Azul- Serv.Limpeza 55h'!Area_de_impressao</vt:lpstr>
      <vt:lpstr>'Nova Serrana- Serv.Limpeza 55h'!Area_de_impressao</vt:lpstr>
      <vt:lpstr>'Novo Cruzeiro  Serv.Limpeza 55h'!Area_de_impressao</vt:lpstr>
      <vt:lpstr>'Ouro Fino  Serv.Limpeza 55h'!Area_de_impressao</vt:lpstr>
      <vt:lpstr>'Paracatu - Serv.Limpeza 55h'!Area_de_impressao</vt:lpstr>
      <vt:lpstr>'Pedra Azul - Serv.Limpeza 55h'!Area_de_impressao</vt:lpstr>
      <vt:lpstr>'Pirapora - Serv.Limpeza 55h'!Area_de_impressao</vt:lpstr>
      <vt:lpstr>'Pitangui - Serv.Limpeza 55h'!Area_de_impressao</vt:lpstr>
      <vt:lpstr>'Piumhi - Serv.Limpeza 55h'!Area_de_impressao</vt:lpstr>
      <vt:lpstr>'Poco Fundo - Serv.Limpeza 55h'!Area_de_impressao</vt:lpstr>
      <vt:lpstr>'Resplendor - Serv.Limpeza 55h'!Area_de_impressao</vt:lpstr>
      <vt:lpstr>'Rio Pomba - Serv.Limpeza 55h'!Area_de_impressao</vt:lpstr>
      <vt:lpstr>'Salinas - Serv.Limpeza 55h'!Area_de_impressao</vt:lpstr>
      <vt:lpstr>'Santa Vitoria -Serv.Limpeza 55h'!Area_de_impressao</vt:lpstr>
      <vt:lpstr>'SantaRitaSapucai-Serv.Limpeza55'!Area_de_impressao</vt:lpstr>
      <vt:lpstr>'Sao Gonc.Sapacuai-Serv.Limpe 55'!Area_de_impressao</vt:lpstr>
      <vt:lpstr>'Sao Joao da Ponte-Serv.Limpe 55'!Area_de_impressao</vt:lpstr>
      <vt:lpstr>'Sao Romao-Serv.Limpeza 55h'!Area_de_impressao</vt:lpstr>
      <vt:lpstr>'Timoteo -Serv.Limpeza 55h'!Area_de_impressao</vt:lpstr>
      <vt:lpstr>'Tombos -Serv.Limpeza 55h'!Area_de_impressao</vt:lpstr>
      <vt:lpstr>'VarzeadaPalma-Serv.Limpeza 55h'!Area_de_impressao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</dc:creator>
  <cp:lastModifiedBy>Simone de Oliveira Capanema</cp:lastModifiedBy>
  <cp:lastPrinted>2017-10-05T16:09:05Z</cp:lastPrinted>
  <dcterms:created xsi:type="dcterms:W3CDTF">2010-12-08T17:56:29Z</dcterms:created>
  <dcterms:modified xsi:type="dcterms:W3CDTF">2019-03-13T13:14:20Z</dcterms:modified>
</cp:coreProperties>
</file>